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hidePivotFieldList="1"/>
  <mc:AlternateContent xmlns:mc="http://schemas.openxmlformats.org/markup-compatibility/2006">
    <mc:Choice Requires="x15">
      <x15ac:absPath xmlns:x15ac="http://schemas.microsoft.com/office/spreadsheetml/2010/11/ac" url="C:\Users\LENOVO\Desktop\angela\SDS\VIG_3DIC_23 JULIO 2025\01 AGOSTO_30 SEPTIEMBRE2025\NORTE\Conciliacion glosas\productos seguimiento\"/>
    </mc:Choice>
  </mc:AlternateContent>
  <xr:revisionPtr revIDLastSave="0" documentId="13_ncr:1_{533FEB76-19E7-4808-BD8C-4C286059B80C}" xr6:coauthVersionLast="47" xr6:coauthVersionMax="47" xr10:uidLastSave="{00000000-0000-0000-0000-000000000000}"/>
  <bookViews>
    <workbookView xWindow="-110" yWindow="-110" windowWidth="19420" windowHeight="10300" firstSheet="3" activeTab="3" xr2:uid="{00000000-000D-0000-FFFF-FFFF00000000}"/>
  </bookViews>
  <sheets>
    <sheet name="IG" sheetId="3" state="hidden" r:id="rId1"/>
    <sheet name="lISTA DESPLEGABLES" sheetId="2" state="hidden" r:id="rId2"/>
    <sheet name="Hoja1" sheetId="10" state="hidden" r:id="rId3"/>
    <sheet name="GLOSAS" sheetId="1" r:id="rId4"/>
    <sheet name="1_G6-2" sheetId="5" r:id="rId5"/>
    <sheet name="2_G7-2" sheetId="6" r:id="rId6"/>
    <sheet name="4_G12-1" sheetId="7" r:id="rId7"/>
    <sheet name="GLOSAS (2)" sheetId="9" state="hidden" r:id="rId8"/>
  </sheets>
  <externalReferences>
    <externalReference r:id="rId9"/>
    <externalReference r:id="rId10"/>
    <externalReference r:id="rId11"/>
    <externalReference r:id="rId12"/>
    <externalReference r:id="rId13"/>
    <externalReference r:id="rId14"/>
  </externalReferences>
  <definedNames>
    <definedName name="_xlnm._FilterDatabase" localSheetId="0" hidden="1">IG!$A$2:$AA$1908</definedName>
  </definedNames>
  <calcPr calcId="191029"/>
  <pivotCaches>
    <pivotCache cacheId="0"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3" i="6" l="1"/>
  <c r="J72" i="6"/>
  <c r="J70" i="6"/>
  <c r="J69" i="6"/>
  <c r="J74" i="6" s="1"/>
  <c r="J76" i="6" s="1"/>
  <c r="G59" i="6"/>
  <c r="J56" i="6"/>
  <c r="J55" i="6"/>
  <c r="J54" i="6"/>
  <c r="J53" i="6"/>
  <c r="J52" i="6"/>
  <c r="J51" i="6"/>
  <c r="J50" i="6"/>
  <c r="J49" i="6"/>
  <c r="J48" i="6"/>
  <c r="J47" i="6"/>
  <c r="J46" i="6"/>
  <c r="J45" i="6"/>
  <c r="J44" i="6"/>
  <c r="J43" i="6"/>
  <c r="J42" i="6"/>
  <c r="J41" i="6"/>
  <c r="J40" i="6"/>
  <c r="J39" i="6"/>
  <c r="J38" i="6"/>
  <c r="J37" i="6"/>
  <c r="J36" i="6"/>
  <c r="J35" i="6"/>
  <c r="J34" i="6"/>
  <c r="J33" i="6"/>
  <c r="J57" i="6" s="1"/>
  <c r="J59" i="6" s="1"/>
  <c r="J61" i="6" s="1"/>
  <c r="K59" i="6" s="1"/>
  <c r="J22" i="6"/>
  <c r="J21" i="6"/>
  <c r="J20" i="6"/>
  <c r="J19" i="6"/>
  <c r="J18" i="6"/>
  <c r="J17" i="6"/>
  <c r="J16" i="6"/>
  <c r="J15" i="6"/>
  <c r="J14" i="6"/>
  <c r="J13" i="6"/>
  <c r="J12" i="6"/>
  <c r="J11" i="6"/>
  <c r="J10" i="6"/>
  <c r="J7" i="6"/>
  <c r="J6" i="6"/>
  <c r="J5" i="6"/>
  <c r="J4" i="6"/>
  <c r="J23" i="6" s="1"/>
  <c r="J25" i="6" s="1"/>
  <c r="F100" i="5"/>
  <c r="E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F51" i="5"/>
  <c r="E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H9" i="5"/>
  <c r="H12" i="5" s="1"/>
  <c r="I5" i="5"/>
  <c r="H5" i="5"/>
  <c r="J4" i="5"/>
  <c r="J5" i="5" s="1"/>
  <c r="G51" i="5" l="1"/>
  <c r="F53" i="5" s="1"/>
  <c r="G100" i="5"/>
  <c r="F102" i="5" s="1"/>
  <c r="J78" i="6"/>
  <c r="K76" i="6"/>
  <c r="K25" i="6"/>
  <c r="J27" i="6"/>
  <c r="F55" i="5"/>
  <c r="G53" i="5"/>
  <c r="F104" i="5"/>
  <c r="G102" i="5"/>
  <c r="AF15" i="1" l="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G13" i="10" l="1"/>
  <c r="Y15" i="1" l="1"/>
  <c r="Y16" i="1"/>
  <c r="Y17" i="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49" i="1"/>
  <c r="Y50" i="1"/>
  <c r="Y51" i="1"/>
  <c r="Y52" i="1"/>
  <c r="Y53" i="1"/>
  <c r="Y54" i="1"/>
  <c r="Y55" i="1"/>
  <c r="Y56" i="1"/>
  <c r="Y57" i="1"/>
  <c r="Y58" i="1"/>
  <c r="Y59" i="1"/>
  <c r="Y60" i="1"/>
  <c r="Y61" i="1"/>
  <c r="Y62" i="1"/>
  <c r="Y63" i="1"/>
  <c r="Y64" i="1"/>
  <c r="Y65" i="1"/>
  <c r="Y66" i="1"/>
  <c r="Y67" i="1"/>
  <c r="Y68" i="1"/>
  <c r="Y69" i="1"/>
  <c r="Y70" i="1"/>
  <c r="Y71" i="1"/>
  <c r="Y72" i="1"/>
  <c r="Y73" i="1"/>
  <c r="Y74" i="1"/>
  <c r="Y75" i="1"/>
  <c r="Y76" i="1"/>
  <c r="Y77" i="1"/>
  <c r="Y78" i="1"/>
  <c r="Y79" i="1"/>
  <c r="Y80" i="1"/>
  <c r="Y81" i="1"/>
  <c r="Y82" i="1"/>
  <c r="Y83" i="1"/>
  <c r="Y84" i="1"/>
  <c r="Y85" i="1"/>
  <c r="Y86"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126" i="1"/>
  <c r="Y127" i="1"/>
  <c r="Y128" i="1"/>
  <c r="Y129" i="1"/>
  <c r="Y130" i="1"/>
  <c r="Y131" i="1"/>
  <c r="Y132" i="1"/>
  <c r="Y133" i="1"/>
  <c r="Y134" i="1"/>
  <c r="Y135" i="1"/>
  <c r="Y136" i="1"/>
  <c r="Y137" i="1"/>
  <c r="Y138" i="1"/>
  <c r="Y139" i="1"/>
  <c r="Y140" i="1"/>
  <c r="Y141" i="1"/>
  <c r="Y142" i="1"/>
  <c r="Y143" i="1"/>
  <c r="Y144" i="1"/>
  <c r="Y145" i="1"/>
  <c r="Y146" i="1"/>
  <c r="Y147" i="1"/>
  <c r="Y148" i="1"/>
  <c r="Y149" i="1"/>
  <c r="Y150" i="1"/>
  <c r="Y151" i="1"/>
  <c r="Y152" i="1"/>
  <c r="Y153" i="1"/>
  <c r="Y154" i="1"/>
  <c r="Y155" i="1"/>
  <c r="Y156" i="1"/>
  <c r="Y157" i="1"/>
  <c r="Y158" i="1"/>
  <c r="Y159" i="1"/>
  <c r="Y160" i="1"/>
  <c r="Y161" i="1"/>
  <c r="Y162" i="1"/>
  <c r="Y163" i="1"/>
  <c r="Y164" i="1"/>
  <c r="Y165" i="1"/>
  <c r="Y166" i="1"/>
  <c r="Y167" i="1"/>
  <c r="Y168" i="1"/>
  <c r="Y169" i="1"/>
  <c r="Y170" i="1"/>
  <c r="Y171" i="1"/>
  <c r="Y172" i="1"/>
  <c r="Y173" i="1"/>
  <c r="Y174" i="1"/>
  <c r="Y175" i="1"/>
  <c r="Y176" i="1"/>
  <c r="Y177" i="1"/>
  <c r="Y178" i="1"/>
  <c r="Y179" i="1"/>
  <c r="Y180" i="1"/>
  <c r="Y181"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4" i="1"/>
  <c r="Y14" i="1"/>
  <c r="AF367" i="9"/>
  <c r="AI367" i="9" s="1"/>
  <c r="P367" i="9"/>
  <c r="O367" i="9"/>
  <c r="M367" i="9"/>
  <c r="R367" i="9" s="1"/>
  <c r="E367" i="9"/>
  <c r="AF366" i="9"/>
  <c r="AI366" i="9" s="1"/>
  <c r="P366" i="9"/>
  <c r="O366" i="9"/>
  <c r="M366" i="9"/>
  <c r="R366" i="9" s="1"/>
  <c r="E366" i="9"/>
  <c r="AF365" i="9"/>
  <c r="AI365" i="9" s="1"/>
  <c r="P365" i="9"/>
  <c r="O365" i="9"/>
  <c r="M365" i="9"/>
  <c r="T365" i="9" s="1"/>
  <c r="E365" i="9"/>
  <c r="AF364" i="9"/>
  <c r="AI364" i="9" s="1"/>
  <c r="P364" i="9"/>
  <c r="O364" i="9"/>
  <c r="M364" i="9"/>
  <c r="R364" i="9" s="1"/>
  <c r="E364" i="9"/>
  <c r="AF363" i="9"/>
  <c r="AI363" i="9" s="1"/>
  <c r="P363" i="9"/>
  <c r="O363" i="9"/>
  <c r="M363" i="9"/>
  <c r="R363" i="9" s="1"/>
  <c r="E363" i="9"/>
  <c r="AF362" i="9"/>
  <c r="AI362" i="9" s="1"/>
  <c r="P362" i="9"/>
  <c r="O362" i="9"/>
  <c r="M362" i="9"/>
  <c r="R362" i="9" s="1"/>
  <c r="E362" i="9"/>
  <c r="AF361" i="9"/>
  <c r="AI361" i="9" s="1"/>
  <c r="P361" i="9"/>
  <c r="O361" i="9"/>
  <c r="M361" i="9"/>
  <c r="T361" i="9" s="1"/>
  <c r="E361" i="9"/>
  <c r="AF360" i="9"/>
  <c r="AI360" i="9" s="1"/>
  <c r="P360" i="9"/>
  <c r="O360" i="9"/>
  <c r="M360" i="9"/>
  <c r="R360" i="9" s="1"/>
  <c r="E360" i="9"/>
  <c r="AF359" i="9"/>
  <c r="AI359" i="9" s="1"/>
  <c r="P359" i="9"/>
  <c r="O359" i="9"/>
  <c r="M359" i="9"/>
  <c r="R359" i="9" s="1"/>
  <c r="E359" i="9"/>
  <c r="AF358" i="9"/>
  <c r="AI358" i="9" s="1"/>
  <c r="P358" i="9"/>
  <c r="O358" i="9"/>
  <c r="M358" i="9"/>
  <c r="R358" i="9" s="1"/>
  <c r="E358" i="9"/>
  <c r="AF357" i="9"/>
  <c r="AI357" i="9" s="1"/>
  <c r="P357" i="9"/>
  <c r="O357" i="9"/>
  <c r="M357" i="9"/>
  <c r="T357" i="9" s="1"/>
  <c r="E357" i="9"/>
  <c r="AF356" i="9"/>
  <c r="AI356" i="9" s="1"/>
  <c r="P356" i="9"/>
  <c r="O356" i="9"/>
  <c r="M356" i="9"/>
  <c r="R356" i="9" s="1"/>
  <c r="E356" i="9"/>
  <c r="AF355" i="9"/>
  <c r="AI355" i="9" s="1"/>
  <c r="P355" i="9"/>
  <c r="O355" i="9"/>
  <c r="M355" i="9"/>
  <c r="R355" i="9" s="1"/>
  <c r="E355" i="9"/>
  <c r="AF354" i="9"/>
  <c r="AI354" i="9" s="1"/>
  <c r="P354" i="9"/>
  <c r="O354" i="9"/>
  <c r="M354" i="9"/>
  <c r="R354" i="9" s="1"/>
  <c r="E354" i="9"/>
  <c r="AF353" i="9"/>
  <c r="AI353" i="9" s="1"/>
  <c r="P353" i="9"/>
  <c r="O353" i="9"/>
  <c r="M353" i="9"/>
  <c r="T353" i="9" s="1"/>
  <c r="E353" i="9"/>
  <c r="AF352" i="9"/>
  <c r="AI352" i="9" s="1"/>
  <c r="P352" i="9"/>
  <c r="O352" i="9"/>
  <c r="M352" i="9"/>
  <c r="R352" i="9" s="1"/>
  <c r="E352" i="9"/>
  <c r="AF351" i="9"/>
  <c r="AI351" i="9" s="1"/>
  <c r="P351" i="9"/>
  <c r="O351" i="9"/>
  <c r="M351" i="9"/>
  <c r="R351" i="9" s="1"/>
  <c r="E351" i="9"/>
  <c r="AF350" i="9"/>
  <c r="AI350" i="9" s="1"/>
  <c r="P350" i="9"/>
  <c r="O350" i="9"/>
  <c r="M350" i="9"/>
  <c r="R350" i="9" s="1"/>
  <c r="E350" i="9"/>
  <c r="AF349" i="9"/>
  <c r="AI349" i="9" s="1"/>
  <c r="P349" i="9"/>
  <c r="O349" i="9"/>
  <c r="M349" i="9"/>
  <c r="T349" i="9" s="1"/>
  <c r="E349" i="9"/>
  <c r="AF348" i="9"/>
  <c r="AI348" i="9" s="1"/>
  <c r="P348" i="9"/>
  <c r="O348" i="9"/>
  <c r="M348" i="9"/>
  <c r="R348" i="9" s="1"/>
  <c r="E348" i="9"/>
  <c r="AF347" i="9"/>
  <c r="AI347" i="9" s="1"/>
  <c r="P347" i="9"/>
  <c r="O347" i="9"/>
  <c r="M347" i="9"/>
  <c r="R347" i="9" s="1"/>
  <c r="E347" i="9"/>
  <c r="AF346" i="9"/>
  <c r="AI346" i="9" s="1"/>
  <c r="P346" i="9"/>
  <c r="O346" i="9"/>
  <c r="M346" i="9"/>
  <c r="R346" i="9" s="1"/>
  <c r="E346" i="9"/>
  <c r="AF345" i="9"/>
  <c r="AI345" i="9" s="1"/>
  <c r="P345" i="9"/>
  <c r="O345" i="9"/>
  <c r="M345" i="9"/>
  <c r="T345" i="9" s="1"/>
  <c r="E345" i="9"/>
  <c r="AF344" i="9"/>
  <c r="AI344" i="9" s="1"/>
  <c r="P344" i="9"/>
  <c r="O344" i="9"/>
  <c r="M344" i="9"/>
  <c r="R344" i="9" s="1"/>
  <c r="E344" i="9"/>
  <c r="AF343" i="9"/>
  <c r="AI343" i="9" s="1"/>
  <c r="P343" i="9"/>
  <c r="O343" i="9"/>
  <c r="M343" i="9"/>
  <c r="R343" i="9" s="1"/>
  <c r="E343" i="9"/>
  <c r="AF342" i="9"/>
  <c r="AI342" i="9" s="1"/>
  <c r="P342" i="9"/>
  <c r="O342" i="9"/>
  <c r="M342" i="9"/>
  <c r="R342" i="9" s="1"/>
  <c r="E342" i="9"/>
  <c r="AF341" i="9"/>
  <c r="AI341" i="9" s="1"/>
  <c r="P341" i="9"/>
  <c r="O341" i="9"/>
  <c r="M341" i="9"/>
  <c r="T341" i="9" s="1"/>
  <c r="E341" i="9"/>
  <c r="AF340" i="9"/>
  <c r="AI340" i="9" s="1"/>
  <c r="P340" i="9"/>
  <c r="O340" i="9"/>
  <c r="M340" i="9"/>
  <c r="R340" i="9" s="1"/>
  <c r="E340" i="9"/>
  <c r="AF339" i="9"/>
  <c r="AI339" i="9" s="1"/>
  <c r="P339" i="9"/>
  <c r="O339" i="9"/>
  <c r="M339" i="9"/>
  <c r="R339" i="9" s="1"/>
  <c r="E339" i="9"/>
  <c r="AF338" i="9"/>
  <c r="AI338" i="9" s="1"/>
  <c r="P338" i="9"/>
  <c r="O338" i="9"/>
  <c r="M338" i="9"/>
  <c r="R338" i="9" s="1"/>
  <c r="E338" i="9"/>
  <c r="AF337" i="9"/>
  <c r="AI337" i="9" s="1"/>
  <c r="P337" i="9"/>
  <c r="O337" i="9"/>
  <c r="M337" i="9"/>
  <c r="T337" i="9" s="1"/>
  <c r="E337" i="9"/>
  <c r="AF336" i="9"/>
  <c r="AI336" i="9" s="1"/>
  <c r="P336" i="9"/>
  <c r="O336" i="9"/>
  <c r="M336" i="9"/>
  <c r="R336" i="9" s="1"/>
  <c r="E336" i="9"/>
  <c r="AF335" i="9"/>
  <c r="AI335" i="9" s="1"/>
  <c r="P335" i="9"/>
  <c r="O335" i="9"/>
  <c r="M335" i="9"/>
  <c r="R335" i="9" s="1"/>
  <c r="E335" i="9"/>
  <c r="AF334" i="9"/>
  <c r="AI334" i="9" s="1"/>
  <c r="P334" i="9"/>
  <c r="O334" i="9"/>
  <c r="M334" i="9"/>
  <c r="R334" i="9" s="1"/>
  <c r="E334" i="9"/>
  <c r="AI333" i="9"/>
  <c r="AF333" i="9"/>
  <c r="P333" i="9"/>
  <c r="O333" i="9"/>
  <c r="M333" i="9"/>
  <c r="Q333" i="9" s="1"/>
  <c r="E333" i="9"/>
  <c r="AF332" i="9"/>
  <c r="AI332" i="9" s="1"/>
  <c r="P332" i="9"/>
  <c r="O332" i="9"/>
  <c r="M332" i="9"/>
  <c r="T332" i="9" s="1"/>
  <c r="E332" i="9"/>
  <c r="AF331" i="9"/>
  <c r="AI331" i="9" s="1"/>
  <c r="P331" i="9"/>
  <c r="O331" i="9"/>
  <c r="M331" i="9"/>
  <c r="S331" i="9" s="1"/>
  <c r="E331" i="9"/>
  <c r="AF330" i="9"/>
  <c r="AI330" i="9" s="1"/>
  <c r="P330" i="9"/>
  <c r="O330" i="9"/>
  <c r="M330" i="9"/>
  <c r="R330" i="9" s="1"/>
  <c r="E330" i="9"/>
  <c r="AF329" i="9"/>
  <c r="AI329" i="9" s="1"/>
  <c r="P329" i="9"/>
  <c r="O329" i="9"/>
  <c r="M329" i="9"/>
  <c r="Q329" i="9" s="1"/>
  <c r="E329" i="9"/>
  <c r="AF328" i="9"/>
  <c r="AI328" i="9" s="1"/>
  <c r="P328" i="9"/>
  <c r="O328" i="9"/>
  <c r="M328" i="9"/>
  <c r="T328" i="9" s="1"/>
  <c r="E328" i="9"/>
  <c r="AF327" i="9"/>
  <c r="AI327" i="9" s="1"/>
  <c r="P327" i="9"/>
  <c r="O327" i="9"/>
  <c r="M327" i="9"/>
  <c r="R327" i="9" s="1"/>
  <c r="E327" i="9"/>
  <c r="AF326" i="9"/>
  <c r="AI326" i="9" s="1"/>
  <c r="P326" i="9"/>
  <c r="O326" i="9"/>
  <c r="M326" i="9"/>
  <c r="R326" i="9" s="1"/>
  <c r="E326" i="9"/>
  <c r="AF325" i="9"/>
  <c r="AI325" i="9" s="1"/>
  <c r="P325" i="9"/>
  <c r="O325" i="9"/>
  <c r="M325" i="9"/>
  <c r="Q325" i="9" s="1"/>
  <c r="E325" i="9"/>
  <c r="AF324" i="9"/>
  <c r="AI324" i="9" s="1"/>
  <c r="P324" i="9"/>
  <c r="O324" i="9"/>
  <c r="M324" i="9"/>
  <c r="T324" i="9" s="1"/>
  <c r="E324" i="9"/>
  <c r="AF323" i="9"/>
  <c r="AI323" i="9" s="1"/>
  <c r="P323" i="9"/>
  <c r="O323" i="9"/>
  <c r="M323" i="9"/>
  <c r="E323" i="9"/>
  <c r="AF322" i="9"/>
  <c r="AI322" i="9" s="1"/>
  <c r="P322" i="9"/>
  <c r="O322" i="9"/>
  <c r="M322" i="9"/>
  <c r="R322" i="9" s="1"/>
  <c r="E322" i="9"/>
  <c r="AF321" i="9"/>
  <c r="AI321" i="9" s="1"/>
  <c r="P321" i="9"/>
  <c r="O321" i="9"/>
  <c r="M321" i="9"/>
  <c r="R321" i="9" s="1"/>
  <c r="E321" i="9"/>
  <c r="AF320" i="9"/>
  <c r="AI320" i="9" s="1"/>
  <c r="P320" i="9"/>
  <c r="O320" i="9"/>
  <c r="M320" i="9"/>
  <c r="Q320" i="9" s="1"/>
  <c r="E320" i="9"/>
  <c r="AF319" i="9"/>
  <c r="AI319" i="9" s="1"/>
  <c r="P319" i="9"/>
  <c r="O319" i="9"/>
  <c r="M319" i="9"/>
  <c r="R319" i="9" s="1"/>
  <c r="E319" i="9"/>
  <c r="AF318" i="9"/>
  <c r="AI318" i="9" s="1"/>
  <c r="P318" i="9"/>
  <c r="O318" i="9"/>
  <c r="M318" i="9"/>
  <c r="R318" i="9" s="1"/>
  <c r="E318" i="9"/>
  <c r="AF317" i="9"/>
  <c r="AI317" i="9" s="1"/>
  <c r="P317" i="9"/>
  <c r="O317" i="9"/>
  <c r="M317" i="9"/>
  <c r="Q317" i="9" s="1"/>
  <c r="E317" i="9"/>
  <c r="AF316" i="9"/>
  <c r="AI316" i="9" s="1"/>
  <c r="P316" i="9"/>
  <c r="O316" i="9"/>
  <c r="M316" i="9"/>
  <c r="T316" i="9" s="1"/>
  <c r="E316" i="9"/>
  <c r="AF315" i="9"/>
  <c r="AI315" i="9" s="1"/>
  <c r="P315" i="9"/>
  <c r="O315" i="9"/>
  <c r="M315" i="9"/>
  <c r="Q315" i="9" s="1"/>
  <c r="E315" i="9"/>
  <c r="AF314" i="9"/>
  <c r="AI314" i="9" s="1"/>
  <c r="P314" i="9"/>
  <c r="O314" i="9"/>
  <c r="M314" i="9"/>
  <c r="R314" i="9" s="1"/>
  <c r="E314" i="9"/>
  <c r="AF313" i="9"/>
  <c r="AI313" i="9" s="1"/>
  <c r="P313" i="9"/>
  <c r="O313" i="9"/>
  <c r="M313" i="9"/>
  <c r="Q313" i="9" s="1"/>
  <c r="E313" i="9"/>
  <c r="AF312" i="9"/>
  <c r="AI312" i="9" s="1"/>
  <c r="P312" i="9"/>
  <c r="O312" i="9"/>
  <c r="M312" i="9"/>
  <c r="T312" i="9" s="1"/>
  <c r="E312" i="9"/>
  <c r="AF311" i="9"/>
  <c r="AI311" i="9" s="1"/>
  <c r="P311" i="9"/>
  <c r="O311" i="9"/>
  <c r="M311" i="9"/>
  <c r="R311" i="9" s="1"/>
  <c r="E311" i="9"/>
  <c r="AF310" i="9"/>
  <c r="AI310" i="9" s="1"/>
  <c r="P310" i="9"/>
  <c r="O310" i="9"/>
  <c r="M310" i="9"/>
  <c r="R310" i="9" s="1"/>
  <c r="E310" i="9"/>
  <c r="AF309" i="9"/>
  <c r="AI309" i="9" s="1"/>
  <c r="P309" i="9"/>
  <c r="O309" i="9"/>
  <c r="M309" i="9"/>
  <c r="E309" i="9"/>
  <c r="AF308" i="9"/>
  <c r="AI308" i="9" s="1"/>
  <c r="P308" i="9"/>
  <c r="O308" i="9"/>
  <c r="M308" i="9"/>
  <c r="T308" i="9" s="1"/>
  <c r="E308" i="9"/>
  <c r="AF307" i="9"/>
  <c r="AI307" i="9" s="1"/>
  <c r="P307" i="9"/>
  <c r="O307" i="9"/>
  <c r="M307" i="9"/>
  <c r="Q307" i="9" s="1"/>
  <c r="E307" i="9"/>
  <c r="AF306" i="9"/>
  <c r="AI306" i="9" s="1"/>
  <c r="P306" i="9"/>
  <c r="O306" i="9"/>
  <c r="M306" i="9"/>
  <c r="R306" i="9" s="1"/>
  <c r="E306" i="9"/>
  <c r="AF305" i="9"/>
  <c r="AI305" i="9" s="1"/>
  <c r="P305" i="9"/>
  <c r="O305" i="9"/>
  <c r="M305" i="9"/>
  <c r="Q305" i="9" s="1"/>
  <c r="E305" i="9"/>
  <c r="AF304" i="9"/>
  <c r="AI304" i="9" s="1"/>
  <c r="P304" i="9"/>
  <c r="O304" i="9"/>
  <c r="M304" i="9"/>
  <c r="T304" i="9" s="1"/>
  <c r="E304" i="9"/>
  <c r="AF303" i="9"/>
  <c r="AI303" i="9" s="1"/>
  <c r="P303" i="9"/>
  <c r="O303" i="9"/>
  <c r="M303" i="9"/>
  <c r="T303" i="9" s="1"/>
  <c r="E303" i="9"/>
  <c r="AF302" i="9"/>
  <c r="AI302" i="9" s="1"/>
  <c r="P302" i="9"/>
  <c r="O302" i="9"/>
  <c r="M302" i="9"/>
  <c r="T302" i="9" s="1"/>
  <c r="E302" i="9"/>
  <c r="AF301" i="9"/>
  <c r="AI301" i="9" s="1"/>
  <c r="P301" i="9"/>
  <c r="O301" i="9"/>
  <c r="M301" i="9"/>
  <c r="R301" i="9" s="1"/>
  <c r="E301" i="9"/>
  <c r="AF300" i="9"/>
  <c r="AI300" i="9" s="1"/>
  <c r="P300" i="9"/>
  <c r="O300" i="9"/>
  <c r="M300" i="9"/>
  <c r="S300" i="9" s="1"/>
  <c r="E300" i="9"/>
  <c r="AF299" i="9"/>
  <c r="AI299" i="9" s="1"/>
  <c r="P299" i="9"/>
  <c r="O299" i="9"/>
  <c r="M299" i="9"/>
  <c r="R299" i="9" s="1"/>
  <c r="E299" i="9"/>
  <c r="AF298" i="9"/>
  <c r="AI298" i="9" s="1"/>
  <c r="P298" i="9"/>
  <c r="O298" i="9"/>
  <c r="M298" i="9"/>
  <c r="S298" i="9" s="1"/>
  <c r="E298" i="9"/>
  <c r="AF297" i="9"/>
  <c r="AI297" i="9" s="1"/>
  <c r="P297" i="9"/>
  <c r="O297" i="9"/>
  <c r="M297" i="9"/>
  <c r="R297" i="9" s="1"/>
  <c r="E297" i="9"/>
  <c r="AF296" i="9"/>
  <c r="AI296" i="9" s="1"/>
  <c r="P296" i="9"/>
  <c r="O296" i="9"/>
  <c r="M296" i="9"/>
  <c r="S296" i="9" s="1"/>
  <c r="E296" i="9"/>
  <c r="AF295" i="9"/>
  <c r="AI295" i="9" s="1"/>
  <c r="P295" i="9"/>
  <c r="O295" i="9"/>
  <c r="M295" i="9"/>
  <c r="E295" i="9"/>
  <c r="AF294" i="9"/>
  <c r="AI294" i="9" s="1"/>
  <c r="P294" i="9"/>
  <c r="O294" i="9"/>
  <c r="M294" i="9"/>
  <c r="S294" i="9" s="1"/>
  <c r="E294" i="9"/>
  <c r="AF293" i="9"/>
  <c r="AI293" i="9" s="1"/>
  <c r="P293" i="9"/>
  <c r="O293" i="9"/>
  <c r="M293" i="9"/>
  <c r="R293" i="9" s="1"/>
  <c r="E293" i="9"/>
  <c r="AF292" i="9"/>
  <c r="AI292" i="9" s="1"/>
  <c r="Q292" i="9"/>
  <c r="P292" i="9"/>
  <c r="O292" i="9"/>
  <c r="M292" i="9"/>
  <c r="S292" i="9" s="1"/>
  <c r="E292" i="9"/>
  <c r="AF291" i="9"/>
  <c r="AI291" i="9" s="1"/>
  <c r="P291" i="9"/>
  <c r="O291" i="9"/>
  <c r="M291" i="9"/>
  <c r="R291" i="9" s="1"/>
  <c r="E291" i="9"/>
  <c r="AF290" i="9"/>
  <c r="AI290" i="9" s="1"/>
  <c r="P290" i="9"/>
  <c r="O290" i="9"/>
  <c r="M290" i="9"/>
  <c r="S290" i="9" s="1"/>
  <c r="E290" i="9"/>
  <c r="AF289" i="9"/>
  <c r="AI289" i="9" s="1"/>
  <c r="P289" i="9"/>
  <c r="O289" i="9"/>
  <c r="M289" i="9"/>
  <c r="R289" i="9" s="1"/>
  <c r="E289" i="9"/>
  <c r="AF288" i="9"/>
  <c r="AI288" i="9" s="1"/>
  <c r="P288" i="9"/>
  <c r="O288" i="9"/>
  <c r="M288" i="9"/>
  <c r="S288" i="9" s="1"/>
  <c r="E288" i="9"/>
  <c r="AF287" i="9"/>
  <c r="AI287" i="9" s="1"/>
  <c r="P287" i="9"/>
  <c r="O287" i="9"/>
  <c r="M287" i="9"/>
  <c r="R287" i="9" s="1"/>
  <c r="E287" i="9"/>
  <c r="AF286" i="9"/>
  <c r="AI286" i="9" s="1"/>
  <c r="P286" i="9"/>
  <c r="O286" i="9"/>
  <c r="M286" i="9"/>
  <c r="R286" i="9" s="1"/>
  <c r="E286" i="9"/>
  <c r="AF285" i="9"/>
  <c r="AI285" i="9" s="1"/>
  <c r="P285" i="9"/>
  <c r="O285" i="9"/>
  <c r="M285" i="9"/>
  <c r="Q285" i="9" s="1"/>
  <c r="E285" i="9"/>
  <c r="AF284" i="9"/>
  <c r="AI284" i="9" s="1"/>
  <c r="P284" i="9"/>
  <c r="O284" i="9"/>
  <c r="M284" i="9"/>
  <c r="T284" i="9" s="1"/>
  <c r="E284" i="9"/>
  <c r="AF283" i="9"/>
  <c r="AI283" i="9" s="1"/>
  <c r="P283" i="9"/>
  <c r="O283" i="9"/>
  <c r="M283" i="9"/>
  <c r="S283" i="9" s="1"/>
  <c r="E283" i="9"/>
  <c r="AF282" i="9"/>
  <c r="AI282" i="9" s="1"/>
  <c r="P282" i="9"/>
  <c r="O282" i="9"/>
  <c r="M282" i="9"/>
  <c r="R282" i="9" s="1"/>
  <c r="E282" i="9"/>
  <c r="AF281" i="9"/>
  <c r="AI281" i="9" s="1"/>
  <c r="P281" i="9"/>
  <c r="O281" i="9"/>
  <c r="M281" i="9"/>
  <c r="Q281" i="9" s="1"/>
  <c r="E281" i="9"/>
  <c r="AF280" i="9"/>
  <c r="AI280" i="9" s="1"/>
  <c r="P280" i="9"/>
  <c r="O280" i="9"/>
  <c r="M280" i="9"/>
  <c r="T280" i="9" s="1"/>
  <c r="E280" i="9"/>
  <c r="AF279" i="9"/>
  <c r="AI279" i="9" s="1"/>
  <c r="P279" i="9"/>
  <c r="O279" i="9"/>
  <c r="M279" i="9"/>
  <c r="S279" i="9" s="1"/>
  <c r="E279" i="9"/>
  <c r="AF278" i="9"/>
  <c r="AI278" i="9" s="1"/>
  <c r="P278" i="9"/>
  <c r="O278" i="9"/>
  <c r="M278" i="9"/>
  <c r="R278" i="9" s="1"/>
  <c r="E278" i="9"/>
  <c r="AF277" i="9"/>
  <c r="AI277" i="9" s="1"/>
  <c r="P277" i="9"/>
  <c r="O277" i="9"/>
  <c r="M277" i="9"/>
  <c r="S277" i="9" s="1"/>
  <c r="E277" i="9"/>
  <c r="AF276" i="9"/>
  <c r="AI276" i="9" s="1"/>
  <c r="P276" i="9"/>
  <c r="O276" i="9"/>
  <c r="M276" i="9"/>
  <c r="S276" i="9" s="1"/>
  <c r="E276" i="9"/>
  <c r="AF275" i="9"/>
  <c r="AI275" i="9" s="1"/>
  <c r="P275" i="9"/>
  <c r="O275" i="9"/>
  <c r="M275" i="9"/>
  <c r="E275" i="9"/>
  <c r="AF274" i="9"/>
  <c r="AI274" i="9" s="1"/>
  <c r="P274" i="9"/>
  <c r="O274" i="9"/>
  <c r="M274" i="9"/>
  <c r="Q274" i="9" s="1"/>
  <c r="E274" i="9"/>
  <c r="AF273" i="9"/>
  <c r="AI273" i="9" s="1"/>
  <c r="P273" i="9"/>
  <c r="O273" i="9"/>
  <c r="M273" i="9"/>
  <c r="T273" i="9" s="1"/>
  <c r="E273" i="9"/>
  <c r="AF272" i="9"/>
  <c r="AI272" i="9" s="1"/>
  <c r="P272" i="9"/>
  <c r="O272" i="9"/>
  <c r="M272" i="9"/>
  <c r="S272" i="9" s="1"/>
  <c r="E272" i="9"/>
  <c r="AF271" i="9"/>
  <c r="AI271" i="9" s="1"/>
  <c r="P271" i="9"/>
  <c r="O271" i="9"/>
  <c r="M271" i="9"/>
  <c r="R271" i="9" s="1"/>
  <c r="E271" i="9"/>
  <c r="AF270" i="9"/>
  <c r="AI270" i="9" s="1"/>
  <c r="P270" i="9"/>
  <c r="O270" i="9"/>
  <c r="M270" i="9"/>
  <c r="S270" i="9" s="1"/>
  <c r="E270" i="9"/>
  <c r="AF269" i="9"/>
  <c r="AI269" i="9" s="1"/>
  <c r="P269" i="9"/>
  <c r="O269" i="9"/>
  <c r="M269" i="9"/>
  <c r="R269" i="9" s="1"/>
  <c r="E269" i="9"/>
  <c r="AF268" i="9"/>
  <c r="AI268" i="9" s="1"/>
  <c r="P268" i="9"/>
  <c r="O268" i="9"/>
  <c r="M268" i="9"/>
  <c r="S268" i="9" s="1"/>
  <c r="E268" i="9"/>
  <c r="AF267" i="9"/>
  <c r="AI267" i="9" s="1"/>
  <c r="P267" i="9"/>
  <c r="O267" i="9"/>
  <c r="M267" i="9"/>
  <c r="E267" i="9"/>
  <c r="AF266" i="9"/>
  <c r="AI266" i="9" s="1"/>
  <c r="P266" i="9"/>
  <c r="O266" i="9"/>
  <c r="M266" i="9"/>
  <c r="S266" i="9" s="1"/>
  <c r="E266" i="9"/>
  <c r="AF265" i="9"/>
  <c r="AI265" i="9" s="1"/>
  <c r="P265" i="9"/>
  <c r="O265" i="9"/>
  <c r="M265" i="9"/>
  <c r="R265" i="9" s="1"/>
  <c r="E265" i="9"/>
  <c r="AF264" i="9"/>
  <c r="AI264" i="9" s="1"/>
  <c r="P264" i="9"/>
  <c r="O264" i="9"/>
  <c r="M264" i="9"/>
  <c r="S264" i="9" s="1"/>
  <c r="E264" i="9"/>
  <c r="AF263" i="9"/>
  <c r="AI263" i="9" s="1"/>
  <c r="P263" i="9"/>
  <c r="O263" i="9"/>
  <c r="M263" i="9"/>
  <c r="R263" i="9" s="1"/>
  <c r="E263" i="9"/>
  <c r="AF262" i="9"/>
  <c r="AI262" i="9" s="1"/>
  <c r="P262" i="9"/>
  <c r="O262" i="9"/>
  <c r="M262" i="9"/>
  <c r="S262" i="9" s="1"/>
  <c r="E262" i="9"/>
  <c r="AF261" i="9"/>
  <c r="AI261" i="9" s="1"/>
  <c r="P261" i="9"/>
  <c r="O261" i="9"/>
  <c r="M261" i="9"/>
  <c r="R261" i="9" s="1"/>
  <c r="E261" i="9"/>
  <c r="AF260" i="9"/>
  <c r="AI260" i="9" s="1"/>
  <c r="P260" i="9"/>
  <c r="O260" i="9"/>
  <c r="M260" i="9"/>
  <c r="S260" i="9" s="1"/>
  <c r="E260" i="9"/>
  <c r="AF259" i="9"/>
  <c r="AI259" i="9" s="1"/>
  <c r="P259" i="9"/>
  <c r="O259" i="9"/>
  <c r="M259" i="9"/>
  <c r="R259" i="9" s="1"/>
  <c r="E259" i="9"/>
  <c r="AF258" i="9"/>
  <c r="AI258" i="9" s="1"/>
  <c r="P258" i="9"/>
  <c r="O258" i="9"/>
  <c r="M258" i="9"/>
  <c r="S258" i="9" s="1"/>
  <c r="E258" i="9"/>
  <c r="AF257" i="9"/>
  <c r="AI257" i="9" s="1"/>
  <c r="P257" i="9"/>
  <c r="O257" i="9"/>
  <c r="M257" i="9"/>
  <c r="R257" i="9" s="1"/>
  <c r="E257" i="9"/>
  <c r="AF256" i="9"/>
  <c r="AI256" i="9" s="1"/>
  <c r="P256" i="9"/>
  <c r="O256" i="9"/>
  <c r="M256" i="9"/>
  <c r="S256" i="9" s="1"/>
  <c r="E256" i="9"/>
  <c r="AF255" i="9"/>
  <c r="AI255" i="9" s="1"/>
  <c r="P255" i="9"/>
  <c r="O255" i="9"/>
  <c r="M255" i="9"/>
  <c r="R255" i="9" s="1"/>
  <c r="E255" i="9"/>
  <c r="AF254" i="9"/>
  <c r="AI254" i="9" s="1"/>
  <c r="P254" i="9"/>
  <c r="O254" i="9"/>
  <c r="M254" i="9"/>
  <c r="S254" i="9" s="1"/>
  <c r="E254" i="9"/>
  <c r="AF253" i="9"/>
  <c r="AI253" i="9" s="1"/>
  <c r="P253" i="9"/>
  <c r="O253" i="9"/>
  <c r="M253" i="9"/>
  <c r="R253" i="9" s="1"/>
  <c r="E253" i="9"/>
  <c r="AF252" i="9"/>
  <c r="AI252" i="9" s="1"/>
  <c r="P252" i="9"/>
  <c r="O252" i="9"/>
  <c r="M252" i="9"/>
  <c r="S252" i="9" s="1"/>
  <c r="E252" i="9"/>
  <c r="AF251" i="9"/>
  <c r="AI251" i="9" s="1"/>
  <c r="P251" i="9"/>
  <c r="O251" i="9"/>
  <c r="M251" i="9"/>
  <c r="R251" i="9" s="1"/>
  <c r="E251" i="9"/>
  <c r="AF250" i="9"/>
  <c r="AI250" i="9" s="1"/>
  <c r="P250" i="9"/>
  <c r="O250" i="9"/>
  <c r="M250" i="9"/>
  <c r="S250" i="9" s="1"/>
  <c r="E250" i="9"/>
  <c r="AF249" i="9"/>
  <c r="AI249" i="9" s="1"/>
  <c r="P249" i="9"/>
  <c r="O249" i="9"/>
  <c r="M249" i="9"/>
  <c r="R249" i="9" s="1"/>
  <c r="E249" i="9"/>
  <c r="AF248" i="9"/>
  <c r="AI248" i="9" s="1"/>
  <c r="P248" i="9"/>
  <c r="O248" i="9"/>
  <c r="M248" i="9"/>
  <c r="S248" i="9" s="1"/>
  <c r="E248" i="9"/>
  <c r="AF247" i="9"/>
  <c r="AI247" i="9" s="1"/>
  <c r="P247" i="9"/>
  <c r="O247" i="9"/>
  <c r="M247" i="9"/>
  <c r="R247" i="9" s="1"/>
  <c r="E247" i="9"/>
  <c r="AF246" i="9"/>
  <c r="AI246" i="9" s="1"/>
  <c r="P246" i="9"/>
  <c r="O246" i="9"/>
  <c r="M246" i="9"/>
  <c r="E246" i="9"/>
  <c r="AF245" i="9"/>
  <c r="AI245" i="9" s="1"/>
  <c r="P245" i="9"/>
  <c r="O245" i="9"/>
  <c r="M245" i="9"/>
  <c r="Q245" i="9" s="1"/>
  <c r="E245" i="9"/>
  <c r="AF244" i="9"/>
  <c r="AI244" i="9" s="1"/>
  <c r="P244" i="9"/>
  <c r="O244" i="9"/>
  <c r="M244" i="9"/>
  <c r="Q244" i="9" s="1"/>
  <c r="E244" i="9"/>
  <c r="AF243" i="9"/>
  <c r="AI243" i="9" s="1"/>
  <c r="P243" i="9"/>
  <c r="O243" i="9"/>
  <c r="M243" i="9"/>
  <c r="R243" i="9" s="1"/>
  <c r="E243" i="9"/>
  <c r="AF242" i="9"/>
  <c r="AI242" i="9" s="1"/>
  <c r="P242" i="9"/>
  <c r="O242" i="9"/>
  <c r="M242" i="9"/>
  <c r="S242" i="9" s="1"/>
  <c r="E242" i="9"/>
  <c r="AF241" i="9"/>
  <c r="AI241" i="9" s="1"/>
  <c r="P241" i="9"/>
  <c r="O241" i="9"/>
  <c r="M241" i="9"/>
  <c r="R241" i="9" s="1"/>
  <c r="E241" i="9"/>
  <c r="AF240" i="9"/>
  <c r="AI240" i="9" s="1"/>
  <c r="P240" i="9"/>
  <c r="O240" i="9"/>
  <c r="M240" i="9"/>
  <c r="S240" i="9" s="1"/>
  <c r="E240" i="9"/>
  <c r="AF239" i="9"/>
  <c r="AI239" i="9" s="1"/>
  <c r="P239" i="9"/>
  <c r="O239" i="9"/>
  <c r="M239" i="9"/>
  <c r="R239" i="9" s="1"/>
  <c r="E239" i="9"/>
  <c r="AF238" i="9"/>
  <c r="AI238" i="9" s="1"/>
  <c r="P238" i="9"/>
  <c r="O238" i="9"/>
  <c r="M238" i="9"/>
  <c r="E238" i="9"/>
  <c r="AF237" i="9"/>
  <c r="AI237" i="9" s="1"/>
  <c r="P237" i="9"/>
  <c r="O237" i="9"/>
  <c r="M237" i="9"/>
  <c r="R237" i="9" s="1"/>
  <c r="E237" i="9"/>
  <c r="AF236" i="9"/>
  <c r="AI236" i="9" s="1"/>
  <c r="P236" i="9"/>
  <c r="O236" i="9"/>
  <c r="M236" i="9"/>
  <c r="S236" i="9" s="1"/>
  <c r="E236" i="9"/>
  <c r="AF235" i="9"/>
  <c r="AI235" i="9" s="1"/>
  <c r="P235" i="9"/>
  <c r="O235" i="9"/>
  <c r="M235" i="9"/>
  <c r="R235" i="9" s="1"/>
  <c r="E235" i="9"/>
  <c r="AF234" i="9"/>
  <c r="AI234" i="9" s="1"/>
  <c r="P234" i="9"/>
  <c r="O234" i="9"/>
  <c r="M234" i="9"/>
  <c r="R234" i="9" s="1"/>
  <c r="E234" i="9"/>
  <c r="AF233" i="9"/>
  <c r="AI233" i="9" s="1"/>
  <c r="P233" i="9"/>
  <c r="O233" i="9"/>
  <c r="M233" i="9"/>
  <c r="R233" i="9" s="1"/>
  <c r="E233" i="9"/>
  <c r="AF232" i="9"/>
  <c r="AI232" i="9" s="1"/>
  <c r="P232" i="9"/>
  <c r="O232" i="9"/>
  <c r="M232" i="9"/>
  <c r="Q232" i="9" s="1"/>
  <c r="E232" i="9"/>
  <c r="AF231" i="9"/>
  <c r="AI231" i="9" s="1"/>
  <c r="P231" i="9"/>
  <c r="O231" i="9"/>
  <c r="M231" i="9"/>
  <c r="T231" i="9" s="1"/>
  <c r="E231" i="9"/>
  <c r="AF230" i="9"/>
  <c r="AI230" i="9" s="1"/>
  <c r="P230" i="9"/>
  <c r="O230" i="9"/>
  <c r="M230" i="9"/>
  <c r="S230" i="9" s="1"/>
  <c r="E230" i="9"/>
  <c r="AF229" i="9"/>
  <c r="AI229" i="9" s="1"/>
  <c r="P229" i="9"/>
  <c r="O229" i="9"/>
  <c r="M229" i="9"/>
  <c r="R229" i="9" s="1"/>
  <c r="E229" i="9"/>
  <c r="AI228" i="9"/>
  <c r="AF228" i="9"/>
  <c r="P228" i="9"/>
  <c r="O228" i="9"/>
  <c r="M228" i="9"/>
  <c r="Q228" i="9" s="1"/>
  <c r="E228" i="9"/>
  <c r="AF227" i="9"/>
  <c r="AI227" i="9" s="1"/>
  <c r="P227" i="9"/>
  <c r="O227" i="9"/>
  <c r="M227" i="9"/>
  <c r="T227" i="9" s="1"/>
  <c r="E227" i="9"/>
  <c r="AF226" i="9"/>
  <c r="AI226" i="9" s="1"/>
  <c r="P226" i="9"/>
  <c r="O226" i="9"/>
  <c r="M226" i="9"/>
  <c r="E226" i="9"/>
  <c r="AF225" i="9"/>
  <c r="AI225" i="9" s="1"/>
  <c r="P225" i="9"/>
  <c r="O225" i="9"/>
  <c r="M225" i="9"/>
  <c r="R225" i="9" s="1"/>
  <c r="E225" i="9"/>
  <c r="AF224" i="9"/>
  <c r="AI224" i="9" s="1"/>
  <c r="P224" i="9"/>
  <c r="O224" i="9"/>
  <c r="M224" i="9"/>
  <c r="Q224" i="9" s="1"/>
  <c r="E224" i="9"/>
  <c r="AF223" i="9"/>
  <c r="AI223" i="9" s="1"/>
  <c r="P223" i="9"/>
  <c r="O223" i="9"/>
  <c r="M223" i="9"/>
  <c r="T223" i="9" s="1"/>
  <c r="E223" i="9"/>
  <c r="AF222" i="9"/>
  <c r="AI222" i="9" s="1"/>
  <c r="P222" i="9"/>
  <c r="O222" i="9"/>
  <c r="M222" i="9"/>
  <c r="S222" i="9" s="1"/>
  <c r="E222" i="9"/>
  <c r="AF221" i="9"/>
  <c r="AI221" i="9" s="1"/>
  <c r="P221" i="9"/>
  <c r="O221" i="9"/>
  <c r="M221" i="9"/>
  <c r="R221" i="9" s="1"/>
  <c r="E221" i="9"/>
  <c r="AF220" i="9"/>
  <c r="AI220" i="9" s="1"/>
  <c r="P220" i="9"/>
  <c r="O220" i="9"/>
  <c r="M220" i="9"/>
  <c r="Q220" i="9" s="1"/>
  <c r="E220" i="9"/>
  <c r="AF219" i="9"/>
  <c r="AI219" i="9" s="1"/>
  <c r="P219" i="9"/>
  <c r="O219" i="9"/>
  <c r="M219" i="9"/>
  <c r="T219" i="9" s="1"/>
  <c r="E219" i="9"/>
  <c r="AF218" i="9"/>
  <c r="AI218" i="9" s="1"/>
  <c r="P218" i="9"/>
  <c r="O218" i="9"/>
  <c r="M218" i="9"/>
  <c r="S218" i="9" s="1"/>
  <c r="E218" i="9"/>
  <c r="AF217" i="9"/>
  <c r="AI217" i="9" s="1"/>
  <c r="P217" i="9"/>
  <c r="O217" i="9"/>
  <c r="M217" i="9"/>
  <c r="R217" i="9" s="1"/>
  <c r="E217" i="9"/>
  <c r="AF216" i="9"/>
  <c r="AI216" i="9" s="1"/>
  <c r="P216" i="9"/>
  <c r="O216" i="9"/>
  <c r="M216" i="9"/>
  <c r="Q216" i="9" s="1"/>
  <c r="E216" i="9"/>
  <c r="AF215" i="9"/>
  <c r="AI215" i="9" s="1"/>
  <c r="P215" i="9"/>
  <c r="O215" i="9"/>
  <c r="M215" i="9"/>
  <c r="T215" i="9" s="1"/>
  <c r="E215" i="9"/>
  <c r="AF214" i="9"/>
  <c r="AI214" i="9" s="1"/>
  <c r="P214" i="9"/>
  <c r="O214" i="9"/>
  <c r="M214" i="9"/>
  <c r="S214" i="9" s="1"/>
  <c r="E214" i="9"/>
  <c r="AF213" i="9"/>
  <c r="AI213" i="9" s="1"/>
  <c r="P213" i="9"/>
  <c r="O213" i="9"/>
  <c r="M213" i="9"/>
  <c r="E213" i="9"/>
  <c r="AF212" i="9"/>
  <c r="AI212" i="9" s="1"/>
  <c r="P212" i="9"/>
  <c r="O212" i="9"/>
  <c r="M212" i="9"/>
  <c r="Q212" i="9" s="1"/>
  <c r="E212" i="9"/>
  <c r="AF211" i="9"/>
  <c r="AI211" i="9" s="1"/>
  <c r="P211" i="9"/>
  <c r="O211" i="9"/>
  <c r="M211" i="9"/>
  <c r="T211" i="9" s="1"/>
  <c r="E211" i="9"/>
  <c r="AF210" i="9"/>
  <c r="AI210" i="9" s="1"/>
  <c r="P210" i="9"/>
  <c r="O210" i="9"/>
  <c r="M210" i="9"/>
  <c r="S210" i="9" s="1"/>
  <c r="E210" i="9"/>
  <c r="AF209" i="9"/>
  <c r="AI209" i="9" s="1"/>
  <c r="P209" i="9"/>
  <c r="O209" i="9"/>
  <c r="M209" i="9"/>
  <c r="R209" i="9" s="1"/>
  <c r="E209" i="9"/>
  <c r="AF208" i="9"/>
  <c r="AI208" i="9" s="1"/>
  <c r="P208" i="9"/>
  <c r="O208" i="9"/>
  <c r="M208" i="9"/>
  <c r="Q208" i="9" s="1"/>
  <c r="E208" i="9"/>
  <c r="AF207" i="9"/>
  <c r="AI207" i="9" s="1"/>
  <c r="P207" i="9"/>
  <c r="O207" i="9"/>
  <c r="M207" i="9"/>
  <c r="T207" i="9" s="1"/>
  <c r="E207" i="9"/>
  <c r="AF206" i="9"/>
  <c r="AI206" i="9" s="1"/>
  <c r="P206" i="9"/>
  <c r="O206" i="9"/>
  <c r="M206" i="9"/>
  <c r="E206" i="9"/>
  <c r="AF205" i="9"/>
  <c r="AI205" i="9" s="1"/>
  <c r="P205" i="9"/>
  <c r="O205" i="9"/>
  <c r="M205" i="9"/>
  <c r="R205" i="9" s="1"/>
  <c r="E205" i="9"/>
  <c r="AF204" i="9"/>
  <c r="AI204" i="9" s="1"/>
  <c r="P204" i="9"/>
  <c r="O204" i="9"/>
  <c r="M204" i="9"/>
  <c r="E204" i="9"/>
  <c r="AF203" i="9"/>
  <c r="AI203" i="9" s="1"/>
  <c r="P203" i="9"/>
  <c r="O203" i="9"/>
  <c r="M203" i="9"/>
  <c r="R203" i="9" s="1"/>
  <c r="E203" i="9"/>
  <c r="AF202" i="9"/>
  <c r="AI202" i="9" s="1"/>
  <c r="P202" i="9"/>
  <c r="O202" i="9"/>
  <c r="M202" i="9"/>
  <c r="S202" i="9" s="1"/>
  <c r="E202" i="9"/>
  <c r="AF201" i="9"/>
  <c r="AI201" i="9" s="1"/>
  <c r="P201" i="9"/>
  <c r="O201" i="9"/>
  <c r="M201" i="9"/>
  <c r="E201" i="9"/>
  <c r="AF200" i="9"/>
  <c r="AI200" i="9" s="1"/>
  <c r="P200" i="9"/>
  <c r="O200" i="9"/>
  <c r="M200" i="9"/>
  <c r="Q200" i="9" s="1"/>
  <c r="E200" i="9"/>
  <c r="AF199" i="9"/>
  <c r="AI199" i="9" s="1"/>
  <c r="P199" i="9"/>
  <c r="O199" i="9"/>
  <c r="M199" i="9"/>
  <c r="T199" i="9" s="1"/>
  <c r="E199" i="9"/>
  <c r="AF198" i="9"/>
  <c r="AI198" i="9" s="1"/>
  <c r="P198" i="9"/>
  <c r="O198" i="9"/>
  <c r="M198" i="9"/>
  <c r="S198" i="9" s="1"/>
  <c r="E198" i="9"/>
  <c r="AF197" i="9"/>
  <c r="AI197" i="9" s="1"/>
  <c r="P197" i="9"/>
  <c r="O197" i="9"/>
  <c r="M197" i="9"/>
  <c r="R197" i="9" s="1"/>
  <c r="E197" i="9"/>
  <c r="AF196" i="9"/>
  <c r="AI196" i="9" s="1"/>
  <c r="P196" i="9"/>
  <c r="O196" i="9"/>
  <c r="M196" i="9"/>
  <c r="S196" i="9" s="1"/>
  <c r="E196" i="9"/>
  <c r="AF195" i="9"/>
  <c r="AI195" i="9" s="1"/>
  <c r="P195" i="9"/>
  <c r="O195" i="9"/>
  <c r="M195" i="9"/>
  <c r="E195" i="9"/>
  <c r="AF194" i="9"/>
  <c r="AI194" i="9" s="1"/>
  <c r="P194" i="9"/>
  <c r="O194" i="9"/>
  <c r="M194" i="9"/>
  <c r="S194" i="9" s="1"/>
  <c r="E194" i="9"/>
  <c r="AF193" i="9"/>
  <c r="AI193" i="9" s="1"/>
  <c r="P193" i="9"/>
  <c r="O193" i="9"/>
  <c r="M193" i="9"/>
  <c r="R193" i="9" s="1"/>
  <c r="E193" i="9"/>
  <c r="AF192" i="9"/>
  <c r="AI192" i="9" s="1"/>
  <c r="P192" i="9"/>
  <c r="O192" i="9"/>
  <c r="M192" i="9"/>
  <c r="Q192" i="9" s="1"/>
  <c r="E192" i="9"/>
  <c r="AF191" i="9"/>
  <c r="AI191" i="9" s="1"/>
  <c r="P191" i="9"/>
  <c r="O191" i="9"/>
  <c r="M191" i="9"/>
  <c r="T191" i="9" s="1"/>
  <c r="E191" i="9"/>
  <c r="AI190" i="9"/>
  <c r="AF190" i="9"/>
  <c r="P190" i="9"/>
  <c r="O190" i="9"/>
  <c r="M190" i="9"/>
  <c r="S190" i="9" s="1"/>
  <c r="E190" i="9"/>
  <c r="AF189" i="9"/>
  <c r="AI189" i="9" s="1"/>
  <c r="P189" i="9"/>
  <c r="O189" i="9"/>
  <c r="M189" i="9"/>
  <c r="R189" i="9" s="1"/>
  <c r="E189" i="9"/>
  <c r="AF188" i="9"/>
  <c r="AI188" i="9" s="1"/>
  <c r="P188" i="9"/>
  <c r="O188" i="9"/>
  <c r="M188" i="9"/>
  <c r="S188" i="9" s="1"/>
  <c r="E188" i="9"/>
  <c r="AF187" i="9"/>
  <c r="AI187" i="9" s="1"/>
  <c r="P187" i="9"/>
  <c r="O187" i="9"/>
  <c r="M187" i="9"/>
  <c r="R187" i="9" s="1"/>
  <c r="E187" i="9"/>
  <c r="AF186" i="9"/>
  <c r="AI186" i="9" s="1"/>
  <c r="P186" i="9"/>
  <c r="O186" i="9"/>
  <c r="M186" i="9"/>
  <c r="S186" i="9" s="1"/>
  <c r="E186" i="9"/>
  <c r="AF185" i="9"/>
  <c r="AI185" i="9" s="1"/>
  <c r="P185" i="9"/>
  <c r="O185" i="9"/>
  <c r="M185" i="9"/>
  <c r="R185" i="9" s="1"/>
  <c r="E185" i="9"/>
  <c r="AF184" i="9"/>
  <c r="AI184" i="9" s="1"/>
  <c r="P184" i="9"/>
  <c r="O184" i="9"/>
  <c r="M184" i="9"/>
  <c r="Q184" i="9" s="1"/>
  <c r="E184" i="9"/>
  <c r="AF183" i="9"/>
  <c r="AI183" i="9" s="1"/>
  <c r="P183" i="9"/>
  <c r="O183" i="9"/>
  <c r="M183" i="9"/>
  <c r="T183" i="9" s="1"/>
  <c r="E183" i="9"/>
  <c r="AF182" i="9"/>
  <c r="AI182" i="9" s="1"/>
  <c r="P182" i="9"/>
  <c r="O182" i="9"/>
  <c r="M182" i="9"/>
  <c r="S182" i="9" s="1"/>
  <c r="E182" i="9"/>
  <c r="AF181" i="9"/>
  <c r="AI181" i="9" s="1"/>
  <c r="M181" i="9"/>
  <c r="E181" i="9"/>
  <c r="AF180" i="9"/>
  <c r="AI180" i="9" s="1"/>
  <c r="M180" i="9"/>
  <c r="E180" i="9"/>
  <c r="AF179" i="9"/>
  <c r="AI179" i="9" s="1"/>
  <c r="M179" i="9"/>
  <c r="E179" i="9"/>
  <c r="AI178" i="9"/>
  <c r="M178" i="9"/>
  <c r="E178" i="9"/>
  <c r="AF177" i="9"/>
  <c r="AI177" i="9" s="1"/>
  <c r="M177" i="9"/>
  <c r="E177" i="9"/>
  <c r="AF176" i="9"/>
  <c r="AI176" i="9" s="1"/>
  <c r="M176" i="9"/>
  <c r="E176" i="9"/>
  <c r="AF175" i="9"/>
  <c r="AI175" i="9" s="1"/>
  <c r="M175" i="9"/>
  <c r="E175" i="9"/>
  <c r="AF174" i="9"/>
  <c r="AI174" i="9" s="1"/>
  <c r="M174" i="9"/>
  <c r="E174" i="9"/>
  <c r="AF173" i="9"/>
  <c r="AI173" i="9" s="1"/>
  <c r="M173" i="9"/>
  <c r="E173" i="9"/>
  <c r="AF172" i="9"/>
  <c r="AI172" i="9" s="1"/>
  <c r="M172" i="9"/>
  <c r="E172" i="9"/>
  <c r="AF171" i="9"/>
  <c r="AI171" i="9" s="1"/>
  <c r="M171" i="9"/>
  <c r="E171" i="9"/>
  <c r="AF170" i="9"/>
  <c r="AI170" i="9" s="1"/>
  <c r="M170" i="9"/>
  <c r="E170" i="9"/>
  <c r="AF169" i="9"/>
  <c r="AI169" i="9" s="1"/>
  <c r="M169" i="9"/>
  <c r="E169" i="9"/>
  <c r="AF168" i="9"/>
  <c r="AI168" i="9" s="1"/>
  <c r="M168" i="9"/>
  <c r="E168" i="9"/>
  <c r="AF167" i="9"/>
  <c r="AI167" i="9" s="1"/>
  <c r="M167" i="9"/>
  <c r="E167" i="9"/>
  <c r="AI166" i="9"/>
  <c r="AF166" i="9"/>
  <c r="M166" i="9"/>
  <c r="E166" i="9"/>
  <c r="AF165" i="9"/>
  <c r="AI165" i="9" s="1"/>
  <c r="M165" i="9"/>
  <c r="E165" i="9"/>
  <c r="AF164" i="9"/>
  <c r="AI164" i="9" s="1"/>
  <c r="M164" i="9"/>
  <c r="E164" i="9"/>
  <c r="AF163" i="9"/>
  <c r="AI163" i="9" s="1"/>
  <c r="M163" i="9"/>
  <c r="E163" i="9"/>
  <c r="AF162" i="9"/>
  <c r="AI162" i="9" s="1"/>
  <c r="M162" i="9"/>
  <c r="E162" i="9"/>
  <c r="AF161" i="9"/>
  <c r="AI161" i="9" s="1"/>
  <c r="M161" i="9"/>
  <c r="E161" i="9"/>
  <c r="AF160" i="9"/>
  <c r="AI160" i="9" s="1"/>
  <c r="M160" i="9"/>
  <c r="E160" i="9"/>
  <c r="AF159" i="9"/>
  <c r="AI159" i="9" s="1"/>
  <c r="M159" i="9"/>
  <c r="E159" i="9"/>
  <c r="AF158" i="9"/>
  <c r="AI158" i="9" s="1"/>
  <c r="M158" i="9"/>
  <c r="E158" i="9"/>
  <c r="AF157" i="9"/>
  <c r="AI157" i="9" s="1"/>
  <c r="M157" i="9"/>
  <c r="E157" i="9"/>
  <c r="AF156" i="9"/>
  <c r="AI156" i="9" s="1"/>
  <c r="M156" i="9"/>
  <c r="E156" i="9"/>
  <c r="AF155" i="9"/>
  <c r="AI155" i="9" s="1"/>
  <c r="M155" i="9"/>
  <c r="E155" i="9"/>
  <c r="AF154" i="9"/>
  <c r="AI154" i="9" s="1"/>
  <c r="M154" i="9"/>
  <c r="E154" i="9"/>
  <c r="AF153" i="9"/>
  <c r="AI153" i="9" s="1"/>
  <c r="M153" i="9"/>
  <c r="E153" i="9"/>
  <c r="AF152" i="9"/>
  <c r="AI152" i="9" s="1"/>
  <c r="M152" i="9"/>
  <c r="E152" i="9"/>
  <c r="AF151" i="9"/>
  <c r="AI151" i="9" s="1"/>
  <c r="M151" i="9"/>
  <c r="E151" i="9"/>
  <c r="AF150" i="9"/>
  <c r="AI150" i="9" s="1"/>
  <c r="M150" i="9"/>
  <c r="E150" i="9"/>
  <c r="AF149" i="9"/>
  <c r="AI149" i="9" s="1"/>
  <c r="M149" i="9"/>
  <c r="E149" i="9"/>
  <c r="AF148" i="9"/>
  <c r="AI148" i="9" s="1"/>
  <c r="M148" i="9"/>
  <c r="E148" i="9"/>
  <c r="AF147" i="9"/>
  <c r="AI147" i="9" s="1"/>
  <c r="M147" i="9"/>
  <c r="E147" i="9"/>
  <c r="AF146" i="9"/>
  <c r="AI146" i="9" s="1"/>
  <c r="M146" i="9"/>
  <c r="E146" i="9"/>
  <c r="AF145" i="9"/>
  <c r="AI145" i="9" s="1"/>
  <c r="M145" i="9"/>
  <c r="E145" i="9"/>
  <c r="AF144" i="9"/>
  <c r="AI144" i="9" s="1"/>
  <c r="M144" i="9"/>
  <c r="E144" i="9"/>
  <c r="AF143" i="9"/>
  <c r="AI143" i="9" s="1"/>
  <c r="M143" i="9"/>
  <c r="E143" i="9"/>
  <c r="AF142" i="9"/>
  <c r="AI142" i="9" s="1"/>
  <c r="M142" i="9"/>
  <c r="E142" i="9"/>
  <c r="AF141" i="9"/>
  <c r="AI141" i="9" s="1"/>
  <c r="M141" i="9"/>
  <c r="E141" i="9"/>
  <c r="AF140" i="9"/>
  <c r="AI140" i="9" s="1"/>
  <c r="M140" i="9"/>
  <c r="E140" i="9"/>
  <c r="AF139" i="9"/>
  <c r="AI139" i="9" s="1"/>
  <c r="M139" i="9"/>
  <c r="E139" i="9"/>
  <c r="AF138" i="9"/>
  <c r="AI138" i="9" s="1"/>
  <c r="M138" i="9"/>
  <c r="E138" i="9"/>
  <c r="AF137" i="9"/>
  <c r="AI137" i="9" s="1"/>
  <c r="M137" i="9"/>
  <c r="E137" i="9"/>
  <c r="AF136" i="9"/>
  <c r="AI136" i="9" s="1"/>
  <c r="M136" i="9"/>
  <c r="E136" i="9"/>
  <c r="AF135" i="9"/>
  <c r="AI135" i="9" s="1"/>
  <c r="M135" i="9"/>
  <c r="E135" i="9"/>
  <c r="AF134" i="9"/>
  <c r="AI134" i="9" s="1"/>
  <c r="M134" i="9"/>
  <c r="E134" i="9"/>
  <c r="AF133" i="9"/>
  <c r="AI133" i="9" s="1"/>
  <c r="M133" i="9"/>
  <c r="E133" i="9"/>
  <c r="AF132" i="9"/>
  <c r="AI132" i="9" s="1"/>
  <c r="M132" i="9"/>
  <c r="E132" i="9"/>
  <c r="AF131" i="9"/>
  <c r="AI131" i="9" s="1"/>
  <c r="M131" i="9"/>
  <c r="E131" i="9"/>
  <c r="AF130" i="9"/>
  <c r="AI130" i="9" s="1"/>
  <c r="M130" i="9"/>
  <c r="E130" i="9"/>
  <c r="AF129" i="9"/>
  <c r="AI129" i="9" s="1"/>
  <c r="M129" i="9"/>
  <c r="E129" i="9"/>
  <c r="AF128" i="9"/>
  <c r="AI128" i="9" s="1"/>
  <c r="M128" i="9"/>
  <c r="E128" i="9"/>
  <c r="AF127" i="9"/>
  <c r="AI127" i="9" s="1"/>
  <c r="M127" i="9"/>
  <c r="E127" i="9"/>
  <c r="AI126" i="9"/>
  <c r="AF126" i="9"/>
  <c r="M126" i="9"/>
  <c r="E126" i="9"/>
  <c r="AF125" i="9"/>
  <c r="AI125" i="9" s="1"/>
  <c r="M125" i="9"/>
  <c r="E125" i="9"/>
  <c r="AF124" i="9"/>
  <c r="AI124" i="9" s="1"/>
  <c r="M124" i="9"/>
  <c r="E124" i="9"/>
  <c r="AF123" i="9"/>
  <c r="AI123" i="9" s="1"/>
  <c r="M123" i="9"/>
  <c r="E123" i="9"/>
  <c r="AF122" i="9"/>
  <c r="AI122" i="9" s="1"/>
  <c r="M122" i="9"/>
  <c r="E122" i="9"/>
  <c r="AF121" i="9"/>
  <c r="AI121" i="9" s="1"/>
  <c r="M121" i="9"/>
  <c r="E121" i="9"/>
  <c r="AF120" i="9"/>
  <c r="AI120" i="9" s="1"/>
  <c r="M120" i="9"/>
  <c r="E120" i="9"/>
  <c r="AF119" i="9"/>
  <c r="AI119" i="9" s="1"/>
  <c r="M119" i="9"/>
  <c r="E119" i="9"/>
  <c r="AF118" i="9"/>
  <c r="AI118" i="9" s="1"/>
  <c r="M118" i="9"/>
  <c r="E118" i="9"/>
  <c r="AF117" i="9"/>
  <c r="AI117" i="9" s="1"/>
  <c r="M117" i="9"/>
  <c r="E117" i="9"/>
  <c r="AF116" i="9"/>
  <c r="AI116" i="9" s="1"/>
  <c r="M116" i="9"/>
  <c r="E116" i="9"/>
  <c r="AF115" i="9"/>
  <c r="AI115" i="9" s="1"/>
  <c r="M115" i="9"/>
  <c r="E115" i="9"/>
  <c r="AF114" i="9"/>
  <c r="AI114" i="9" s="1"/>
  <c r="M114" i="9"/>
  <c r="E114" i="9"/>
  <c r="AF113" i="9"/>
  <c r="AI113" i="9" s="1"/>
  <c r="M113" i="9"/>
  <c r="E113" i="9"/>
  <c r="AF112" i="9"/>
  <c r="AI112" i="9" s="1"/>
  <c r="M112" i="9"/>
  <c r="E112" i="9"/>
  <c r="AF111" i="9"/>
  <c r="AI111" i="9" s="1"/>
  <c r="M111" i="9"/>
  <c r="E111" i="9"/>
  <c r="AF110" i="9"/>
  <c r="AI110" i="9" s="1"/>
  <c r="M110" i="9"/>
  <c r="E110" i="9"/>
  <c r="AF109" i="9"/>
  <c r="AI109" i="9" s="1"/>
  <c r="M109" i="9"/>
  <c r="E109" i="9"/>
  <c r="AF108" i="9"/>
  <c r="AI108" i="9" s="1"/>
  <c r="M108" i="9"/>
  <c r="E108" i="9"/>
  <c r="AF107" i="9"/>
  <c r="AI107" i="9" s="1"/>
  <c r="M107" i="9"/>
  <c r="E107" i="9"/>
  <c r="AF106" i="9"/>
  <c r="AI106" i="9" s="1"/>
  <c r="M106" i="9"/>
  <c r="E106" i="9"/>
  <c r="AF105" i="9"/>
  <c r="AI105" i="9" s="1"/>
  <c r="M105" i="9"/>
  <c r="E105" i="9"/>
  <c r="AF104" i="9"/>
  <c r="AI104" i="9" s="1"/>
  <c r="M104" i="9"/>
  <c r="E104" i="9"/>
  <c r="AF103" i="9"/>
  <c r="AI103" i="9" s="1"/>
  <c r="M103" i="9"/>
  <c r="E103" i="9"/>
  <c r="AF102" i="9"/>
  <c r="AI102" i="9" s="1"/>
  <c r="M102" i="9"/>
  <c r="E102" i="9"/>
  <c r="AF101" i="9"/>
  <c r="AI101" i="9" s="1"/>
  <c r="M101" i="9"/>
  <c r="E101" i="9"/>
  <c r="AF100" i="9"/>
  <c r="AI100" i="9" s="1"/>
  <c r="M100" i="9"/>
  <c r="E100" i="9"/>
  <c r="AF99" i="9"/>
  <c r="AI99" i="9" s="1"/>
  <c r="M99" i="9"/>
  <c r="E99" i="9"/>
  <c r="AF98" i="9"/>
  <c r="AI98" i="9" s="1"/>
  <c r="M98" i="9"/>
  <c r="E98" i="9"/>
  <c r="AF97" i="9"/>
  <c r="AI97" i="9" s="1"/>
  <c r="M97" i="9"/>
  <c r="E97" i="9"/>
  <c r="AF96" i="9"/>
  <c r="AI96" i="9" s="1"/>
  <c r="M96" i="9"/>
  <c r="E96" i="9"/>
  <c r="AF95" i="9"/>
  <c r="AI95" i="9" s="1"/>
  <c r="M95" i="9"/>
  <c r="E95" i="9"/>
  <c r="AF94" i="9"/>
  <c r="AI94" i="9" s="1"/>
  <c r="M94" i="9"/>
  <c r="E94" i="9"/>
  <c r="AF93" i="9"/>
  <c r="AI93" i="9" s="1"/>
  <c r="M93" i="9"/>
  <c r="E93" i="9"/>
  <c r="AF92" i="9"/>
  <c r="AI92" i="9" s="1"/>
  <c r="M92" i="9"/>
  <c r="E92" i="9"/>
  <c r="AF91" i="9"/>
  <c r="AI91" i="9" s="1"/>
  <c r="M91" i="9"/>
  <c r="E91" i="9"/>
  <c r="AF90" i="9"/>
  <c r="AI90" i="9" s="1"/>
  <c r="M90" i="9"/>
  <c r="E90" i="9"/>
  <c r="AF89" i="9"/>
  <c r="AI89" i="9" s="1"/>
  <c r="M89" i="9"/>
  <c r="E89" i="9"/>
  <c r="AF88" i="9"/>
  <c r="AI88" i="9" s="1"/>
  <c r="M88" i="9"/>
  <c r="E88" i="9"/>
  <c r="AF87" i="9"/>
  <c r="AI87" i="9" s="1"/>
  <c r="M87" i="9"/>
  <c r="E87" i="9"/>
  <c r="AF86" i="9"/>
  <c r="AI86" i="9" s="1"/>
  <c r="M86" i="9"/>
  <c r="E86" i="9"/>
  <c r="AF85" i="9"/>
  <c r="AI85" i="9" s="1"/>
  <c r="M85" i="9"/>
  <c r="E85" i="9"/>
  <c r="AF84" i="9"/>
  <c r="AI84" i="9" s="1"/>
  <c r="M84" i="9"/>
  <c r="E84" i="9"/>
  <c r="AF83" i="9"/>
  <c r="AI83" i="9" s="1"/>
  <c r="M83" i="9"/>
  <c r="E83" i="9"/>
  <c r="AF82" i="9"/>
  <c r="AI82" i="9" s="1"/>
  <c r="E82" i="9"/>
  <c r="AF81" i="9"/>
  <c r="AI81" i="9" s="1"/>
  <c r="E81" i="9"/>
  <c r="AF80" i="9"/>
  <c r="AI80" i="9" s="1"/>
  <c r="E80" i="9"/>
  <c r="AF79" i="9"/>
  <c r="AI79" i="9" s="1"/>
  <c r="E79" i="9"/>
  <c r="AF78" i="9"/>
  <c r="AI78" i="9" s="1"/>
  <c r="E78" i="9"/>
  <c r="AF77" i="9"/>
  <c r="AI77" i="9" s="1"/>
  <c r="M77" i="9"/>
  <c r="E77" i="9"/>
  <c r="AF76" i="9"/>
  <c r="AI76" i="9" s="1"/>
  <c r="M76" i="9"/>
  <c r="E76" i="9"/>
  <c r="AF75" i="9"/>
  <c r="AI75" i="9" s="1"/>
  <c r="M75" i="9"/>
  <c r="E75" i="9"/>
  <c r="AF74" i="9"/>
  <c r="AI74" i="9" s="1"/>
  <c r="M74" i="9"/>
  <c r="E74" i="9"/>
  <c r="AI73" i="9"/>
  <c r="AF73" i="9"/>
  <c r="M73" i="9"/>
  <c r="E73" i="9"/>
  <c r="AF72" i="9"/>
  <c r="AI72" i="9" s="1"/>
  <c r="E72" i="9"/>
  <c r="AF71" i="9"/>
  <c r="AI71" i="9" s="1"/>
  <c r="E71" i="9"/>
  <c r="AF70" i="9"/>
  <c r="AI70" i="9" s="1"/>
  <c r="E70" i="9"/>
  <c r="AF69" i="9"/>
  <c r="AI69" i="9" s="1"/>
  <c r="E69" i="9"/>
  <c r="AF68" i="9"/>
  <c r="AI68" i="9" s="1"/>
  <c r="E68" i="9"/>
  <c r="AF67" i="9"/>
  <c r="AI67" i="9" s="1"/>
  <c r="M67" i="9"/>
  <c r="E67" i="9"/>
  <c r="AF66" i="9"/>
  <c r="AI66" i="9" s="1"/>
  <c r="M66" i="9"/>
  <c r="E66" i="9"/>
  <c r="AF65" i="9"/>
  <c r="AI65" i="9" s="1"/>
  <c r="M65" i="9"/>
  <c r="E65" i="9"/>
  <c r="AF64" i="9"/>
  <c r="AI64" i="9" s="1"/>
  <c r="M64" i="9"/>
  <c r="E64" i="9"/>
  <c r="AF63" i="9"/>
  <c r="AI63" i="9" s="1"/>
  <c r="M63" i="9"/>
  <c r="E63" i="9"/>
  <c r="AF62" i="9"/>
  <c r="AI62" i="9" s="1"/>
  <c r="M62" i="9"/>
  <c r="E62" i="9"/>
  <c r="AF61" i="9"/>
  <c r="AI61" i="9" s="1"/>
  <c r="M61" i="9"/>
  <c r="E61" i="9"/>
  <c r="AF60" i="9"/>
  <c r="AI60" i="9" s="1"/>
  <c r="M60" i="9"/>
  <c r="E60" i="9"/>
  <c r="AF59" i="9"/>
  <c r="AI59" i="9" s="1"/>
  <c r="M59" i="9"/>
  <c r="E59" i="9"/>
  <c r="AF58" i="9"/>
  <c r="AI58" i="9" s="1"/>
  <c r="M58" i="9"/>
  <c r="E58" i="9"/>
  <c r="AF57" i="9"/>
  <c r="AI57" i="9" s="1"/>
  <c r="M57" i="9"/>
  <c r="E57" i="9"/>
  <c r="AF56" i="9"/>
  <c r="AI56" i="9" s="1"/>
  <c r="M56" i="9"/>
  <c r="E56" i="9"/>
  <c r="AF55" i="9"/>
  <c r="AI55" i="9" s="1"/>
  <c r="M55" i="9"/>
  <c r="E55" i="9"/>
  <c r="AF54" i="9"/>
  <c r="AI54" i="9" s="1"/>
  <c r="M54" i="9"/>
  <c r="E54" i="9"/>
  <c r="AF53" i="9"/>
  <c r="AI53" i="9" s="1"/>
  <c r="M53" i="9"/>
  <c r="E53" i="9"/>
  <c r="AF52" i="9"/>
  <c r="AI52" i="9" s="1"/>
  <c r="M52" i="9"/>
  <c r="E52" i="9"/>
  <c r="AF51" i="9"/>
  <c r="AI51" i="9" s="1"/>
  <c r="M51" i="9"/>
  <c r="E51" i="9"/>
  <c r="AF50" i="9"/>
  <c r="AI50" i="9" s="1"/>
  <c r="M50" i="9"/>
  <c r="E50" i="9"/>
  <c r="AF49" i="9"/>
  <c r="AI49" i="9" s="1"/>
  <c r="M49" i="9"/>
  <c r="E49" i="9"/>
  <c r="AF48" i="9"/>
  <c r="AI48" i="9" s="1"/>
  <c r="M48" i="9"/>
  <c r="E48" i="9"/>
  <c r="AF47" i="9"/>
  <c r="AI47" i="9" s="1"/>
  <c r="M47" i="9"/>
  <c r="E47" i="9"/>
  <c r="AF46" i="9"/>
  <c r="AI46" i="9" s="1"/>
  <c r="M46" i="9"/>
  <c r="E46" i="9"/>
  <c r="AF45" i="9"/>
  <c r="AI45" i="9" s="1"/>
  <c r="M45" i="9"/>
  <c r="E45" i="9"/>
  <c r="AF44" i="9"/>
  <c r="AI44" i="9" s="1"/>
  <c r="M44" i="9"/>
  <c r="E44" i="9"/>
  <c r="AF43" i="9"/>
  <c r="AI43" i="9" s="1"/>
  <c r="M43" i="9"/>
  <c r="E43" i="9"/>
  <c r="AF42" i="9"/>
  <c r="AI42" i="9" s="1"/>
  <c r="M42" i="9"/>
  <c r="E42" i="9"/>
  <c r="AF41" i="9"/>
  <c r="AI41" i="9" s="1"/>
  <c r="M41" i="9"/>
  <c r="E41" i="9"/>
  <c r="AI40" i="9"/>
  <c r="AF40" i="9"/>
  <c r="M40" i="9"/>
  <c r="E40" i="9"/>
  <c r="AF39" i="9"/>
  <c r="AI39" i="9" s="1"/>
  <c r="M39" i="9"/>
  <c r="E39" i="9"/>
  <c r="AF38" i="9"/>
  <c r="AI38" i="9" s="1"/>
  <c r="M38" i="9"/>
  <c r="E38" i="9"/>
  <c r="AF37" i="9"/>
  <c r="AI37" i="9" s="1"/>
  <c r="M37" i="9"/>
  <c r="E37" i="9"/>
  <c r="AF36" i="9"/>
  <c r="AI36" i="9" s="1"/>
  <c r="M36" i="9"/>
  <c r="E36" i="9"/>
  <c r="AF35" i="9"/>
  <c r="AI35" i="9" s="1"/>
  <c r="M35" i="9"/>
  <c r="E35" i="9"/>
  <c r="AF34" i="9"/>
  <c r="AI34" i="9" s="1"/>
  <c r="M34" i="9"/>
  <c r="E34" i="9"/>
  <c r="AF33" i="9"/>
  <c r="AI33" i="9" s="1"/>
  <c r="M33" i="9"/>
  <c r="E33" i="9"/>
  <c r="AF32" i="9"/>
  <c r="AI32" i="9" s="1"/>
  <c r="M32" i="9"/>
  <c r="E32" i="9"/>
  <c r="AF31" i="9"/>
  <c r="AI31" i="9" s="1"/>
  <c r="M31" i="9"/>
  <c r="E31" i="9"/>
  <c r="AF30" i="9"/>
  <c r="AI30" i="9" s="1"/>
  <c r="M30" i="9"/>
  <c r="E30" i="9"/>
  <c r="AF29" i="9"/>
  <c r="AI29" i="9" s="1"/>
  <c r="M29" i="9"/>
  <c r="E29" i="9"/>
  <c r="AF28" i="9"/>
  <c r="AI28" i="9" s="1"/>
  <c r="M28" i="9"/>
  <c r="E28" i="9"/>
  <c r="AF27" i="9"/>
  <c r="AI27" i="9" s="1"/>
  <c r="M27" i="9"/>
  <c r="E27" i="9"/>
  <c r="AF26" i="9"/>
  <c r="AI26" i="9" s="1"/>
  <c r="M26" i="9"/>
  <c r="E26" i="9"/>
  <c r="AF25" i="9"/>
  <c r="AI25" i="9" s="1"/>
  <c r="M25" i="9"/>
  <c r="E25" i="9"/>
  <c r="AF24" i="9"/>
  <c r="AI24" i="9" s="1"/>
  <c r="M24" i="9"/>
  <c r="E24" i="9"/>
  <c r="AF23" i="9"/>
  <c r="AI23" i="9" s="1"/>
  <c r="M23" i="9"/>
  <c r="E23" i="9"/>
  <c r="AF22" i="9"/>
  <c r="AI22" i="9" s="1"/>
  <c r="M22" i="9"/>
  <c r="E22" i="9"/>
  <c r="AF21" i="9"/>
  <c r="AI21" i="9" s="1"/>
  <c r="M21" i="9"/>
  <c r="E21" i="9"/>
  <c r="AF20" i="9"/>
  <c r="AI20" i="9" s="1"/>
  <c r="M20" i="9"/>
  <c r="E20" i="9"/>
  <c r="AF19" i="9"/>
  <c r="AI19" i="9" s="1"/>
  <c r="M19" i="9"/>
  <c r="E19" i="9"/>
  <c r="AF18" i="9"/>
  <c r="AI18" i="9" s="1"/>
  <c r="M18" i="9"/>
  <c r="E18" i="9"/>
  <c r="AF17" i="9"/>
  <c r="AI17" i="9" s="1"/>
  <c r="M17" i="9"/>
  <c r="E17" i="9"/>
  <c r="AF16" i="9"/>
  <c r="AI16" i="9" s="1"/>
  <c r="M16" i="9"/>
  <c r="E16" i="9"/>
  <c r="AF15" i="9"/>
  <c r="AI15" i="9" s="1"/>
  <c r="M15" i="9"/>
  <c r="E15" i="9"/>
  <c r="AF14" i="9"/>
  <c r="M14" i="9"/>
  <c r="E14" i="9"/>
  <c r="AH12" i="9"/>
  <c r="AD12" i="9"/>
  <c r="AA12" i="9"/>
  <c r="Y9" i="9" s="1"/>
  <c r="Z12" i="9"/>
  <c r="Y12" i="9"/>
  <c r="S12" i="9"/>
  <c r="Q361" i="9" l="1"/>
  <c r="Q182" i="9"/>
  <c r="Q337" i="9"/>
  <c r="T185" i="9"/>
  <c r="T221" i="9"/>
  <c r="Q255" i="9"/>
  <c r="T299" i="9"/>
  <c r="R333" i="9"/>
  <c r="S206" i="9"/>
  <c r="Q206" i="9"/>
  <c r="R213" i="9"/>
  <c r="Q213" i="9"/>
  <c r="R295" i="9"/>
  <c r="T295" i="9"/>
  <c r="R275" i="9"/>
  <c r="T275" i="9"/>
  <c r="S226" i="9"/>
  <c r="Q226" i="9"/>
  <c r="Q318" i="9"/>
  <c r="S323" i="9"/>
  <c r="Q323" i="9"/>
  <c r="R201" i="9"/>
  <c r="Q201" i="9"/>
  <c r="R267" i="9"/>
  <c r="Q267" i="9"/>
  <c r="Q309" i="9"/>
  <c r="R309" i="9"/>
  <c r="Q202" i="9"/>
  <c r="Q209" i="9"/>
  <c r="Q259" i="9"/>
  <c r="Q272" i="9"/>
  <c r="Q296" i="9"/>
  <c r="Q345" i="9"/>
  <c r="Q353" i="9"/>
  <c r="T251" i="9"/>
  <c r="T209" i="9"/>
  <c r="Q235" i="9"/>
  <c r="Q243" i="9"/>
  <c r="T259" i="9"/>
  <c r="Q264" i="9"/>
  <c r="Q271" i="9"/>
  <c r="Q194" i="9"/>
  <c r="Q205" i="9"/>
  <c r="Q222" i="9"/>
  <c r="Q233" i="9"/>
  <c r="Q240" i="9"/>
  <c r="Q256" i="9"/>
  <c r="Q283" i="9"/>
  <c r="Q288" i="9"/>
  <c r="Q291" i="9"/>
  <c r="T318" i="9"/>
  <c r="Q331" i="9"/>
  <c r="Q190" i="9"/>
  <c r="Q193" i="9"/>
  <c r="Q214" i="9"/>
  <c r="T217" i="9"/>
  <c r="Q221" i="9"/>
  <c r="Q247" i="9"/>
  <c r="Q251" i="9"/>
  <c r="Q263" i="9"/>
  <c r="Q268" i="9"/>
  <c r="T278" i="9"/>
  <c r="T291" i="9"/>
  <c r="T306" i="9"/>
  <c r="Q316" i="9"/>
  <c r="Q322" i="9"/>
  <c r="R325" i="9"/>
  <c r="Q335" i="9"/>
  <c r="Q343" i="9"/>
  <c r="Q351" i="9"/>
  <c r="Q359" i="9"/>
  <c r="AA14" i="1"/>
  <c r="AF14" i="1" s="1"/>
  <c r="S189" i="9"/>
  <c r="T189" i="9"/>
  <c r="T190" i="9"/>
  <c r="T197" i="9"/>
  <c r="S201" i="9"/>
  <c r="S205" i="9"/>
  <c r="T206" i="9"/>
  <c r="T225" i="9"/>
  <c r="T226" i="9"/>
  <c r="T229" i="9"/>
  <c r="S233" i="9"/>
  <c r="T239" i="9"/>
  <c r="S263" i="9"/>
  <c r="T264" i="9"/>
  <c r="S267" i="9"/>
  <c r="S271" i="9"/>
  <c r="T282" i="9"/>
  <c r="T283" i="9"/>
  <c r="T287" i="9"/>
  <c r="T288" i="9"/>
  <c r="T292" i="9"/>
  <c r="T296" i="9"/>
  <c r="T309" i="9"/>
  <c r="T310" i="9"/>
  <c r="T314" i="9"/>
  <c r="S316" i="9"/>
  <c r="S322" i="9"/>
  <c r="T325" i="9"/>
  <c r="T326" i="9"/>
  <c r="T330" i="9"/>
  <c r="T333" i="9"/>
  <c r="S337" i="9"/>
  <c r="S345" i="9"/>
  <c r="S353" i="9"/>
  <c r="S361" i="9"/>
  <c r="T182" i="9"/>
  <c r="T12" i="9" s="1"/>
  <c r="Q185" i="9"/>
  <c r="S193" i="9"/>
  <c r="T201" i="9"/>
  <c r="T202" i="9"/>
  <c r="T205" i="9"/>
  <c r="S209" i="9"/>
  <c r="Q210" i="9"/>
  <c r="S213" i="9"/>
  <c r="T214" i="9"/>
  <c r="Q217" i="9"/>
  <c r="T233" i="9"/>
  <c r="S235" i="9"/>
  <c r="T240" i="9"/>
  <c r="S243" i="9"/>
  <c r="S247" i="9"/>
  <c r="S255" i="9"/>
  <c r="T256" i="9"/>
  <c r="S259" i="9"/>
  <c r="T263" i="9"/>
  <c r="T267" i="9"/>
  <c r="T268" i="9"/>
  <c r="T271" i="9"/>
  <c r="T272" i="9"/>
  <c r="Q275" i="9"/>
  <c r="Q278" i="9"/>
  <c r="Q279" i="9"/>
  <c r="S291" i="9"/>
  <c r="Q295" i="9"/>
  <c r="Q299" i="9"/>
  <c r="Q304" i="9"/>
  <c r="Q306" i="9"/>
  <c r="Q308" i="9"/>
  <c r="R317" i="9"/>
  <c r="S318" i="9"/>
  <c r="T322" i="9"/>
  <c r="Q324" i="9"/>
  <c r="Q332" i="9"/>
  <c r="S335" i="9"/>
  <c r="Q341" i="9"/>
  <c r="S343" i="9"/>
  <c r="Q349" i="9"/>
  <c r="S351" i="9"/>
  <c r="Q357" i="9"/>
  <c r="S359" i="9"/>
  <c r="Q365" i="9"/>
  <c r="T367" i="9"/>
  <c r="S185" i="9"/>
  <c r="Q186" i="9"/>
  <c r="Q189" i="9"/>
  <c r="T193" i="9"/>
  <c r="T194" i="9"/>
  <c r="Q197" i="9"/>
  <c r="Q198" i="9"/>
  <c r="T210" i="9"/>
  <c r="T213" i="9"/>
  <c r="S217" i="9"/>
  <c r="Q218" i="9"/>
  <c r="S221" i="9"/>
  <c r="T222" i="9"/>
  <c r="Q225" i="9"/>
  <c r="Q229" i="9"/>
  <c r="Q230" i="9"/>
  <c r="T235" i="9"/>
  <c r="Q236" i="9"/>
  <c r="Q239" i="9"/>
  <c r="T243" i="9"/>
  <c r="T247" i="9"/>
  <c r="Q248" i="9"/>
  <c r="S251" i="9"/>
  <c r="Q252" i="9"/>
  <c r="T255" i="9"/>
  <c r="Q260" i="9"/>
  <c r="S275" i="9"/>
  <c r="Q276" i="9"/>
  <c r="S278" i="9"/>
  <c r="T279" i="9"/>
  <c r="Q282" i="9"/>
  <c r="Q287" i="9"/>
  <c r="S295" i="9"/>
  <c r="S299" i="9"/>
  <c r="Q300" i="9"/>
  <c r="S304" i="9"/>
  <c r="S306" i="9"/>
  <c r="S308" i="9"/>
  <c r="Q310" i="9"/>
  <c r="Q312" i="9"/>
  <c r="Q314" i="9"/>
  <c r="T317" i="9"/>
  <c r="S324" i="9"/>
  <c r="Q326" i="9"/>
  <c r="Q328" i="9"/>
  <c r="R329" i="9"/>
  <c r="Q330" i="9"/>
  <c r="S332" i="9"/>
  <c r="Q339" i="9"/>
  <c r="S341" i="9"/>
  <c r="Q347" i="9"/>
  <c r="S349" i="9"/>
  <c r="Q355" i="9"/>
  <c r="S357" i="9"/>
  <c r="Q363" i="9"/>
  <c r="S365" i="9"/>
  <c r="T186" i="9"/>
  <c r="S197" i="9"/>
  <c r="T198" i="9"/>
  <c r="T218" i="9"/>
  <c r="S225" i="9"/>
  <c r="S229" i="9"/>
  <c r="T230" i="9"/>
  <c r="T236" i="9"/>
  <c r="S239" i="9"/>
  <c r="T248" i="9"/>
  <c r="T260" i="9"/>
  <c r="T276" i="9"/>
  <c r="S282" i="9"/>
  <c r="S287" i="9"/>
  <c r="T300" i="9"/>
  <c r="S310" i="9"/>
  <c r="S312" i="9"/>
  <c r="S314" i="9"/>
  <c r="S326" i="9"/>
  <c r="S330" i="9"/>
  <c r="S339" i="9"/>
  <c r="S347" i="9"/>
  <c r="S355" i="9"/>
  <c r="S363" i="9"/>
  <c r="T195" i="9"/>
  <c r="S195" i="9"/>
  <c r="Q195" i="9"/>
  <c r="Q188" i="9"/>
  <c r="T188" i="9"/>
  <c r="R188" i="9"/>
  <c r="T203" i="9"/>
  <c r="S203" i="9"/>
  <c r="Q203" i="9"/>
  <c r="AF12" i="9"/>
  <c r="AI14" i="9"/>
  <c r="AI12" i="9" s="1"/>
  <c r="Y10" i="9" s="1"/>
  <c r="Q196" i="9"/>
  <c r="T196" i="9"/>
  <c r="R196" i="9"/>
  <c r="T187" i="9"/>
  <c r="S187" i="9"/>
  <c r="Q187" i="9"/>
  <c r="R195" i="9"/>
  <c r="Q204" i="9"/>
  <c r="T204" i="9"/>
  <c r="S204" i="9"/>
  <c r="R204" i="9"/>
  <c r="R183" i="9"/>
  <c r="S184" i="9"/>
  <c r="R191" i="9"/>
  <c r="S192" i="9"/>
  <c r="R199" i="9"/>
  <c r="S200" i="9"/>
  <c r="R207" i="9"/>
  <c r="S208" i="9"/>
  <c r="R215" i="9"/>
  <c r="S216" i="9"/>
  <c r="R223" i="9"/>
  <c r="S224" i="9"/>
  <c r="R231" i="9"/>
  <c r="S232" i="9"/>
  <c r="Q238" i="9"/>
  <c r="T238" i="9"/>
  <c r="R238" i="9"/>
  <c r="Q246" i="9"/>
  <c r="T246" i="9"/>
  <c r="R246" i="9"/>
  <c r="S183" i="9"/>
  <c r="T184" i="9"/>
  <c r="R186" i="9"/>
  <c r="S191" i="9"/>
  <c r="T192" i="9"/>
  <c r="R194" i="9"/>
  <c r="S199" i="9"/>
  <c r="T200" i="9"/>
  <c r="R202" i="9"/>
  <c r="S207" i="9"/>
  <c r="T208" i="9"/>
  <c r="R210" i="9"/>
  <c r="Q211" i="9"/>
  <c r="R212" i="9"/>
  <c r="S215" i="9"/>
  <c r="T216" i="9"/>
  <c r="R218" i="9"/>
  <c r="Q219" i="9"/>
  <c r="R220" i="9"/>
  <c r="S223" i="9"/>
  <c r="T224" i="9"/>
  <c r="R226" i="9"/>
  <c r="Q227" i="9"/>
  <c r="R228" i="9"/>
  <c r="S231" i="9"/>
  <c r="T232" i="9"/>
  <c r="Q234" i="9"/>
  <c r="T234" i="9"/>
  <c r="S234" i="9"/>
  <c r="S244" i="9"/>
  <c r="T244" i="9"/>
  <c r="R244" i="9"/>
  <c r="R211" i="9"/>
  <c r="S212" i="9"/>
  <c r="R219" i="9"/>
  <c r="S220" i="9"/>
  <c r="R227" i="9"/>
  <c r="S228" i="9"/>
  <c r="R182" i="9"/>
  <c r="Q183" i="9"/>
  <c r="R184" i="9"/>
  <c r="R190" i="9"/>
  <c r="Q191" i="9"/>
  <c r="R192" i="9"/>
  <c r="R198" i="9"/>
  <c r="Q199" i="9"/>
  <c r="R200" i="9"/>
  <c r="R206" i="9"/>
  <c r="Q207" i="9"/>
  <c r="R208" i="9"/>
  <c r="S211" i="9"/>
  <c r="T212" i="9"/>
  <c r="R214" i="9"/>
  <c r="Q215" i="9"/>
  <c r="R216" i="9"/>
  <c r="S219" i="9"/>
  <c r="T220" i="9"/>
  <c r="R222" i="9"/>
  <c r="Q223" i="9"/>
  <c r="R224" i="9"/>
  <c r="S227" i="9"/>
  <c r="T228" i="9"/>
  <c r="R230" i="9"/>
  <c r="Q231" i="9"/>
  <c r="R232" i="9"/>
  <c r="T237" i="9"/>
  <c r="Q237" i="9"/>
  <c r="S237" i="9"/>
  <c r="S238" i="9"/>
  <c r="S246" i="9"/>
  <c r="T241" i="9"/>
  <c r="Q241" i="9"/>
  <c r="S241" i="9"/>
  <c r="T245" i="9"/>
  <c r="S245" i="9"/>
  <c r="R245" i="9"/>
  <c r="T249" i="9"/>
  <c r="Q249" i="9"/>
  <c r="S249" i="9"/>
  <c r="T252" i="9"/>
  <c r="T253" i="9"/>
  <c r="Q253" i="9"/>
  <c r="S253" i="9"/>
  <c r="T261" i="9"/>
  <c r="Q261" i="9"/>
  <c r="S261" i="9"/>
  <c r="R277" i="9"/>
  <c r="T277" i="9"/>
  <c r="R236" i="9"/>
  <c r="Q242" i="9"/>
  <c r="R242" i="9"/>
  <c r="T242" i="9"/>
  <c r="Q250" i="9"/>
  <c r="R250" i="9"/>
  <c r="T250" i="9"/>
  <c r="Q258" i="9"/>
  <c r="T258" i="9"/>
  <c r="R258" i="9"/>
  <c r="Q266" i="9"/>
  <c r="T266" i="9"/>
  <c r="R266" i="9"/>
  <c r="Q270" i="9"/>
  <c r="R270" i="9"/>
  <c r="T270" i="9"/>
  <c r="T257" i="9"/>
  <c r="S257" i="9"/>
  <c r="Q257" i="9"/>
  <c r="T265" i="9"/>
  <c r="S265" i="9"/>
  <c r="Q265" i="9"/>
  <c r="R252" i="9"/>
  <c r="Q254" i="9"/>
  <c r="R254" i="9"/>
  <c r="T254" i="9"/>
  <c r="Q262" i="9"/>
  <c r="R262" i="9"/>
  <c r="T262" i="9"/>
  <c r="T269" i="9"/>
  <c r="Q269" i="9"/>
  <c r="S269" i="9"/>
  <c r="R240" i="9"/>
  <c r="R248" i="9"/>
  <c r="R256" i="9"/>
  <c r="R264" i="9"/>
  <c r="R272" i="9"/>
  <c r="Q273" i="9"/>
  <c r="R274" i="9"/>
  <c r="R279" i="9"/>
  <c r="Q280" i="9"/>
  <c r="R281" i="9"/>
  <c r="S284" i="9"/>
  <c r="T285" i="9"/>
  <c r="R292" i="9"/>
  <c r="Q294" i="9"/>
  <c r="T294" i="9"/>
  <c r="R294" i="9"/>
  <c r="R302" i="9"/>
  <c r="Q302" i="9"/>
  <c r="S302" i="9"/>
  <c r="R273" i="9"/>
  <c r="S274" i="9"/>
  <c r="R280" i="9"/>
  <c r="S281" i="9"/>
  <c r="T289" i="9"/>
  <c r="Q289" i="9"/>
  <c r="S289" i="9"/>
  <c r="T293" i="9"/>
  <c r="S293" i="9"/>
  <c r="Q293" i="9"/>
  <c r="T301" i="9"/>
  <c r="S301" i="9"/>
  <c r="Q301" i="9"/>
  <c r="S303" i="9"/>
  <c r="Q303" i="9"/>
  <c r="R303" i="9"/>
  <c r="R260" i="9"/>
  <c r="R268" i="9"/>
  <c r="S273" i="9"/>
  <c r="T274" i="9"/>
  <c r="R276" i="9"/>
  <c r="S280" i="9"/>
  <c r="T281" i="9"/>
  <c r="R283" i="9"/>
  <c r="Q284" i="9"/>
  <c r="R285" i="9"/>
  <c r="Q290" i="9"/>
  <c r="R290" i="9"/>
  <c r="T290" i="9"/>
  <c r="Q298" i="9"/>
  <c r="R298" i="9"/>
  <c r="T298" i="9"/>
  <c r="R284" i="9"/>
  <c r="S285" i="9"/>
  <c r="Q286" i="9"/>
  <c r="T286" i="9"/>
  <c r="S286" i="9"/>
  <c r="T297" i="9"/>
  <c r="Q297" i="9"/>
  <c r="S297" i="9"/>
  <c r="R300" i="9"/>
  <c r="R305" i="9"/>
  <c r="S307" i="9"/>
  <c r="T307" i="9"/>
  <c r="R307" i="9"/>
  <c r="R312" i="9"/>
  <c r="T313" i="9"/>
  <c r="S305" i="9"/>
  <c r="S311" i="9"/>
  <c r="Q311" i="9"/>
  <c r="T311" i="9"/>
  <c r="R288" i="9"/>
  <c r="R296" i="9"/>
  <c r="R304" i="9"/>
  <c r="T305" i="9"/>
  <c r="R313" i="9"/>
  <c r="S315" i="9"/>
  <c r="T315" i="9"/>
  <c r="R315" i="9"/>
  <c r="T320" i="9"/>
  <c r="S320" i="9"/>
  <c r="R320" i="9"/>
  <c r="S327" i="9"/>
  <c r="Q327" i="9"/>
  <c r="T327" i="9"/>
  <c r="S313" i="9"/>
  <c r="S319" i="9"/>
  <c r="Q319" i="9"/>
  <c r="T319" i="9"/>
  <c r="Q321" i="9"/>
  <c r="T321" i="9"/>
  <c r="S321" i="9"/>
  <c r="R328" i="9"/>
  <c r="S329" i="9"/>
  <c r="R323" i="9"/>
  <c r="S328" i="9"/>
  <c r="T329" i="9"/>
  <c r="R331" i="9"/>
  <c r="R308" i="9"/>
  <c r="S309" i="9"/>
  <c r="R316" i="9"/>
  <c r="S317" i="9"/>
  <c r="T323" i="9"/>
  <c r="R324" i="9"/>
  <c r="S325" i="9"/>
  <c r="T331" i="9"/>
  <c r="R332" i="9"/>
  <c r="S333" i="9"/>
  <c r="Q334" i="9"/>
  <c r="S334" i="9"/>
  <c r="T334" i="9"/>
  <c r="S336" i="9"/>
  <c r="Q336" i="9"/>
  <c r="T336" i="9"/>
  <c r="Q338" i="9"/>
  <c r="S338" i="9"/>
  <c r="T338" i="9"/>
  <c r="S340" i="9"/>
  <c r="Q340" i="9"/>
  <c r="T340" i="9"/>
  <c r="Q342" i="9"/>
  <c r="S342" i="9"/>
  <c r="T342" i="9"/>
  <c r="S344" i="9"/>
  <c r="Q344" i="9"/>
  <c r="T344" i="9"/>
  <c r="Q346" i="9"/>
  <c r="S346" i="9"/>
  <c r="T346" i="9"/>
  <c r="S348" i="9"/>
  <c r="Q348" i="9"/>
  <c r="T348" i="9"/>
  <c r="Q350" i="9"/>
  <c r="S350" i="9"/>
  <c r="T350" i="9"/>
  <c r="S352" i="9"/>
  <c r="Q352" i="9"/>
  <c r="T352" i="9"/>
  <c r="Q354" i="9"/>
  <c r="S354" i="9"/>
  <c r="T354" i="9"/>
  <c r="S356" i="9"/>
  <c r="Q356" i="9"/>
  <c r="T356" i="9"/>
  <c r="Q358" i="9"/>
  <c r="S358" i="9"/>
  <c r="T358" i="9"/>
  <c r="S360" i="9"/>
  <c r="Q360" i="9"/>
  <c r="T360" i="9"/>
  <c r="Q362" i="9"/>
  <c r="S362" i="9"/>
  <c r="T362" i="9"/>
  <c r="S364" i="9"/>
  <c r="Q364" i="9"/>
  <c r="T364" i="9"/>
  <c r="Q366" i="9"/>
  <c r="T366" i="9"/>
  <c r="S366" i="9"/>
  <c r="S367" i="9"/>
  <c r="T335" i="9"/>
  <c r="R337" i="9"/>
  <c r="T339" i="9"/>
  <c r="R341" i="9"/>
  <c r="T343" i="9"/>
  <c r="R345" i="9"/>
  <c r="T347" i="9"/>
  <c r="R349" i="9"/>
  <c r="T351" i="9"/>
  <c r="R353" i="9"/>
  <c r="T355" i="9"/>
  <c r="R357" i="9"/>
  <c r="T359" i="9"/>
  <c r="R361" i="9"/>
  <c r="T363" i="9"/>
  <c r="R365" i="9"/>
  <c r="Q367" i="9"/>
  <c r="E68" i="1" l="1"/>
  <c r="M68" i="1" s="1"/>
  <c r="E69" i="1"/>
  <c r="M69" i="1" s="1"/>
  <c r="E70" i="1"/>
  <c r="M70" i="1" s="1"/>
  <c r="E71" i="1"/>
  <c r="M71" i="1" s="1"/>
  <c r="E72" i="1"/>
  <c r="M72" i="1" s="1"/>
  <c r="E73" i="1"/>
  <c r="M73" i="1" s="1"/>
  <c r="E74" i="1"/>
  <c r="M74" i="1" s="1"/>
  <c r="E75" i="1"/>
  <c r="M75" i="1" s="1"/>
  <c r="E76" i="1"/>
  <c r="M76" i="1" s="1"/>
  <c r="E77" i="1"/>
  <c r="M77" i="1" s="1"/>
  <c r="E78" i="1"/>
  <c r="M78" i="1" s="1"/>
  <c r="E79" i="1"/>
  <c r="M79" i="1" s="1"/>
  <c r="AI68" i="1"/>
  <c r="AI69" i="1"/>
  <c r="AI70" i="1"/>
  <c r="AI71" i="1"/>
  <c r="AI73" i="1"/>
  <c r="AI76" i="1"/>
  <c r="AI74" i="1"/>
  <c r="AI78" i="1"/>
  <c r="AI79" i="1"/>
  <c r="E80" i="1"/>
  <c r="M80" i="1" s="1"/>
  <c r="E81" i="1"/>
  <c r="M81" i="1" s="1"/>
  <c r="E82" i="1"/>
  <c r="M82" i="1" s="1"/>
  <c r="E83" i="1"/>
  <c r="M83" i="1" s="1"/>
  <c r="E84" i="1"/>
  <c r="M84" i="1" s="1"/>
  <c r="E85" i="1"/>
  <c r="M85" i="1" s="1"/>
  <c r="E86" i="1"/>
  <c r="M86" i="1" s="1"/>
  <c r="E87" i="1"/>
  <c r="M87" i="1" s="1"/>
  <c r="E88" i="1"/>
  <c r="M88" i="1" s="1"/>
  <c r="E89" i="1"/>
  <c r="M89" i="1" s="1"/>
  <c r="E90" i="1"/>
  <c r="M90" i="1" s="1"/>
  <c r="E91" i="1"/>
  <c r="M91" i="1" s="1"/>
  <c r="AI80" i="1"/>
  <c r="AI81" i="1"/>
  <c r="AI82" i="1"/>
  <c r="AI83" i="1"/>
  <c r="AI84" i="1"/>
  <c r="AI85" i="1"/>
  <c r="AI86" i="1"/>
  <c r="AI87" i="1"/>
  <c r="AI88" i="1"/>
  <c r="AI89" i="1"/>
  <c r="AI90" i="1"/>
  <c r="AI91" i="1"/>
  <c r="E92" i="1"/>
  <c r="M92" i="1" s="1"/>
  <c r="E93" i="1"/>
  <c r="M93" i="1" s="1"/>
  <c r="E94" i="1"/>
  <c r="M94" i="1" s="1"/>
  <c r="E95" i="1"/>
  <c r="M95" i="1" s="1"/>
  <c r="E96" i="1"/>
  <c r="M96" i="1" s="1"/>
  <c r="E97" i="1"/>
  <c r="M97" i="1" s="1"/>
  <c r="E98" i="1"/>
  <c r="M98" i="1" s="1"/>
  <c r="E99" i="1"/>
  <c r="M99" i="1" s="1"/>
  <c r="E100" i="1"/>
  <c r="M100" i="1" s="1"/>
  <c r="E101" i="1"/>
  <c r="M101" i="1" s="1"/>
  <c r="E102" i="1"/>
  <c r="M102" i="1" s="1"/>
  <c r="E103" i="1"/>
  <c r="M103" i="1" s="1"/>
  <c r="AI92" i="1"/>
  <c r="AI93" i="1"/>
  <c r="AI94" i="1"/>
  <c r="AI95" i="1"/>
  <c r="AI97" i="1"/>
  <c r="AI98" i="1"/>
  <c r="AI99" i="1"/>
  <c r="AI100" i="1"/>
  <c r="AI102" i="1"/>
  <c r="AI103" i="1"/>
  <c r="AI96" i="1"/>
  <c r="AI75" i="1" l="1"/>
  <c r="AI77" i="1"/>
  <c r="AI72" i="1"/>
  <c r="AI101" i="1"/>
  <c r="M283" i="1" l="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E46" i="1"/>
  <c r="M46" i="1" s="1"/>
  <c r="E47" i="1"/>
  <c r="M47" i="1" s="1"/>
  <c r="E48" i="1"/>
  <c r="M48" i="1" s="1"/>
  <c r="E49" i="1"/>
  <c r="M49" i="1" s="1"/>
  <c r="E50" i="1"/>
  <c r="M50" i="1" s="1"/>
  <c r="E51" i="1"/>
  <c r="M51" i="1" s="1"/>
  <c r="AI48" i="1"/>
  <c r="E52" i="1"/>
  <c r="M52" i="1" s="1"/>
  <c r="E53" i="1"/>
  <c r="M53" i="1" s="1"/>
  <c r="E54" i="1"/>
  <c r="M54" i="1" s="1"/>
  <c r="E55" i="1"/>
  <c r="M55" i="1" s="1"/>
  <c r="E56" i="1"/>
  <c r="M56" i="1" s="1"/>
  <c r="E57" i="1"/>
  <c r="M57" i="1" s="1"/>
  <c r="E58" i="1"/>
  <c r="M58" i="1" s="1"/>
  <c r="E59" i="1"/>
  <c r="M59" i="1" s="1"/>
  <c r="E60" i="1"/>
  <c r="M60" i="1" s="1"/>
  <c r="E61" i="1"/>
  <c r="M61" i="1" s="1"/>
  <c r="E62" i="1"/>
  <c r="M62" i="1" s="1"/>
  <c r="E63" i="1"/>
  <c r="M63" i="1" s="1"/>
  <c r="E64" i="1"/>
  <c r="M64" i="1" s="1"/>
  <c r="E65" i="1"/>
  <c r="M65" i="1" s="1"/>
  <c r="E66" i="1"/>
  <c r="M66" i="1" s="1"/>
  <c r="E67" i="1"/>
  <c r="M67"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AI47" i="1" l="1"/>
  <c r="AI57" i="1"/>
  <c r="AI54" i="1"/>
  <c r="AI50" i="1"/>
  <c r="AI53" i="1"/>
  <c r="AI46" i="1"/>
  <c r="AI66" i="1"/>
  <c r="AI59" i="1"/>
  <c r="AI63" i="1"/>
  <c r="AI56" i="1"/>
  <c r="AI65" i="1"/>
  <c r="AI111" i="1"/>
  <c r="AI120" i="1"/>
  <c r="AI110" i="1"/>
  <c r="AI106" i="1"/>
  <c r="AI128" i="1"/>
  <c r="AI51" i="1" l="1"/>
  <c r="AI52" i="1"/>
  <c r="AI104" i="1"/>
  <c r="AI113" i="1"/>
  <c r="AI107" i="1"/>
  <c r="AI129" i="1"/>
  <c r="AI126" i="1"/>
  <c r="AI121" i="1"/>
  <c r="AI125" i="1"/>
  <c r="AI49" i="1" l="1"/>
  <c r="AI55" i="1"/>
  <c r="AI105" i="1"/>
  <c r="AI60" i="1"/>
  <c r="AI58" i="1"/>
  <c r="AI61" i="1"/>
  <c r="AI62" i="1"/>
  <c r="AI64" i="1"/>
  <c r="AI67" i="1"/>
  <c r="AI117" i="1"/>
  <c r="AI119" i="1"/>
  <c r="AI108" i="1"/>
  <c r="AI123" i="1"/>
  <c r="AI114" i="1"/>
  <c r="AI109" i="1"/>
  <c r="AI118" i="1"/>
  <c r="AI116" i="1"/>
  <c r="AI115" i="1"/>
  <c r="AI122" i="1"/>
  <c r="AI112" i="1"/>
  <c r="AI124" i="1"/>
  <c r="AI127" i="1"/>
  <c r="E38" i="1" l="1"/>
  <c r="M38" i="1" s="1"/>
  <c r="E39" i="1"/>
  <c r="M39" i="1" s="1"/>
  <c r="E40" i="1"/>
  <c r="M40" i="1" s="1"/>
  <c r="E41" i="1"/>
  <c r="M41" i="1" s="1"/>
  <c r="E42" i="1"/>
  <c r="M42" i="1" s="1"/>
  <c r="E43" i="1"/>
  <c r="M43" i="1" s="1"/>
  <c r="E44" i="1"/>
  <c r="M44" i="1" s="1"/>
  <c r="E14" i="1"/>
  <c r="M14" i="1" s="1"/>
  <c r="E15" i="1"/>
  <c r="M15" i="1" s="1"/>
  <c r="E16" i="1"/>
  <c r="M16" i="1" s="1"/>
  <c r="E17" i="1"/>
  <c r="M17" i="1" s="1"/>
  <c r="E18" i="1"/>
  <c r="M18" i="1" s="1"/>
  <c r="E19" i="1"/>
  <c r="M19" i="1" s="1"/>
  <c r="E20" i="1"/>
  <c r="M20" i="1" s="1"/>
  <c r="E21" i="1"/>
  <c r="M21" i="1" s="1"/>
  <c r="E22" i="1"/>
  <c r="M22" i="1" s="1"/>
  <c r="E23" i="1"/>
  <c r="M23" i="1" s="1"/>
  <c r="E24" i="1"/>
  <c r="M24" i="1" s="1"/>
  <c r="E25" i="1"/>
  <c r="M25" i="1" s="1"/>
  <c r="E26" i="1"/>
  <c r="M26" i="1" s="1"/>
  <c r="E27" i="1"/>
  <c r="M27" i="1" s="1"/>
  <c r="E28" i="1"/>
  <c r="M28" i="1" s="1"/>
  <c r="E29" i="1"/>
  <c r="M29" i="1" s="1"/>
  <c r="E30" i="1"/>
  <c r="M30" i="1" s="1"/>
  <c r="E31" i="1"/>
  <c r="M31" i="1" s="1"/>
  <c r="E32" i="1"/>
  <c r="M32" i="1" s="1"/>
  <c r="E33" i="1"/>
  <c r="M33" i="1" s="1"/>
  <c r="E34" i="1"/>
  <c r="M34" i="1" s="1"/>
  <c r="E35" i="1"/>
  <c r="M35" i="1" s="1"/>
  <c r="E36" i="1"/>
  <c r="M36" i="1" s="1"/>
  <c r="E37" i="1"/>
  <c r="M37" i="1" s="1"/>
  <c r="E45" i="1"/>
  <c r="M45"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M216" i="1" s="1"/>
  <c r="E217" i="1"/>
  <c r="M217" i="1" s="1"/>
  <c r="E218" i="1"/>
  <c r="M218" i="1" s="1"/>
  <c r="E219" i="1"/>
  <c r="M219" i="1" s="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V1" i="3"/>
  <c r="O291" i="3" l="1"/>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1" l="1"/>
  <c r="AD12" i="1"/>
  <c r="D4" i="3"/>
  <c r="M4" i="3" s="1"/>
  <c r="D5" i="3"/>
  <c r="M5" i="3" s="1"/>
  <c r="D6" i="3"/>
  <c r="D7" i="3"/>
  <c r="D8" i="3"/>
  <c r="M8" i="3" s="1"/>
  <c r="D9" i="3"/>
  <c r="M9" i="3" s="1"/>
  <c r="D10" i="3"/>
  <c r="D11" i="3"/>
  <c r="D12" i="3"/>
  <c r="D13" i="3"/>
  <c r="M13" i="3" s="1"/>
  <c r="D14" i="3"/>
  <c r="D15" i="3"/>
  <c r="D16" i="3"/>
  <c r="M16" i="3" s="1"/>
  <c r="D17" i="3"/>
  <c r="M17" i="3" s="1"/>
  <c r="D18" i="3"/>
  <c r="D19" i="3"/>
  <c r="D20" i="3"/>
  <c r="D21" i="3"/>
  <c r="M21" i="3" s="1"/>
  <c r="D22" i="3"/>
  <c r="D23" i="3"/>
  <c r="D24" i="3"/>
  <c r="M24" i="3" s="1"/>
  <c r="D25" i="3"/>
  <c r="D26" i="3"/>
  <c r="D27" i="3"/>
  <c r="D28" i="3"/>
  <c r="M28" i="3" s="1"/>
  <c r="D29" i="3"/>
  <c r="M29" i="3" s="1"/>
  <c r="D30" i="3"/>
  <c r="D31" i="3"/>
  <c r="D32" i="3"/>
  <c r="M32" i="3" s="1"/>
  <c r="D33" i="3"/>
  <c r="M33" i="3" s="1"/>
  <c r="D34" i="3"/>
  <c r="M34" i="3" s="1"/>
  <c r="D35" i="3"/>
  <c r="M35" i="3" s="1"/>
  <c r="D36" i="3"/>
  <c r="M36" i="3" s="1"/>
  <c r="D37" i="3"/>
  <c r="M37" i="3" s="1"/>
  <c r="D38" i="3"/>
  <c r="M38" i="3" s="1"/>
  <c r="D39" i="3"/>
  <c r="M39" i="3" s="1"/>
  <c r="D40" i="3"/>
  <c r="M40" i="3" s="1"/>
  <c r="D41" i="3"/>
  <c r="M41" i="3" s="1"/>
  <c r="D42" i="3"/>
  <c r="M42" i="3" s="1"/>
  <c r="D43" i="3"/>
  <c r="M43" i="3" s="1"/>
  <c r="D44" i="3"/>
  <c r="D45" i="3"/>
  <c r="M45" i="3" s="1"/>
  <c r="D46" i="3"/>
  <c r="M46" i="3" s="1"/>
  <c r="D47" i="3"/>
  <c r="M47" i="3" s="1"/>
  <c r="D48" i="3"/>
  <c r="M48" i="3" s="1"/>
  <c r="D49" i="3"/>
  <c r="M49" i="3" s="1"/>
  <c r="D50" i="3"/>
  <c r="M50" i="3" s="1"/>
  <c r="D51" i="3"/>
  <c r="M51" i="3" s="1"/>
  <c r="D52" i="3"/>
  <c r="M52" i="3" s="1"/>
  <c r="D53" i="3"/>
  <c r="M53" i="3" s="1"/>
  <c r="D54" i="3"/>
  <c r="M54" i="3" s="1"/>
  <c r="D55" i="3"/>
  <c r="M55" i="3" s="1"/>
  <c r="D56" i="3"/>
  <c r="M56" i="3" s="1"/>
  <c r="D57" i="3"/>
  <c r="M57" i="3" s="1"/>
  <c r="D58" i="3"/>
  <c r="M58" i="3" s="1"/>
  <c r="D59" i="3"/>
  <c r="M59" i="3" s="1"/>
  <c r="D60" i="3"/>
  <c r="D61" i="3"/>
  <c r="M61" i="3" s="1"/>
  <c r="D62" i="3"/>
  <c r="M62" i="3" s="1"/>
  <c r="D63" i="3"/>
  <c r="M63" i="3" s="1"/>
  <c r="D64" i="3"/>
  <c r="M64" i="3" s="1"/>
  <c r="D65" i="3"/>
  <c r="M65" i="3" s="1"/>
  <c r="D66" i="3"/>
  <c r="M66" i="3" s="1"/>
  <c r="D67" i="3"/>
  <c r="M67" i="3" s="1"/>
  <c r="D68" i="3"/>
  <c r="M68" i="3" s="1"/>
  <c r="D69" i="3"/>
  <c r="M69" i="3" s="1"/>
  <c r="D70" i="3"/>
  <c r="M70" i="3" s="1"/>
  <c r="D71" i="3"/>
  <c r="M71" i="3" s="1"/>
  <c r="D72" i="3"/>
  <c r="M72" i="3" s="1"/>
  <c r="D73" i="3"/>
  <c r="M73" i="3" s="1"/>
  <c r="D74" i="3"/>
  <c r="M74" i="3" s="1"/>
  <c r="D75" i="3"/>
  <c r="M75" i="3" s="1"/>
  <c r="D76" i="3"/>
  <c r="M76" i="3" s="1"/>
  <c r="D77" i="3"/>
  <c r="M77" i="3" s="1"/>
  <c r="D78" i="3"/>
  <c r="M78" i="3" s="1"/>
  <c r="D79" i="3"/>
  <c r="M79" i="3" s="1"/>
  <c r="D80" i="3"/>
  <c r="M80" i="3" s="1"/>
  <c r="D81" i="3"/>
  <c r="M81" i="3" s="1"/>
  <c r="D82" i="3"/>
  <c r="M82" i="3" s="1"/>
  <c r="D83" i="3"/>
  <c r="M83" i="3" s="1"/>
  <c r="D84" i="3"/>
  <c r="M84" i="3" s="1"/>
  <c r="D85" i="3"/>
  <c r="M85" i="3" s="1"/>
  <c r="D86" i="3"/>
  <c r="M86" i="3" s="1"/>
  <c r="D87" i="3"/>
  <c r="M87" i="3" s="1"/>
  <c r="D88" i="3"/>
  <c r="M88" i="3" s="1"/>
  <c r="D89" i="3"/>
  <c r="M89" i="3" s="1"/>
  <c r="D90" i="3"/>
  <c r="M90" i="3" s="1"/>
  <c r="D91" i="3"/>
  <c r="M91" i="3" s="1"/>
  <c r="D92" i="3"/>
  <c r="M92" i="3" s="1"/>
  <c r="D93" i="3"/>
  <c r="M93" i="3" s="1"/>
  <c r="D94" i="3"/>
  <c r="M94" i="3" s="1"/>
  <c r="D95" i="3"/>
  <c r="M95" i="3" s="1"/>
  <c r="D96" i="3"/>
  <c r="M96" i="3" s="1"/>
  <c r="D97" i="3"/>
  <c r="M97" i="3" s="1"/>
  <c r="D98" i="3"/>
  <c r="M98" i="3" s="1"/>
  <c r="D99" i="3"/>
  <c r="M99" i="3" s="1"/>
  <c r="D100" i="3"/>
  <c r="M100" i="3" s="1"/>
  <c r="D101" i="3"/>
  <c r="M101" i="3" s="1"/>
  <c r="D102" i="3"/>
  <c r="M102" i="3" s="1"/>
  <c r="D103" i="3"/>
  <c r="M103" i="3" s="1"/>
  <c r="D104" i="3"/>
  <c r="M104" i="3" s="1"/>
  <c r="D105" i="3"/>
  <c r="M105" i="3" s="1"/>
  <c r="D106" i="3"/>
  <c r="M106" i="3" s="1"/>
  <c r="D107" i="3"/>
  <c r="M107" i="3" s="1"/>
  <c r="D108" i="3"/>
  <c r="D109" i="3"/>
  <c r="M109" i="3" s="1"/>
  <c r="D110" i="3"/>
  <c r="M110" i="3" s="1"/>
  <c r="D111" i="3"/>
  <c r="M111" i="3" s="1"/>
  <c r="D112" i="3"/>
  <c r="M112" i="3" s="1"/>
  <c r="D113" i="3"/>
  <c r="M113" i="3" s="1"/>
  <c r="D114" i="3"/>
  <c r="M114" i="3" s="1"/>
  <c r="D115" i="3"/>
  <c r="M115" i="3" s="1"/>
  <c r="D116" i="3"/>
  <c r="M116" i="3" s="1"/>
  <c r="D117" i="3"/>
  <c r="M117" i="3" s="1"/>
  <c r="D118" i="3"/>
  <c r="M118" i="3" s="1"/>
  <c r="D119" i="3"/>
  <c r="M119" i="3" s="1"/>
  <c r="D120" i="3"/>
  <c r="D121" i="3"/>
  <c r="M121" i="3" s="1"/>
  <c r="D122" i="3"/>
  <c r="M122" i="3" s="1"/>
  <c r="D123" i="3"/>
  <c r="M123" i="3" s="1"/>
  <c r="D124" i="3"/>
  <c r="D125" i="3"/>
  <c r="M125" i="3" s="1"/>
  <c r="D126" i="3"/>
  <c r="M126" i="3" s="1"/>
  <c r="D127" i="3"/>
  <c r="M127" i="3" s="1"/>
  <c r="D128" i="3"/>
  <c r="M128" i="3" s="1"/>
  <c r="D129" i="3"/>
  <c r="M129" i="3" s="1"/>
  <c r="D130" i="3"/>
  <c r="M130" i="3" s="1"/>
  <c r="D131" i="3"/>
  <c r="M131" i="3" s="1"/>
  <c r="D132" i="3"/>
  <c r="M132" i="3" s="1"/>
  <c r="D133" i="3"/>
  <c r="M133" i="3" s="1"/>
  <c r="D134" i="3"/>
  <c r="M134" i="3" s="1"/>
  <c r="D135" i="3"/>
  <c r="M135" i="3" s="1"/>
  <c r="D136" i="3"/>
  <c r="M136" i="3" s="1"/>
  <c r="D137" i="3"/>
  <c r="M137" i="3" s="1"/>
  <c r="D138" i="3"/>
  <c r="M138" i="3" s="1"/>
  <c r="D139" i="3"/>
  <c r="M139" i="3" s="1"/>
  <c r="D140" i="3"/>
  <c r="M140" i="3" s="1"/>
  <c r="D141" i="3"/>
  <c r="M141" i="3" s="1"/>
  <c r="D142" i="3"/>
  <c r="M142" i="3" s="1"/>
  <c r="D143" i="3"/>
  <c r="M143" i="3" s="1"/>
  <c r="D144" i="3"/>
  <c r="M144" i="3" s="1"/>
  <c r="D145" i="3"/>
  <c r="M145" i="3" s="1"/>
  <c r="D146" i="3"/>
  <c r="M146" i="3" s="1"/>
  <c r="D147" i="3"/>
  <c r="M147" i="3" s="1"/>
  <c r="D148" i="3"/>
  <c r="M148" i="3" s="1"/>
  <c r="D149" i="3"/>
  <c r="M149" i="3" s="1"/>
  <c r="D150" i="3"/>
  <c r="M150" i="3" s="1"/>
  <c r="D151" i="3"/>
  <c r="M151" i="3" s="1"/>
  <c r="D152" i="3"/>
  <c r="D153" i="3"/>
  <c r="M153" i="3" s="1"/>
  <c r="D154" i="3"/>
  <c r="M154" i="3" s="1"/>
  <c r="D155" i="3"/>
  <c r="M155" i="3" s="1"/>
  <c r="D156" i="3"/>
  <c r="D157" i="3"/>
  <c r="M157" i="3" s="1"/>
  <c r="D158" i="3"/>
  <c r="M158" i="3" s="1"/>
  <c r="D159" i="3"/>
  <c r="M159" i="3" s="1"/>
  <c r="D160" i="3"/>
  <c r="M160" i="3" s="1"/>
  <c r="D161" i="3"/>
  <c r="M161" i="3" s="1"/>
  <c r="D162" i="3"/>
  <c r="M162" i="3" s="1"/>
  <c r="D163" i="3"/>
  <c r="M163" i="3" s="1"/>
  <c r="D164" i="3"/>
  <c r="M164" i="3" s="1"/>
  <c r="D165" i="3"/>
  <c r="M165" i="3" s="1"/>
  <c r="D166" i="3"/>
  <c r="M166" i="3" s="1"/>
  <c r="D167" i="3"/>
  <c r="M167" i="3" s="1"/>
  <c r="D168" i="3"/>
  <c r="M168" i="3" s="1"/>
  <c r="D169" i="3"/>
  <c r="M169" i="3" s="1"/>
  <c r="D170" i="3"/>
  <c r="M170" i="3" s="1"/>
  <c r="D171" i="3"/>
  <c r="M171" i="3" s="1"/>
  <c r="D172" i="3"/>
  <c r="D173" i="3"/>
  <c r="M173" i="3" s="1"/>
  <c r="D174" i="3"/>
  <c r="M174" i="3" s="1"/>
  <c r="D175" i="3"/>
  <c r="M175" i="3" s="1"/>
  <c r="D176" i="3"/>
  <c r="M176" i="3" s="1"/>
  <c r="D177" i="3"/>
  <c r="M177" i="3" s="1"/>
  <c r="D178" i="3"/>
  <c r="M178" i="3" s="1"/>
  <c r="D179" i="3"/>
  <c r="M179" i="3" s="1"/>
  <c r="D180" i="3"/>
  <c r="M180" i="3" s="1"/>
  <c r="D181" i="3"/>
  <c r="M181" i="3" s="1"/>
  <c r="D182" i="3"/>
  <c r="M182" i="3" s="1"/>
  <c r="D183" i="3"/>
  <c r="M183" i="3" s="1"/>
  <c r="D184" i="3"/>
  <c r="D185" i="3"/>
  <c r="M185" i="3" s="1"/>
  <c r="D186" i="3"/>
  <c r="M186" i="3" s="1"/>
  <c r="D187" i="3"/>
  <c r="M187" i="3" s="1"/>
  <c r="D188" i="3"/>
  <c r="D189" i="3"/>
  <c r="M189" i="3" s="1"/>
  <c r="D190" i="3"/>
  <c r="M190" i="3" s="1"/>
  <c r="D191" i="3"/>
  <c r="M191" i="3" s="1"/>
  <c r="D192" i="3"/>
  <c r="M192" i="3" s="1"/>
  <c r="D193" i="3"/>
  <c r="M193" i="3" s="1"/>
  <c r="D194" i="3"/>
  <c r="M194" i="3" s="1"/>
  <c r="D195" i="3"/>
  <c r="M195" i="3" s="1"/>
  <c r="D196" i="3"/>
  <c r="M196" i="3" s="1"/>
  <c r="D197" i="3"/>
  <c r="M197" i="3" s="1"/>
  <c r="D198" i="3"/>
  <c r="M198" i="3" s="1"/>
  <c r="D199" i="3"/>
  <c r="M199" i="3" s="1"/>
  <c r="D200" i="3"/>
  <c r="M200" i="3" s="1"/>
  <c r="D201" i="3"/>
  <c r="M201" i="3" s="1"/>
  <c r="D202" i="3"/>
  <c r="M202" i="3" s="1"/>
  <c r="D203" i="3"/>
  <c r="M203" i="3" s="1"/>
  <c r="D204" i="3"/>
  <c r="D205" i="3"/>
  <c r="M205" i="3" s="1"/>
  <c r="D206" i="3"/>
  <c r="M206" i="3" s="1"/>
  <c r="D207" i="3"/>
  <c r="M207" i="3" s="1"/>
  <c r="D208" i="3"/>
  <c r="M208" i="3" s="1"/>
  <c r="D209" i="3"/>
  <c r="M209" i="3" s="1"/>
  <c r="D210" i="3"/>
  <c r="M210" i="3" s="1"/>
  <c r="D211" i="3"/>
  <c r="M211" i="3" s="1"/>
  <c r="D212" i="3"/>
  <c r="M212" i="3" s="1"/>
  <c r="D213" i="3"/>
  <c r="M213" i="3" s="1"/>
  <c r="D214" i="3"/>
  <c r="M214" i="3" s="1"/>
  <c r="D215" i="3"/>
  <c r="M215" i="3" s="1"/>
  <c r="D216" i="3"/>
  <c r="M216" i="3" s="1"/>
  <c r="D217" i="3"/>
  <c r="M217" i="3" s="1"/>
  <c r="D218" i="3"/>
  <c r="M218" i="3" s="1"/>
  <c r="D219" i="3"/>
  <c r="M219" i="3" s="1"/>
  <c r="D220" i="3"/>
  <c r="M220" i="3" s="1"/>
  <c r="D221" i="3"/>
  <c r="M221" i="3" s="1"/>
  <c r="D222" i="3"/>
  <c r="M222" i="3" s="1"/>
  <c r="D223" i="3"/>
  <c r="M223" i="3" s="1"/>
  <c r="D224" i="3"/>
  <c r="M224" i="3" s="1"/>
  <c r="D225" i="3"/>
  <c r="M225" i="3" s="1"/>
  <c r="D226" i="3"/>
  <c r="M226" i="3" s="1"/>
  <c r="D227" i="3"/>
  <c r="M227" i="3" s="1"/>
  <c r="D228" i="3"/>
  <c r="M228" i="3" s="1"/>
  <c r="D229" i="3"/>
  <c r="M229" i="3" s="1"/>
  <c r="D230" i="3"/>
  <c r="M230" i="3" s="1"/>
  <c r="D231" i="3"/>
  <c r="M231" i="3" s="1"/>
  <c r="D232" i="3"/>
  <c r="M232" i="3" s="1"/>
  <c r="D233" i="3"/>
  <c r="M233" i="3" s="1"/>
  <c r="D234" i="3"/>
  <c r="M234" i="3" s="1"/>
  <c r="D235" i="3"/>
  <c r="M235" i="3" s="1"/>
  <c r="D236" i="3"/>
  <c r="D237" i="3"/>
  <c r="M237" i="3" s="1"/>
  <c r="D238" i="3"/>
  <c r="M238" i="3" s="1"/>
  <c r="D239" i="3"/>
  <c r="M239" i="3" s="1"/>
  <c r="D240" i="3"/>
  <c r="M240" i="3" s="1"/>
  <c r="D241" i="3"/>
  <c r="M241" i="3" s="1"/>
  <c r="D242" i="3"/>
  <c r="M242" i="3" s="1"/>
  <c r="D243" i="3"/>
  <c r="M243" i="3" s="1"/>
  <c r="D244" i="3"/>
  <c r="M244" i="3" s="1"/>
  <c r="D245" i="3"/>
  <c r="M245" i="3" s="1"/>
  <c r="D246" i="3"/>
  <c r="M246" i="3" s="1"/>
  <c r="D247" i="3"/>
  <c r="M247" i="3" s="1"/>
  <c r="D248" i="3"/>
  <c r="D249" i="3"/>
  <c r="M249" i="3" s="1"/>
  <c r="D250" i="3"/>
  <c r="M250" i="3" s="1"/>
  <c r="D251" i="3"/>
  <c r="M251" i="3" s="1"/>
  <c r="D252" i="3"/>
  <c r="D253" i="3"/>
  <c r="M253" i="3" s="1"/>
  <c r="D254" i="3"/>
  <c r="M254" i="3" s="1"/>
  <c r="D255" i="3"/>
  <c r="M255" i="3" s="1"/>
  <c r="D256" i="3"/>
  <c r="M256" i="3" s="1"/>
  <c r="D257" i="3"/>
  <c r="M257" i="3" s="1"/>
  <c r="D258" i="3"/>
  <c r="M258" i="3" s="1"/>
  <c r="D259" i="3"/>
  <c r="M259" i="3" s="1"/>
  <c r="D260" i="3"/>
  <c r="M260" i="3" s="1"/>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6" i="3"/>
  <c r="M7" i="3"/>
  <c r="M10" i="3"/>
  <c r="M11" i="3"/>
  <c r="M12" i="3"/>
  <c r="M14" i="3"/>
  <c r="M15" i="3"/>
  <c r="M18" i="3"/>
  <c r="M19" i="3"/>
  <c r="M20" i="3"/>
  <c r="M22" i="3"/>
  <c r="M23" i="3"/>
  <c r="M25" i="3"/>
  <c r="M26" i="3"/>
  <c r="M27" i="3"/>
  <c r="M30" i="3"/>
  <c r="M31" i="3"/>
  <c r="M44" i="3"/>
  <c r="M60" i="3"/>
  <c r="M108" i="3"/>
  <c r="M120" i="3"/>
  <c r="M124" i="3"/>
  <c r="M152" i="3"/>
  <c r="M156" i="3"/>
  <c r="M172" i="3"/>
  <c r="M184" i="3"/>
  <c r="M188" i="3"/>
  <c r="M204" i="3"/>
  <c r="M236" i="3"/>
  <c r="M248" i="3"/>
  <c r="M252" i="3"/>
  <c r="W1" i="3" l="1"/>
  <c r="U1" i="3"/>
  <c r="T1" i="3"/>
  <c r="S1" i="3"/>
  <c r="R1" i="3"/>
  <c r="Q1" i="3"/>
  <c r="P1" i="3"/>
  <c r="D3" i="3" l="1"/>
  <c r="F277" i="9" l="1"/>
  <c r="F237" i="9"/>
  <c r="F231" i="9"/>
  <c r="I350" i="9"/>
  <c r="H333" i="9"/>
  <c r="I331" i="9"/>
  <c r="G317" i="9"/>
  <c r="H277" i="9"/>
  <c r="H274" i="9"/>
  <c r="H261" i="9"/>
  <c r="F183" i="9"/>
  <c r="J175" i="9"/>
  <c r="J174" i="9"/>
  <c r="J173" i="9"/>
  <c r="G150" i="9"/>
  <c r="H145" i="9"/>
  <c r="G142" i="9"/>
  <c r="G141" i="9"/>
  <c r="F117" i="9"/>
  <c r="G97" i="9"/>
  <c r="I96" i="9"/>
  <c r="I82" i="9"/>
  <c r="I68" i="9"/>
  <c r="J67" i="9"/>
  <c r="G48" i="9"/>
  <c r="F27" i="9"/>
  <c r="H351" i="9"/>
  <c r="G342" i="9"/>
  <c r="F292" i="9"/>
  <c r="G350" i="9"/>
  <c r="G333" i="9"/>
  <c r="H318" i="9"/>
  <c r="G292" i="9"/>
  <c r="G344" i="9"/>
  <c r="H193" i="9"/>
  <c r="G300" i="9"/>
  <c r="J245" i="9"/>
  <c r="J113" i="9"/>
  <c r="I88" i="9"/>
  <c r="F39" i="9"/>
  <c r="I38" i="9"/>
  <c r="G16" i="9"/>
  <c r="I142" i="9"/>
  <c r="H120" i="9"/>
  <c r="I119" i="9"/>
  <c r="G101" i="9"/>
  <c r="I61" i="9"/>
  <c r="F57" i="9"/>
  <c r="H50" i="9"/>
  <c r="I48" i="9"/>
  <c r="I36" i="9"/>
  <c r="I329" i="9"/>
  <c r="I310" i="9"/>
  <c r="F284" i="9"/>
  <c r="J277" i="9"/>
  <c r="F161" i="9"/>
  <c r="I160" i="9"/>
  <c r="I120" i="9"/>
  <c r="G113" i="9"/>
  <c r="I112" i="9"/>
  <c r="H111" i="9"/>
  <c r="I110" i="9"/>
  <c r="H88" i="9"/>
  <c r="I87" i="9"/>
  <c r="I86" i="9"/>
  <c r="H85" i="9"/>
  <c r="J315" i="9"/>
  <c r="H312" i="9"/>
  <c r="G257" i="9"/>
  <c r="I118" i="9"/>
  <c r="H117" i="9"/>
  <c r="I57" i="9"/>
  <c r="F16" i="9"/>
  <c r="H317" i="9"/>
  <c r="G51" i="9"/>
  <c r="H49" i="9"/>
  <c r="G42" i="9"/>
  <c r="G40" i="9"/>
  <c r="H39" i="9"/>
  <c r="G31" i="9"/>
  <c r="H127" i="9"/>
  <c r="I23" i="9"/>
  <c r="H65" i="9"/>
  <c r="I240" i="9"/>
  <c r="G22" i="9"/>
  <c r="I95" i="9"/>
  <c r="I133" i="9"/>
  <c r="J203" i="9"/>
  <c r="H273" i="9"/>
  <c r="F365" i="9"/>
  <c r="H84" i="9"/>
  <c r="H114" i="9"/>
  <c r="I159" i="9"/>
  <c r="G252" i="9"/>
  <c r="I354" i="9"/>
  <c r="G41" i="9"/>
  <c r="H218" i="9"/>
  <c r="G99" i="9"/>
  <c r="I207" i="9"/>
  <c r="I14" i="9"/>
  <c r="J31" i="9"/>
  <c r="I42" i="9"/>
  <c r="G73" i="9"/>
  <c r="G79" i="9"/>
  <c r="I108" i="9"/>
  <c r="G249" i="9"/>
  <c r="G339" i="9"/>
  <c r="F157" i="9"/>
  <c r="I308" i="9"/>
  <c r="G25" i="9"/>
  <c r="H48" i="9"/>
  <c r="G78" i="9"/>
  <c r="H96" i="9"/>
  <c r="G107" i="9"/>
  <c r="G131" i="9"/>
  <c r="I150" i="9"/>
  <c r="G185" i="9"/>
  <c r="J271" i="9"/>
  <c r="H294" i="9"/>
  <c r="F334" i="9"/>
  <c r="I352" i="9"/>
  <c r="G135" i="9"/>
  <c r="G229" i="9"/>
  <c r="G311" i="9"/>
  <c r="H16" i="9"/>
  <c r="J51" i="9"/>
  <c r="H66" i="9"/>
  <c r="G91" i="9"/>
  <c r="H112" i="9"/>
  <c r="H160" i="9"/>
  <c r="H224" i="9"/>
  <c r="I239" i="9"/>
  <c r="J257" i="9"/>
  <c r="G284" i="9"/>
  <c r="H310" i="9"/>
  <c r="F312" i="9"/>
  <c r="I156" i="9"/>
  <c r="G173" i="9"/>
  <c r="I212" i="9"/>
  <c r="J259" i="9"/>
  <c r="I305" i="9"/>
  <c r="I338" i="9"/>
  <c r="I349" i="9"/>
  <c r="G359" i="9"/>
  <c r="G147" i="9"/>
  <c r="I172" i="9"/>
  <c r="J190" i="9"/>
  <c r="H216" i="9"/>
  <c r="G242" i="9"/>
  <c r="J264" i="9"/>
  <c r="H283" i="9"/>
  <c r="J295" i="9"/>
  <c r="J306" i="9"/>
  <c r="J320" i="9"/>
  <c r="I344" i="9"/>
  <c r="I360" i="9"/>
  <c r="I104" i="9"/>
  <c r="I137" i="9"/>
  <c r="J149" i="9"/>
  <c r="F169" i="9"/>
  <c r="F15" i="9"/>
  <c r="G47" i="9"/>
  <c r="F137" i="9"/>
  <c r="J199" i="9"/>
  <c r="G19" i="9"/>
  <c r="I52" i="9"/>
  <c r="F76" i="9"/>
  <c r="G15" i="9"/>
  <c r="I25" i="9"/>
  <c r="I45" i="9"/>
  <c r="I64" i="9"/>
  <c r="I78" i="9"/>
  <c r="G110" i="9"/>
  <c r="H128" i="9"/>
  <c r="F153" i="9"/>
  <c r="J191" i="9"/>
  <c r="G194" i="9"/>
  <c r="I41" i="9"/>
  <c r="J109" i="9"/>
  <c r="F145" i="9"/>
  <c r="H225" i="9"/>
  <c r="F253" i="9"/>
  <c r="F269" i="9"/>
  <c r="G289" i="9"/>
  <c r="F320" i="9"/>
  <c r="F341" i="9"/>
  <c r="F353" i="9"/>
  <c r="F359" i="9"/>
  <c r="H183" i="9"/>
  <c r="H209" i="9"/>
  <c r="J252" i="9"/>
  <c r="H280" i="9"/>
  <c r="I314" i="9"/>
  <c r="F343" i="9"/>
  <c r="H353" i="9"/>
  <c r="G362" i="9"/>
  <c r="H325" i="9"/>
  <c r="J361" i="9"/>
  <c r="G46" i="9"/>
  <c r="F71" i="9"/>
  <c r="F129" i="9"/>
  <c r="H44" i="9"/>
  <c r="G37" i="9"/>
  <c r="F56" i="9"/>
  <c r="G81" i="9"/>
  <c r="I219" i="9"/>
  <c r="H219" i="9"/>
  <c r="H15" i="9"/>
  <c r="I31" i="9"/>
  <c r="F40" i="9"/>
  <c r="F49" i="9"/>
  <c r="H51" i="9"/>
  <c r="I60" i="9"/>
  <c r="G71" i="9"/>
  <c r="I81" i="9"/>
  <c r="I163" i="9"/>
  <c r="G217" i="9"/>
  <c r="G21" i="9"/>
  <c r="H35" i="9"/>
  <c r="G18" i="9"/>
  <c r="F19" i="9"/>
  <c r="F47" i="9"/>
  <c r="J63" i="9"/>
  <c r="I66" i="9"/>
  <c r="H67" i="9"/>
  <c r="H73" i="9"/>
  <c r="H97" i="9"/>
  <c r="H113" i="9"/>
  <c r="H119" i="9"/>
  <c r="F125" i="9"/>
  <c r="G177" i="9"/>
  <c r="J187" i="9"/>
  <c r="F195" i="9"/>
  <c r="I211" i="9"/>
  <c r="F211" i="9"/>
  <c r="I77" i="9"/>
  <c r="H87" i="9"/>
  <c r="H102" i="9"/>
  <c r="I109" i="9"/>
  <c r="H215" i="9"/>
  <c r="H276" i="9"/>
  <c r="H355" i="9"/>
  <c r="G27" i="9"/>
  <c r="J55" i="9"/>
  <c r="H74" i="9"/>
  <c r="I94" i="9"/>
  <c r="G117" i="9"/>
  <c r="J137" i="9"/>
  <c r="H149" i="9"/>
  <c r="H153" i="9"/>
  <c r="H59" i="9"/>
  <c r="H23" i="9"/>
  <c r="I100" i="9"/>
  <c r="G296" i="9"/>
  <c r="G23" i="9"/>
  <c r="H95" i="9"/>
  <c r="H133" i="9"/>
  <c r="G273" i="9"/>
  <c r="G45" i="9"/>
  <c r="H90" i="9"/>
  <c r="G115" i="9"/>
  <c r="J167" i="9"/>
  <c r="I281" i="9"/>
  <c r="H18" i="9"/>
  <c r="I59" i="9"/>
  <c r="J260" i="9"/>
  <c r="H17" i="9"/>
  <c r="I105" i="9"/>
  <c r="G207" i="9"/>
  <c r="G26" i="9"/>
  <c r="H32" i="9"/>
  <c r="I43" i="9"/>
  <c r="G74" i="9"/>
  <c r="G83" i="9"/>
  <c r="I135" i="9"/>
  <c r="J249" i="9"/>
  <c r="I136" i="9"/>
  <c r="G233" i="9"/>
  <c r="I324" i="9"/>
  <c r="I27" i="9"/>
  <c r="I54" i="9"/>
  <c r="H80" i="9"/>
  <c r="J97" i="9"/>
  <c r="I117" i="9"/>
  <c r="H136" i="9"/>
  <c r="H152" i="9"/>
  <c r="J197" i="9"/>
  <c r="I274" i="9"/>
  <c r="G309" i="9"/>
  <c r="I345" i="9"/>
  <c r="I358" i="9"/>
  <c r="H138" i="9"/>
  <c r="J297" i="9"/>
  <c r="F311" i="9"/>
  <c r="I333" i="9"/>
  <c r="J19" i="9"/>
  <c r="H52" i="9"/>
  <c r="H70" i="9"/>
  <c r="I102" i="9"/>
  <c r="I116" i="9"/>
  <c r="I162" i="9"/>
  <c r="H202" i="9"/>
  <c r="I235" i="9"/>
  <c r="H245" i="9"/>
  <c r="H257" i="9"/>
  <c r="J272" i="9"/>
  <c r="F310" i="9"/>
  <c r="I361" i="9"/>
  <c r="G158" i="9"/>
  <c r="J182" i="9"/>
  <c r="G205" i="9"/>
  <c r="I228" i="9"/>
  <c r="G278" i="9"/>
  <c r="J316" i="9"/>
  <c r="I341" i="9"/>
  <c r="G351" i="9"/>
  <c r="J366" i="9"/>
  <c r="H154" i="9"/>
  <c r="F173" i="9"/>
  <c r="G193" i="9"/>
  <c r="H222" i="9"/>
  <c r="J244" i="9"/>
  <c r="J267" i="9"/>
  <c r="I285" i="9"/>
  <c r="H298" i="9"/>
  <c r="J314" i="9"/>
  <c r="I325" i="9"/>
  <c r="G347" i="9"/>
  <c r="I362" i="9"/>
  <c r="H104" i="9"/>
  <c r="G137" i="9"/>
  <c r="F149" i="9"/>
  <c r="H181" i="9"/>
  <c r="F25" i="9"/>
  <c r="F64" i="9"/>
  <c r="J165" i="9"/>
  <c r="H199" i="9"/>
  <c r="I29" i="9"/>
  <c r="F55" i="9"/>
  <c r="I89" i="9"/>
  <c r="I20" i="9"/>
  <c r="I32" i="9"/>
  <c r="F48" i="9"/>
  <c r="I72" i="9"/>
  <c r="F89" i="9"/>
  <c r="G126" i="9"/>
  <c r="I128" i="9"/>
  <c r="G165" i="9"/>
  <c r="H191" i="9"/>
  <c r="I227" i="9"/>
  <c r="H55" i="9"/>
  <c r="G109" i="9"/>
  <c r="J161" i="9"/>
  <c r="I253" i="9"/>
  <c r="I269" i="9"/>
  <c r="G280" i="9"/>
  <c r="H295" i="9"/>
  <c r="F328" i="9"/>
  <c r="F347" i="9"/>
  <c r="G354" i="9"/>
  <c r="G360" i="9"/>
  <c r="H185" i="9"/>
  <c r="H105" i="9"/>
  <c r="H214" i="9"/>
  <c r="H64" i="9"/>
  <c r="G133" i="9"/>
  <c r="I273" i="9"/>
  <c r="G75" i="9"/>
  <c r="I132" i="9"/>
  <c r="F326" i="9"/>
  <c r="I55" i="9"/>
  <c r="F207" i="9"/>
  <c r="H36" i="9"/>
  <c r="I74" i="9"/>
  <c r="G139" i="9"/>
  <c r="J153" i="9"/>
  <c r="H324" i="9"/>
  <c r="G67" i="9"/>
  <c r="H98" i="9"/>
  <c r="H146" i="9"/>
  <c r="I220" i="9"/>
  <c r="H230" i="9"/>
  <c r="G363" i="9"/>
  <c r="H297" i="9"/>
  <c r="J47" i="9"/>
  <c r="I76" i="9"/>
  <c r="I140" i="9"/>
  <c r="G202" i="9"/>
  <c r="G245" i="9"/>
  <c r="I148" i="9"/>
  <c r="J189" i="9"/>
  <c r="J263" i="9"/>
  <c r="H142" i="9"/>
  <c r="H184" i="9"/>
  <c r="H234" i="9"/>
  <c r="H279" i="9"/>
  <c r="I303" i="9"/>
  <c r="I342" i="9"/>
  <c r="G367" i="9"/>
  <c r="H143" i="9"/>
  <c r="F181" i="9"/>
  <c r="H101" i="9"/>
  <c r="I158" i="9"/>
  <c r="I70" i="9"/>
  <c r="F23" i="9"/>
  <c r="F59" i="9"/>
  <c r="H110" i="9"/>
  <c r="I152" i="9"/>
  <c r="H194" i="9"/>
  <c r="F85" i="9"/>
  <c r="G225" i="9"/>
  <c r="G269" i="9"/>
  <c r="F308" i="9"/>
  <c r="F349" i="9"/>
  <c r="G364" i="9"/>
  <c r="H238" i="9"/>
  <c r="H275" i="9"/>
  <c r="F324" i="9"/>
  <c r="H349" i="9"/>
  <c r="H361" i="9"/>
  <c r="J347" i="9"/>
  <c r="F33" i="9"/>
  <c r="I71" i="9"/>
  <c r="H134" i="9"/>
  <c r="H33" i="9"/>
  <c r="I56" i="9"/>
  <c r="H81" i="9"/>
  <c r="F219" i="9"/>
  <c r="I15" i="9"/>
  <c r="H31" i="9"/>
  <c r="G49" i="9"/>
  <c r="I51" i="9"/>
  <c r="G62" i="9"/>
  <c r="F80" i="9"/>
  <c r="H144" i="9"/>
  <c r="H217" i="9"/>
  <c r="I35" i="9"/>
  <c r="F17" i="9"/>
  <c r="H28" i="9"/>
  <c r="G53" i="9"/>
  <c r="I65" i="9"/>
  <c r="H69" i="9"/>
  <c r="F73" i="9"/>
  <c r="F113" i="9"/>
  <c r="I125" i="9"/>
  <c r="H177" i="9"/>
  <c r="G187" i="9"/>
  <c r="J195" i="9"/>
  <c r="J211" i="9"/>
  <c r="H77" i="9"/>
  <c r="I93" i="9"/>
  <c r="G103" i="9"/>
  <c r="I215" i="9"/>
  <c r="G276" i="9"/>
  <c r="J23" i="9"/>
  <c r="J43" i="9"/>
  <c r="G76" i="9"/>
  <c r="J105" i="9"/>
  <c r="J133" i="9"/>
  <c r="G151" i="9"/>
  <c r="G157" i="9"/>
  <c r="F165" i="9"/>
  <c r="G237" i="9"/>
  <c r="J287" i="9"/>
  <c r="J293" i="9"/>
  <c r="H299" i="9"/>
  <c r="H186" i="9"/>
  <c r="I203" i="9"/>
  <c r="I241" i="9"/>
  <c r="J291" i="9"/>
  <c r="J27" i="9"/>
  <c r="J85" i="9"/>
  <c r="H135" i="9"/>
  <c r="H157" i="9"/>
  <c r="H167" i="9"/>
  <c r="H173" i="9"/>
  <c r="F199" i="9"/>
  <c r="G223" i="9"/>
  <c r="J241" i="9"/>
  <c r="J255" i="9"/>
  <c r="H319" i="9"/>
  <c r="J227" i="9"/>
  <c r="G282" i="9"/>
  <c r="I304" i="9"/>
  <c r="F316" i="9"/>
  <c r="I332" i="9"/>
  <c r="H335" i="9"/>
  <c r="F337" i="9"/>
  <c r="G356" i="9"/>
  <c r="J207" i="9"/>
  <c r="G234" i="9"/>
  <c r="F245" i="9"/>
  <c r="F257" i="9"/>
  <c r="F280" i="9"/>
  <c r="G297" i="9"/>
  <c r="G304" i="9"/>
  <c r="H309" i="9"/>
  <c r="G320" i="9"/>
  <c r="H332" i="9"/>
  <c r="J337" i="9"/>
  <c r="H304" i="9"/>
  <c r="I326" i="9"/>
  <c r="G328" i="9"/>
  <c r="J261" i="9"/>
  <c r="H308" i="9"/>
  <c r="J339" i="9"/>
  <c r="J349" i="9"/>
  <c r="H365" i="9"/>
  <c r="J345" i="9"/>
  <c r="J83" i="9"/>
  <c r="J30" i="9"/>
  <c r="F38" i="9"/>
  <c r="J78" i="9"/>
  <c r="G84" i="9"/>
  <c r="F106" i="9"/>
  <c r="F115" i="9"/>
  <c r="G124" i="9"/>
  <c r="F138" i="9"/>
  <c r="F147" i="9"/>
  <c r="G156" i="9"/>
  <c r="F166" i="9"/>
  <c r="I16" i="9"/>
  <c r="H232" i="9"/>
  <c r="G95" i="9"/>
  <c r="F133" i="9"/>
  <c r="F273" i="9"/>
  <c r="H94" i="9"/>
  <c r="F167" i="9"/>
  <c r="G24" i="9"/>
  <c r="G260" i="9"/>
  <c r="G58" i="9"/>
  <c r="F297" i="9"/>
  <c r="H42" i="9"/>
  <c r="I75" i="9"/>
  <c r="H249" i="9"/>
  <c r="J157" i="9"/>
  <c r="H20" i="9"/>
  <c r="H68" i="9"/>
  <c r="I103" i="9"/>
  <c r="H150" i="9"/>
  <c r="J223" i="9"/>
  <c r="G238" i="9"/>
  <c r="H331" i="9"/>
  <c r="F363" i="9"/>
  <c r="H311" i="9"/>
  <c r="I340" i="9"/>
  <c r="G57" i="9"/>
  <c r="H106" i="9"/>
  <c r="G179" i="9"/>
  <c r="G221" i="9"/>
  <c r="H254" i="9"/>
  <c r="J280" i="9"/>
  <c r="G310" i="9"/>
  <c r="H151" i="9"/>
  <c r="H192" i="9"/>
  <c r="J231" i="9"/>
  <c r="H266" i="9"/>
  <c r="G318" i="9"/>
  <c r="I353" i="9"/>
  <c r="G155" i="9"/>
  <c r="H206" i="9"/>
  <c r="J256" i="9"/>
  <c r="I288" i="9"/>
  <c r="I317" i="9"/>
  <c r="F351" i="9"/>
  <c r="I121" i="9"/>
  <c r="I169" i="9"/>
  <c r="H27" i="9"/>
  <c r="H165" i="9"/>
  <c r="F41" i="9"/>
  <c r="H89" i="9"/>
  <c r="H41" i="9"/>
  <c r="F74" i="9"/>
  <c r="G127" i="9"/>
  <c r="H178" i="9"/>
  <c r="H227" i="9"/>
  <c r="I145" i="9"/>
  <c r="H253" i="9"/>
  <c r="H281" i="9"/>
  <c r="G338" i="9"/>
  <c r="F357" i="9"/>
  <c r="G203" i="9"/>
  <c r="H243" i="9"/>
  <c r="H284" i="9"/>
  <c r="G325" i="9"/>
  <c r="G352" i="9"/>
  <c r="G366" i="9"/>
  <c r="J357" i="9"/>
  <c r="I33" i="9"/>
  <c r="I129" i="9"/>
  <c r="I134" i="9"/>
  <c r="G35" i="9"/>
  <c r="I63" i="9"/>
  <c r="G201" i="9"/>
  <c r="J219" i="9"/>
  <c r="H24" i="9"/>
  <c r="F31" i="9"/>
  <c r="I49" i="9"/>
  <c r="F51" i="9"/>
  <c r="I62" i="9"/>
  <c r="I80" i="9"/>
  <c r="J163" i="9"/>
  <c r="I248" i="9"/>
  <c r="F35" i="9"/>
  <c r="I18" i="9"/>
  <c r="I28" i="9"/>
  <c r="I53" i="9"/>
  <c r="G66" i="9"/>
  <c r="I69" i="9"/>
  <c r="I97" i="9"/>
  <c r="H118" i="9"/>
  <c r="H125" i="9"/>
  <c r="J177" i="9"/>
  <c r="H187" i="9"/>
  <c r="H195" i="9"/>
  <c r="H211" i="9"/>
  <c r="H86" i="9"/>
  <c r="H93" i="9"/>
  <c r="H103" i="9"/>
  <c r="G215" i="9"/>
  <c r="G355" i="9"/>
  <c r="H25" i="9"/>
  <c r="H57" i="9"/>
  <c r="G85" i="9"/>
  <c r="I111" i="9"/>
  <c r="H141" i="9"/>
  <c r="I151" i="9"/>
  <c r="G159" i="9"/>
  <c r="I191" i="9"/>
  <c r="J237" i="9"/>
  <c r="H287" i="9"/>
  <c r="H293" i="9"/>
  <c r="J141" i="9"/>
  <c r="G186" i="9"/>
  <c r="H203" i="9"/>
  <c r="F241" i="9"/>
  <c r="H291" i="9"/>
  <c r="J39" i="9"/>
  <c r="J89" i="9"/>
  <c r="F141" i="9"/>
  <c r="I161" i="9"/>
  <c r="I170" i="9"/>
  <c r="H179" i="9"/>
  <c r="F203" i="9"/>
  <c r="I231" i="9"/>
  <c r="H247" i="9"/>
  <c r="H255" i="9"/>
  <c r="I319" i="9"/>
  <c r="I236" i="9"/>
  <c r="H282" i="9"/>
  <c r="F304" i="9"/>
  <c r="H327" i="9"/>
  <c r="G332" i="9"/>
  <c r="F335" i="9"/>
  <c r="I346" i="9"/>
  <c r="J145" i="9"/>
  <c r="G218" i="9"/>
  <c r="J236" i="9"/>
  <c r="I249" i="9"/>
  <c r="I277" i="9"/>
  <c r="I289" i="9"/>
  <c r="F301" i="9"/>
  <c r="G305" i="9"/>
  <c r="H316" i="9"/>
  <c r="F327" i="9"/>
  <c r="I334" i="9"/>
  <c r="I265" i="9"/>
  <c r="I315" i="9"/>
  <c r="H326" i="9"/>
  <c r="I336" i="9"/>
  <c r="J269" i="9"/>
  <c r="J312" i="9"/>
  <c r="H341" i="9"/>
  <c r="J351" i="9"/>
  <c r="J308" i="9"/>
  <c r="J363" i="9"/>
  <c r="J14" i="9"/>
  <c r="F30" i="9"/>
  <c r="J52" i="9"/>
  <c r="F79" i="9"/>
  <c r="F98" i="9"/>
  <c r="F107" i="9"/>
  <c r="G116" i="9"/>
  <c r="F130" i="9"/>
  <c r="F139" i="9"/>
  <c r="G148" i="9"/>
  <c r="G162" i="9"/>
  <c r="H166" i="9"/>
  <c r="J188" i="9"/>
  <c r="H188" i="9"/>
  <c r="G190" i="9"/>
  <c r="J35" i="9"/>
  <c r="H122" i="9"/>
  <c r="I365" i="9"/>
  <c r="H171" i="9"/>
  <c r="F105" i="9"/>
  <c r="G69" i="9"/>
  <c r="I311" i="9"/>
  <c r="H34" i="9"/>
  <c r="H130" i="9"/>
  <c r="F345" i="9"/>
  <c r="G313" i="9"/>
  <c r="I39" i="9"/>
  <c r="G123" i="9"/>
  <c r="J239" i="9"/>
  <c r="I284" i="9"/>
  <c r="G312" i="9"/>
  <c r="G209" i="9"/>
  <c r="G343" i="9"/>
  <c r="G170" i="9"/>
  <c r="I261" i="9"/>
  <c r="F318" i="9"/>
  <c r="F121" i="9"/>
  <c r="F32" i="9"/>
  <c r="G43" i="9"/>
  <c r="H43" i="9"/>
  <c r="I127" i="9"/>
  <c r="G227" i="9"/>
  <c r="G253" i="9"/>
  <c r="F339" i="9"/>
  <c r="H207" i="9"/>
  <c r="H289" i="9"/>
  <c r="H357" i="9"/>
  <c r="J359" i="9"/>
  <c r="H129" i="9"/>
  <c r="I37" i="9"/>
  <c r="H201" i="9"/>
  <c r="I24" i="9"/>
  <c r="G50" i="9"/>
  <c r="G63" i="9"/>
  <c r="H163" i="9"/>
  <c r="G17" i="9"/>
  <c r="I47" i="9"/>
  <c r="I67" i="9"/>
  <c r="F97" i="9"/>
  <c r="G125" i="9"/>
  <c r="F187" i="9"/>
  <c r="I34" i="9"/>
  <c r="F93" i="9"/>
  <c r="J215" i="9"/>
  <c r="G32" i="9"/>
  <c r="G89" i="9"/>
  <c r="I143" i="9"/>
  <c r="H159" i="9"/>
  <c r="H237" i="9"/>
  <c r="F293" i="9"/>
  <c r="I199" i="9"/>
  <c r="H241" i="9"/>
  <c r="J59" i="9"/>
  <c r="G149" i="9"/>
  <c r="F171" i="9"/>
  <c r="I223" i="9"/>
  <c r="J247" i="9"/>
  <c r="G319" i="9"/>
  <c r="I301" i="9"/>
  <c r="I327" i="9"/>
  <c r="I337" i="9"/>
  <c r="J169" i="9"/>
  <c r="J240" i="9"/>
  <c r="G277" i="9"/>
  <c r="H303" i="9"/>
  <c r="I320" i="9"/>
  <c r="H334" i="9"/>
  <c r="F315" i="9"/>
  <c r="G336" i="9"/>
  <c r="I318" i="9"/>
  <c r="J353" i="9"/>
  <c r="J365" i="9"/>
  <c r="J37" i="9"/>
  <c r="J82" i="9"/>
  <c r="G108" i="9"/>
  <c r="F131" i="9"/>
  <c r="F154" i="9"/>
  <c r="H168" i="9"/>
  <c r="G188" i="9"/>
  <c r="I190" i="9"/>
  <c r="G197" i="9"/>
  <c r="J79" i="9"/>
  <c r="F54" i="9"/>
  <c r="J77" i="9"/>
  <c r="F20" i="9"/>
  <c r="F36" i="9"/>
  <c r="F45" i="9"/>
  <c r="F60" i="9"/>
  <c r="F78" i="9"/>
  <c r="H83" i="9"/>
  <c r="F88" i="9"/>
  <c r="J94" i="9"/>
  <c r="G98" i="9"/>
  <c r="J103" i="9"/>
  <c r="H107" i="9"/>
  <c r="J112" i="9"/>
  <c r="H116" i="9"/>
  <c r="F120" i="9"/>
  <c r="J126" i="9"/>
  <c r="G130" i="9"/>
  <c r="J135" i="9"/>
  <c r="H139" i="9"/>
  <c r="J144" i="9"/>
  <c r="H148" i="9"/>
  <c r="F152" i="9"/>
  <c r="J158" i="9"/>
  <c r="G166" i="9"/>
  <c r="H170" i="9"/>
  <c r="F196" i="9"/>
  <c r="H198" i="9"/>
  <c r="F84" i="9"/>
  <c r="J28" i="9"/>
  <c r="F46" i="9"/>
  <c r="G92" i="9"/>
  <c r="F72" i="9"/>
  <c r="J17" i="9"/>
  <c r="H21" i="9"/>
  <c r="J26" i="9"/>
  <c r="H30" i="9"/>
  <c r="F34" i="9"/>
  <c r="J40" i="9"/>
  <c r="G44" i="9"/>
  <c r="J49" i="9"/>
  <c r="H53" i="9"/>
  <c r="J58" i="9"/>
  <c r="H62" i="9"/>
  <c r="F66" i="9"/>
  <c r="J71" i="9"/>
  <c r="J75" i="9"/>
  <c r="I79" i="9"/>
  <c r="I83" i="9"/>
  <c r="G88" i="9"/>
  <c r="F95" i="9"/>
  <c r="F102" i="9"/>
  <c r="I107" i="9"/>
  <c r="I114" i="9"/>
  <c r="G120" i="9"/>
  <c r="F127" i="9"/>
  <c r="F134" i="9"/>
  <c r="I139" i="9"/>
  <c r="I146" i="9"/>
  <c r="G152" i="9"/>
  <c r="F159" i="9"/>
  <c r="H174" i="9"/>
  <c r="J204" i="9"/>
  <c r="H204" i="9"/>
  <c r="F92" i="9"/>
  <c r="F100" i="9"/>
  <c r="F108" i="9"/>
  <c r="F116" i="9"/>
  <c r="F124" i="9"/>
  <c r="F132" i="9"/>
  <c r="F140" i="9"/>
  <c r="F148" i="9"/>
  <c r="F156" i="9"/>
  <c r="H164" i="9"/>
  <c r="F175" i="9"/>
  <c r="F176" i="9"/>
  <c r="H182" i="9"/>
  <c r="F189" i="9"/>
  <c r="J179" i="9"/>
  <c r="J184" i="9"/>
  <c r="J193" i="9"/>
  <c r="F200" i="9"/>
  <c r="H205" i="9"/>
  <c r="F208" i="9"/>
  <c r="H212" i="9"/>
  <c r="J216" i="9"/>
  <c r="J218" i="9"/>
  <c r="J225" i="9"/>
  <c r="G230" i="9"/>
  <c r="F235" i="9"/>
  <c r="J185" i="9"/>
  <c r="F178" i="9"/>
  <c r="G184" i="9"/>
  <c r="F193" i="9"/>
  <c r="G200" i="9"/>
  <c r="G208" i="9"/>
  <c r="I214" i="9"/>
  <c r="F217" i="9"/>
  <c r="G224" i="9"/>
  <c r="I230" i="9"/>
  <c r="F233" i="9"/>
  <c r="I238" i="9"/>
  <c r="H242" i="9"/>
  <c r="J250" i="9"/>
  <c r="H250" i="9"/>
  <c r="J212" i="9"/>
  <c r="J214" i="9"/>
  <c r="J228" i="9"/>
  <c r="J230" i="9"/>
  <c r="I185" i="9"/>
  <c r="I192" i="9"/>
  <c r="I201" i="9"/>
  <c r="I209" i="9"/>
  <c r="I218" i="9"/>
  <c r="F221" i="9"/>
  <c r="I224" i="9"/>
  <c r="F230" i="9"/>
  <c r="H236" i="9"/>
  <c r="G244" i="9"/>
  <c r="G246" i="9"/>
  <c r="H240" i="9"/>
  <c r="I251" i="9"/>
  <c r="H267" i="9"/>
  <c r="H270" i="9"/>
  <c r="G272" i="9"/>
  <c r="G247" i="9"/>
  <c r="F254" i="9"/>
  <c r="I255" i="9"/>
  <c r="J262" i="9"/>
  <c r="G263" i="9"/>
  <c r="H262" i="9"/>
  <c r="I256" i="9"/>
  <c r="G258" i="9"/>
  <c r="I259" i="9"/>
  <c r="H264" i="9"/>
  <c r="F266" i="9"/>
  <c r="F267" i="9"/>
  <c r="F271" i="9"/>
  <c r="F279" i="9"/>
  <c r="I282" i="9"/>
  <c r="I292" i="9"/>
  <c r="J298" i="9"/>
  <c r="G299" i="9"/>
  <c r="J274" i="9"/>
  <c r="J276" i="9"/>
  <c r="J281" i="9"/>
  <c r="J283" i="9"/>
  <c r="F288" i="9"/>
  <c r="G291" i="9"/>
  <c r="F268" i="9"/>
  <c r="I278" i="9"/>
  <c r="G288" i="9"/>
  <c r="F291" i="9"/>
  <c r="I294" i="9"/>
  <c r="I300" i="9"/>
  <c r="G302" i="9"/>
  <c r="J286" i="9"/>
  <c r="J313" i="9"/>
  <c r="F314" i="9"/>
  <c r="H321" i="9"/>
  <c r="H305" i="9"/>
  <c r="I313" i="9"/>
  <c r="H322" i="9"/>
  <c r="G314" i="9"/>
  <c r="J330" i="9"/>
  <c r="G329" i="9"/>
  <c r="F309" i="9"/>
  <c r="J318" i="9"/>
  <c r="J325" i="9"/>
  <c r="J327" i="9"/>
  <c r="J336" i="9"/>
  <c r="H338" i="9"/>
  <c r="J342" i="9"/>
  <c r="J344" i="9"/>
  <c r="H346" i="9"/>
  <c r="J350" i="9"/>
  <c r="J352" i="9"/>
  <c r="H354" i="9"/>
  <c r="J358" i="9"/>
  <c r="J360" i="9"/>
  <c r="H362" i="9"/>
  <c r="I335" i="9"/>
  <c r="I339" i="9"/>
  <c r="I343" i="9"/>
  <c r="I347" i="9"/>
  <c r="I351" i="9"/>
  <c r="I355" i="9"/>
  <c r="I359" i="9"/>
  <c r="I363" i="9"/>
  <c r="H366" i="9"/>
  <c r="J367" i="9"/>
  <c r="I367" i="9"/>
  <c r="H40" i="9"/>
  <c r="G65" i="9"/>
  <c r="G195" i="9"/>
  <c r="J355" i="9"/>
  <c r="I153" i="9"/>
  <c r="I171" i="9"/>
  <c r="J117" i="9"/>
  <c r="H231" i="9"/>
  <c r="I316" i="9"/>
  <c r="G226" i="9"/>
  <c r="F307" i="9"/>
  <c r="I328" i="9"/>
  <c r="J341" i="9"/>
  <c r="J53" i="9"/>
  <c r="G140" i="9"/>
  <c r="H190" i="9"/>
  <c r="I197" i="9"/>
  <c r="F91" i="9"/>
  <c r="G38" i="9"/>
  <c r="J81" i="9"/>
  <c r="J96" i="9"/>
  <c r="J110" i="9"/>
  <c r="J128" i="9"/>
  <c r="J142" i="9"/>
  <c r="J151" i="9"/>
  <c r="J170" i="9"/>
  <c r="I198" i="9"/>
  <c r="J62" i="9"/>
  <c r="I206" i="9"/>
  <c r="J222" i="9"/>
  <c r="I58" i="9"/>
  <c r="H126" i="9"/>
  <c r="H75" i="9"/>
  <c r="J307" i="9"/>
  <c r="I26" i="9"/>
  <c r="J93" i="9"/>
  <c r="H233" i="9"/>
  <c r="J289" i="9"/>
  <c r="G82" i="9"/>
  <c r="I183" i="9"/>
  <c r="I286" i="9"/>
  <c r="I348" i="9"/>
  <c r="G61" i="9"/>
  <c r="J265" i="9"/>
  <c r="I164" i="9"/>
  <c r="J288" i="9"/>
  <c r="H180" i="9"/>
  <c r="G275" i="9"/>
  <c r="J328" i="9"/>
  <c r="G143" i="9"/>
  <c r="I101" i="9"/>
  <c r="H58" i="9"/>
  <c r="G55" i="9"/>
  <c r="H137" i="9"/>
  <c r="I85" i="9"/>
  <c r="H269" i="9"/>
  <c r="G348" i="9"/>
  <c r="F223" i="9"/>
  <c r="G308" i="9"/>
  <c r="H359" i="9"/>
  <c r="G33" i="9"/>
  <c r="G129" i="9"/>
  <c r="H56" i="9"/>
  <c r="G219" i="9"/>
  <c r="F24" i="9"/>
  <c r="I50" i="9"/>
  <c r="G80" i="9"/>
  <c r="F163" i="9"/>
  <c r="I17" i="9"/>
  <c r="H47" i="9"/>
  <c r="F67" i="9"/>
  <c r="I113" i="9"/>
  <c r="I177" i="9"/>
  <c r="I195" i="9"/>
  <c r="G34" i="9"/>
  <c r="G102" i="9"/>
  <c r="F215" i="9"/>
  <c r="G39" i="9"/>
  <c r="J101" i="9"/>
  <c r="I149" i="9"/>
  <c r="I165" i="9"/>
  <c r="I287" i="9"/>
  <c r="J299" i="9"/>
  <c r="G199" i="9"/>
  <c r="G241" i="9"/>
  <c r="J76" i="9"/>
  <c r="G153" i="9"/>
  <c r="I173" i="9"/>
  <c r="H223" i="9"/>
  <c r="I247" i="9"/>
  <c r="F319" i="9"/>
  <c r="H301" i="9"/>
  <c r="G327" i="9"/>
  <c r="H337" i="9"/>
  <c r="J183" i="9"/>
  <c r="I245" i="9"/>
  <c r="I280" i="9"/>
  <c r="F303" i="9"/>
  <c r="H320" i="9"/>
  <c r="J335" i="9"/>
  <c r="G326" i="9"/>
  <c r="J253" i="9"/>
  <c r="J324" i="9"/>
  <c r="H363" i="9"/>
  <c r="H367" i="9"/>
  <c r="J38" i="9"/>
  <c r="F83" i="9"/>
  <c r="F114" i="9"/>
  <c r="G132" i="9"/>
  <c r="F155" i="9"/>
  <c r="J168" i="9"/>
  <c r="I188" i="9"/>
  <c r="F197" i="9"/>
  <c r="J20" i="9"/>
  <c r="J60" i="9"/>
  <c r="F90" i="9"/>
  <c r="F21" i="9"/>
  <c r="F37" i="9"/>
  <c r="F52" i="9"/>
  <c r="F61" i="9"/>
  <c r="H79" i="9"/>
  <c r="J86" i="9"/>
  <c r="G90" i="9"/>
  <c r="J95" i="9"/>
  <c r="H99" i="9"/>
  <c r="J104" i="9"/>
  <c r="H108" i="9"/>
  <c r="F112" i="9"/>
  <c r="J118" i="9"/>
  <c r="G122" i="9"/>
  <c r="J127" i="9"/>
  <c r="H131" i="9"/>
  <c r="J136" i="9"/>
  <c r="H140" i="9"/>
  <c r="F144" i="9"/>
  <c r="J150" i="9"/>
  <c r="G154" i="9"/>
  <c r="J159" i="9"/>
  <c r="G168" i="9"/>
  <c r="H172" i="9"/>
  <c r="G196" i="9"/>
  <c r="F198" i="9"/>
  <c r="J21" i="9"/>
  <c r="J44" i="9"/>
  <c r="J61" i="9"/>
  <c r="H14" i="9"/>
  <c r="J18" i="9"/>
  <c r="H22" i="9"/>
  <c r="F26" i="9"/>
  <c r="J32" i="9"/>
  <c r="G36" i="9"/>
  <c r="J41" i="9"/>
  <c r="H45" i="9"/>
  <c r="J50" i="9"/>
  <c r="H54" i="9"/>
  <c r="F58" i="9"/>
  <c r="J64" i="9"/>
  <c r="G68" i="9"/>
  <c r="G72" i="9"/>
  <c r="F75" i="9"/>
  <c r="J80" i="9"/>
  <c r="I84" i="9"/>
  <c r="I90" i="9"/>
  <c r="G96" i="9"/>
  <c r="F103" i="9"/>
  <c r="F110" i="9"/>
  <c r="I115" i="9"/>
  <c r="I122" i="9"/>
  <c r="G128" i="9"/>
  <c r="F135" i="9"/>
  <c r="F142" i="9"/>
  <c r="I147" i="9"/>
  <c r="I154" i="9"/>
  <c r="G160" i="9"/>
  <c r="F174" i="9"/>
  <c r="F204" i="9"/>
  <c r="J90" i="9"/>
  <c r="J98" i="9"/>
  <c r="J106" i="9"/>
  <c r="J114" i="9"/>
  <c r="J122" i="9"/>
  <c r="J130" i="9"/>
  <c r="J138" i="9"/>
  <c r="J146" i="9"/>
  <c r="J154" i="9"/>
  <c r="J162" i="9"/>
  <c r="J164" i="9"/>
  <c r="I175" i="9"/>
  <c r="G176" i="9"/>
  <c r="F182" i="9"/>
  <c r="I189" i="9"/>
  <c r="J180" i="9"/>
  <c r="F184" i="9"/>
  <c r="J192" i="9"/>
  <c r="J194" i="9"/>
  <c r="G206" i="9"/>
  <c r="H213" i="9"/>
  <c r="F216" i="9"/>
  <c r="H220" i="9"/>
  <c r="J224" i="9"/>
  <c r="J226" i="9"/>
  <c r="J233" i="9"/>
  <c r="G163" i="9"/>
  <c r="F179" i="9"/>
  <c r="F194" i="9"/>
  <c r="I205" i="9"/>
  <c r="F218" i="9"/>
  <c r="I221" i="9"/>
  <c r="F234" i="9"/>
  <c r="H235" i="9"/>
  <c r="J242" i="9"/>
  <c r="F250" i="9"/>
  <c r="J205" i="9"/>
  <c r="F212" i="9"/>
  <c r="J221" i="9"/>
  <c r="F228" i="9"/>
  <c r="I178" i="9"/>
  <c r="I186" i="9"/>
  <c r="I202" i="9"/>
  <c r="I210" i="9"/>
  <c r="F213" i="9"/>
  <c r="I216" i="9"/>
  <c r="F222" i="9"/>
  <c r="G228" i="9"/>
  <c r="I233" i="9"/>
  <c r="F236" i="9"/>
  <c r="F244" i="9"/>
  <c r="I246" i="9"/>
  <c r="F240" i="9"/>
  <c r="G243" i="9"/>
  <c r="F252" i="9"/>
  <c r="J270" i="9"/>
  <c r="G270" i="9"/>
  <c r="F272" i="9"/>
  <c r="G239" i="9"/>
  <c r="F247" i="9"/>
  <c r="I254" i="9"/>
  <c r="F255" i="9"/>
  <c r="H260" i="9"/>
  <c r="F262" i="9"/>
  <c r="I263" i="9"/>
  <c r="H263" i="9"/>
  <c r="H252" i="9"/>
  <c r="F256" i="9"/>
  <c r="I258" i="9"/>
  <c r="I264" i="9"/>
  <c r="G266" i="9"/>
  <c r="I267" i="9"/>
  <c r="G271" i="9"/>
  <c r="I268" i="9"/>
  <c r="I275" i="9"/>
  <c r="I283" i="9"/>
  <c r="F286" i="9"/>
  <c r="H296" i="9"/>
  <c r="F298" i="9"/>
  <c r="I299" i="9"/>
  <c r="F274" i="9"/>
  <c r="H278" i="9"/>
  <c r="F281" i="9"/>
  <c r="H285" i="9"/>
  <c r="I291" i="9"/>
  <c r="F275" i="9"/>
  <c r="I279" i="9"/>
  <c r="F282" i="9"/>
  <c r="J294" i="9"/>
  <c r="G295" i="9"/>
  <c r="F300" i="9"/>
  <c r="I302" i="9"/>
  <c r="J285" i="9"/>
  <c r="G286" i="9"/>
  <c r="J290" i="9"/>
  <c r="F313" i="9"/>
  <c r="H323" i="9"/>
  <c r="G306" i="9"/>
  <c r="G321" i="9"/>
  <c r="F322" i="9"/>
  <c r="H314" i="9"/>
  <c r="J329" i="9"/>
  <c r="J331" i="9"/>
  <c r="J303" i="9"/>
  <c r="J317" i="9"/>
  <c r="J319" i="9"/>
  <c r="F325" i="9"/>
  <c r="H329" i="9"/>
  <c r="J334" i="9"/>
  <c r="F336" i="9"/>
  <c r="H340" i="9"/>
  <c r="F342" i="9"/>
  <c r="F344" i="9"/>
  <c r="H348" i="9"/>
  <c r="F350" i="9"/>
  <c r="F352" i="9"/>
  <c r="H356" i="9"/>
  <c r="F358" i="9"/>
  <c r="F360" i="9"/>
  <c r="H364" i="9"/>
  <c r="G94" i="9"/>
  <c r="H169" i="9"/>
  <c r="G178" i="9"/>
  <c r="G283" i="9"/>
  <c r="F261" i="9"/>
  <c r="G261" i="9"/>
  <c r="G134" i="9"/>
  <c r="H63" i="9"/>
  <c r="G56" i="9"/>
  <c r="J248" i="9"/>
  <c r="F69" i="9"/>
  <c r="F177" i="9"/>
  <c r="F109" i="9"/>
  <c r="G121" i="9"/>
  <c r="I293" i="9"/>
  <c r="J322" i="9"/>
  <c r="I181" i="9"/>
  <c r="H268" i="9"/>
  <c r="F332" i="9"/>
  <c r="F249" i="9"/>
  <c r="G330" i="9"/>
  <c r="J273" i="9"/>
  <c r="F14" i="9"/>
  <c r="F122" i="9"/>
  <c r="F168" i="9"/>
  <c r="J36" i="9"/>
  <c r="F28" i="9"/>
  <c r="F70" i="9"/>
  <c r="H91" i="9"/>
  <c r="F104" i="9"/>
  <c r="J119" i="9"/>
  <c r="H132" i="9"/>
  <c r="G146" i="9"/>
  <c r="H155" i="9"/>
  <c r="J172" i="9"/>
  <c r="J45" i="9"/>
  <c r="F18" i="9"/>
  <c r="G28" i="9"/>
  <c r="H37" i="9"/>
  <c r="H46" i="9"/>
  <c r="J56" i="9"/>
  <c r="J65" i="9"/>
  <c r="J73" i="9"/>
  <c r="F81" i="9"/>
  <c r="I91" i="9"/>
  <c r="G104" i="9"/>
  <c r="F118" i="9"/>
  <c r="I130" i="9"/>
  <c r="F143" i="9"/>
  <c r="I155" i="9"/>
  <c r="I174" i="9"/>
  <c r="G204" i="9"/>
  <c r="J99" i="9"/>
  <c r="J115" i="9"/>
  <c r="J131" i="9"/>
  <c r="J147" i="9"/>
  <c r="F162" i="9"/>
  <c r="H175" i="9"/>
  <c r="I182" i="9"/>
  <c r="H189" i="9"/>
  <c r="F180" i="9"/>
  <c r="J201" i="9"/>
  <c r="J209" i="9"/>
  <c r="F224" i="9"/>
  <c r="J232" i="9"/>
  <c r="G180" i="9"/>
  <c r="G192" i="9"/>
  <c r="F201" i="9"/>
  <c r="I222" i="9"/>
  <c r="F242" i="9"/>
  <c r="I250" i="9"/>
  <c r="I179" i="9"/>
  <c r="J296" i="9"/>
  <c r="I30" i="9"/>
  <c r="H26" i="9"/>
  <c r="G93" i="9"/>
  <c r="H258" i="9"/>
  <c r="J301" i="9"/>
  <c r="I92" i="9"/>
  <c r="G183" i="9"/>
  <c r="H290" i="9"/>
  <c r="H200" i="9"/>
  <c r="H72" i="9"/>
  <c r="G172" i="9"/>
  <c r="J243" i="9"/>
  <c r="G213" i="9"/>
  <c r="J292" i="9"/>
  <c r="I357" i="9"/>
  <c r="G169" i="9"/>
  <c r="H121" i="9"/>
  <c r="H76" i="9"/>
  <c r="G145" i="9"/>
  <c r="G358" i="9"/>
  <c r="H339" i="9"/>
  <c r="I46" i="9"/>
  <c r="J251" i="9"/>
  <c r="J129" i="9"/>
  <c r="I19" i="9"/>
  <c r="G118" i="9"/>
  <c r="G86" i="9"/>
  <c r="G59" i="9"/>
  <c r="G191" i="9"/>
  <c r="H210" i="9"/>
  <c r="G161" i="9"/>
  <c r="G236" i="9"/>
  <c r="G346" i="9"/>
  <c r="F289" i="9"/>
  <c r="F265" i="9"/>
  <c r="H343" i="9"/>
  <c r="F99" i="9"/>
  <c r="G164" i="9"/>
  <c r="J68" i="9"/>
  <c r="F53" i="9"/>
  <c r="J87" i="9"/>
  <c r="H100" i="9"/>
  <c r="G114" i="9"/>
  <c r="H123" i="9"/>
  <c r="F136" i="9"/>
  <c r="J160" i="9"/>
  <c r="I196" i="9"/>
  <c r="J22" i="9"/>
  <c r="G30" i="9"/>
  <c r="J24" i="9"/>
  <c r="J33" i="9"/>
  <c r="J42" i="9"/>
  <c r="F50" i="9"/>
  <c r="G60" i="9"/>
  <c r="J69" i="9"/>
  <c r="G77" i="9"/>
  <c r="F86" i="9"/>
  <c r="I98" i="9"/>
  <c r="F111" i="9"/>
  <c r="I123" i="9"/>
  <c r="G136" i="9"/>
  <c r="F150" i="9"/>
  <c r="I166" i="9"/>
  <c r="J91" i="9"/>
  <c r="J107" i="9"/>
  <c r="J123" i="9"/>
  <c r="J139" i="9"/>
  <c r="J155" i="9"/>
  <c r="F164" i="9"/>
  <c r="I176" i="9"/>
  <c r="F192" i="9"/>
  <c r="G214" i="9"/>
  <c r="H221" i="9"/>
  <c r="H228" i="9"/>
  <c r="J234" i="9"/>
  <c r="G167" i="9"/>
  <c r="F185" i="9"/>
  <c r="F209" i="9"/>
  <c r="G216" i="9"/>
  <c r="F225" i="9"/>
  <c r="G232" i="9"/>
  <c r="J238" i="9"/>
  <c r="J206" i="9"/>
  <c r="J220" i="9"/>
  <c r="J15" i="9"/>
  <c r="G105" i="9"/>
  <c r="J332" i="9"/>
  <c r="H226" i="9"/>
  <c r="H158" i="9"/>
  <c r="H161" i="9"/>
  <c r="H347" i="9"/>
  <c r="F63" i="9"/>
  <c r="I144" i="9"/>
  <c r="I73" i="9"/>
  <c r="G87" i="9"/>
  <c r="I126" i="9"/>
  <c r="J171" i="9"/>
  <c r="I167" i="9"/>
  <c r="H265" i="9"/>
  <c r="F227" i="9"/>
  <c r="I330" i="9"/>
  <c r="H345" i="9"/>
  <c r="G100" i="9"/>
  <c r="F188" i="9"/>
  <c r="G14" i="9"/>
  <c r="F77" i="9"/>
  <c r="F96" i="9"/>
  <c r="H115" i="9"/>
  <c r="J134" i="9"/>
  <c r="J152" i="9"/>
  <c r="F172" i="9"/>
  <c r="J196" i="9"/>
  <c r="J46" i="9"/>
  <c r="H29" i="9"/>
  <c r="J48" i="9"/>
  <c r="J66" i="9"/>
  <c r="H82" i="9"/>
  <c r="I106" i="9"/>
  <c r="I131" i="9"/>
  <c r="F158" i="9"/>
  <c r="J92" i="9"/>
  <c r="J124" i="9"/>
  <c r="J156" i="9"/>
  <c r="H176" i="9"/>
  <c r="F232" i="9"/>
  <c r="F202" i="9"/>
  <c r="F210" i="9"/>
  <c r="I213" i="9"/>
  <c r="F226" i="9"/>
  <c r="I229" i="9"/>
  <c r="F220" i="9"/>
  <c r="J229" i="9"/>
  <c r="I184" i="9"/>
  <c r="F206" i="9"/>
  <c r="F214" i="9"/>
  <c r="I217" i="9"/>
  <c r="I226" i="9"/>
  <c r="I234" i="9"/>
  <c r="J246" i="9"/>
  <c r="F248" i="9"/>
  <c r="G251" i="9"/>
  <c r="I270" i="9"/>
  <c r="G248" i="9"/>
  <c r="F251" i="9"/>
  <c r="I260" i="9"/>
  <c r="I252" i="9"/>
  <c r="G259" i="9"/>
  <c r="G267" i="9"/>
  <c r="I271" i="9"/>
  <c r="I296" i="9"/>
  <c r="H288" i="9"/>
  <c r="G274" i="9"/>
  <c r="F287" i="9"/>
  <c r="F294" i="9"/>
  <c r="J302" i="9"/>
  <c r="H313" i="9"/>
  <c r="F305" i="9"/>
  <c r="F329" i="9"/>
  <c r="J311" i="9"/>
  <c r="H330" i="9"/>
  <c r="J333" i="9"/>
  <c r="H336" i="9"/>
  <c r="F340" i="9"/>
  <c r="F346" i="9"/>
  <c r="H352" i="9"/>
  <c r="F356" i="9"/>
  <c r="F362" i="9"/>
  <c r="G337" i="9"/>
  <c r="G353" i="9"/>
  <c r="F367" i="9"/>
  <c r="J181" i="9"/>
  <c r="H60" i="9"/>
  <c r="G64" i="9"/>
  <c r="I356" i="9"/>
  <c r="J72" i="9"/>
  <c r="G54" i="9"/>
  <c r="H147" i="9"/>
  <c r="J25" i="9"/>
  <c r="H78" i="9"/>
  <c r="F151" i="9"/>
  <c r="J148" i="9"/>
  <c r="J210" i="9"/>
  <c r="G250" i="9"/>
  <c r="F229" i="9"/>
  <c r="H248" i="9"/>
  <c r="F243" i="9"/>
  <c r="F263" i="9"/>
  <c r="F299" i="9"/>
  <c r="G279" i="9"/>
  <c r="J279" i="9"/>
  <c r="H302" i="9"/>
  <c r="F323" i="9"/>
  <c r="I307" i="9"/>
  <c r="J326" i="9"/>
  <c r="J346" i="9"/>
  <c r="J356" i="9"/>
  <c r="I366" i="9"/>
  <c r="F43" i="9"/>
  <c r="G29" i="9"/>
  <c r="G340" i="9"/>
  <c r="H239" i="9"/>
  <c r="J300" i="9"/>
  <c r="I22" i="9"/>
  <c r="G303" i="9"/>
  <c r="G324" i="9"/>
  <c r="H251" i="9"/>
  <c r="I21" i="9"/>
  <c r="G119" i="9"/>
  <c r="H109" i="9"/>
  <c r="I157" i="9"/>
  <c r="G210" i="9"/>
  <c r="G181" i="9"/>
  <c r="G316" i="9"/>
  <c r="I257" i="9"/>
  <c r="G301" i="9"/>
  <c r="J343" i="9"/>
  <c r="F123" i="9"/>
  <c r="F190" i="9"/>
  <c r="H197" i="9"/>
  <c r="F29" i="9"/>
  <c r="F82" i="9"/>
  <c r="J102" i="9"/>
  <c r="J120" i="9"/>
  <c r="G138" i="9"/>
  <c r="H156" i="9"/>
  <c r="H196" i="9"/>
  <c r="F62" i="9"/>
  <c r="J16" i="9"/>
  <c r="J34" i="9"/>
  <c r="G52" i="9"/>
  <c r="G70" i="9"/>
  <c r="F87" i="9"/>
  <c r="G112" i="9"/>
  <c r="I138" i="9"/>
  <c r="I168" i="9"/>
  <c r="J100" i="9"/>
  <c r="J132" i="9"/>
  <c r="H162" i="9"/>
  <c r="G182" i="9"/>
  <c r="G189" i="9"/>
  <c r="J186" i="9"/>
  <c r="J200" i="9"/>
  <c r="J208" i="9"/>
  <c r="J178" i="9"/>
  <c r="F186" i="9"/>
  <c r="I180" i="9"/>
  <c r="I193" i="9"/>
  <c r="I200" i="9"/>
  <c r="J235" i="9"/>
  <c r="F246" i="9"/>
  <c r="G256" i="9"/>
  <c r="H272" i="9"/>
  <c r="J254" i="9"/>
  <c r="I262" i="9"/>
  <c r="H256" i="9"/>
  <c r="F259" i="9"/>
  <c r="F264" i="9"/>
  <c r="H271" i="9"/>
  <c r="I276" i="9"/>
  <c r="G290" i="9"/>
  <c r="I298" i="9"/>
  <c r="G281" i="9"/>
  <c r="G294" i="9"/>
  <c r="F302" i="9"/>
  <c r="F285" i="9"/>
  <c r="H306" i="9"/>
  <c r="J321" i="9"/>
  <c r="H315" i="9"/>
  <c r="I321" i="9"/>
  <c r="F330" i="9"/>
  <c r="J309" i="9"/>
  <c r="G331" i="9"/>
  <c r="F333" i="9"/>
  <c r="J338" i="9"/>
  <c r="H342" i="9"/>
  <c r="J348" i="9"/>
  <c r="J354" i="9"/>
  <c r="H358" i="9"/>
  <c r="J364" i="9"/>
  <c r="G349" i="9"/>
  <c r="G365" i="9"/>
  <c r="F354" i="9"/>
  <c r="F364" i="9"/>
  <c r="G345" i="9"/>
  <c r="F366" i="9"/>
  <c r="J125" i="9"/>
  <c r="G265" i="9"/>
  <c r="F65" i="9"/>
  <c r="G293" i="9"/>
  <c r="G268" i="9"/>
  <c r="J284" i="9"/>
  <c r="J166" i="9"/>
  <c r="J111" i="9"/>
  <c r="F170" i="9"/>
  <c r="F68" i="9"/>
  <c r="H61" i="9"/>
  <c r="F126" i="9"/>
  <c r="J116" i="9"/>
  <c r="G222" i="9"/>
  <c r="I208" i="9"/>
  <c r="I243" i="9"/>
  <c r="F270" i="9"/>
  <c r="F260" i="9"/>
  <c r="F258" i="9"/>
  <c r="F296" i="9"/>
  <c r="H286" i="9"/>
  <c r="F283" i="9"/>
  <c r="I295" i="9"/>
  <c r="G307" i="9"/>
  <c r="I323" i="9"/>
  <c r="J323" i="9"/>
  <c r="H350" i="9"/>
  <c r="G341" i="9"/>
  <c r="G357" i="9"/>
  <c r="J304" i="9"/>
  <c r="I124" i="9"/>
  <c r="H208" i="9"/>
  <c r="G111" i="9"/>
  <c r="I312" i="9"/>
  <c r="I364" i="9"/>
  <c r="F101" i="9"/>
  <c r="F361" i="9"/>
  <c r="H71" i="9"/>
  <c r="I40" i="9"/>
  <c r="H19" i="9"/>
  <c r="I187" i="9"/>
  <c r="F355" i="9"/>
  <c r="I237" i="9"/>
  <c r="I322" i="9"/>
  <c r="G231" i="9"/>
  <c r="G335" i="9"/>
  <c r="I297" i="9"/>
  <c r="H328" i="9"/>
  <c r="J29" i="9"/>
  <c r="F146" i="9"/>
  <c r="J54" i="9"/>
  <c r="F44" i="9"/>
  <c r="J88" i="9"/>
  <c r="G106" i="9"/>
  <c r="H124" i="9"/>
  <c r="J143" i="9"/>
  <c r="F160" i="9"/>
  <c r="G198" i="9"/>
  <c r="J84" i="9"/>
  <c r="G20" i="9"/>
  <c r="H38" i="9"/>
  <c r="J57" i="9"/>
  <c r="J74" i="9"/>
  <c r="F94" i="9"/>
  <c r="F119" i="9"/>
  <c r="G144" i="9"/>
  <c r="G174" i="9"/>
  <c r="J198" i="9"/>
  <c r="J108" i="9"/>
  <c r="J140" i="9"/>
  <c r="G175" i="9"/>
  <c r="J217" i="9"/>
  <c r="H229" i="9"/>
  <c r="G235" i="9"/>
  <c r="G171" i="9"/>
  <c r="F238" i="9"/>
  <c r="J213" i="9"/>
  <c r="I194" i="9"/>
  <c r="G212" i="9"/>
  <c r="G220" i="9"/>
  <c r="I232" i="9"/>
  <c r="H244" i="9"/>
  <c r="H246" i="9"/>
  <c r="H259" i="9"/>
  <c r="G264" i="9"/>
  <c r="I272" i="9"/>
  <c r="F239" i="9"/>
  <c r="G254" i="9"/>
  <c r="G262" i="9"/>
  <c r="J258" i="9"/>
  <c r="J266" i="9"/>
  <c r="F278" i="9"/>
  <c r="H292" i="9"/>
  <c r="G298" i="9"/>
  <c r="J275" i="9"/>
  <c r="J282" i="9"/>
  <c r="F276" i="9"/>
  <c r="F295" i="9"/>
  <c r="J278" i="9"/>
  <c r="F290" i="9"/>
  <c r="H307" i="9"/>
  <c r="G323" i="9"/>
  <c r="F321" i="9"/>
  <c r="F306" i="9"/>
  <c r="G315" i="9"/>
  <c r="G322" i="9"/>
  <c r="F331" i="9"/>
  <c r="F317" i="9"/>
  <c r="F338" i="9"/>
  <c r="H344" i="9"/>
  <c r="F348" i="9"/>
  <c r="H360" i="9"/>
  <c r="G361" i="9"/>
  <c r="I141" i="9"/>
  <c r="F191" i="9"/>
  <c r="I44" i="9"/>
  <c r="G211" i="9"/>
  <c r="J121" i="9"/>
  <c r="I309" i="9"/>
  <c r="J70" i="9"/>
  <c r="H92" i="9"/>
  <c r="F128" i="9"/>
  <c r="F22" i="9"/>
  <c r="F42" i="9"/>
  <c r="I99" i="9"/>
  <c r="I204" i="9"/>
  <c r="J176" i="9"/>
  <c r="J202" i="9"/>
  <c r="I242" i="9"/>
  <c r="F205" i="9"/>
  <c r="I225" i="9"/>
  <c r="I244" i="9"/>
  <c r="G240" i="9"/>
  <c r="G255" i="9"/>
  <c r="I266" i="9"/>
  <c r="G285" i="9"/>
  <c r="J268" i="9"/>
  <c r="G287" i="9"/>
  <c r="H300" i="9"/>
  <c r="I290" i="9"/>
  <c r="J305" i="9"/>
  <c r="I306" i="9"/>
  <c r="J310" i="9"/>
  <c r="G334" i="9"/>
  <c r="J340" i="9"/>
  <c r="J362" i="9"/>
  <c r="G69" i="1"/>
  <c r="J69" i="1"/>
  <c r="F83" i="1"/>
  <c r="G83" i="1"/>
  <c r="F93" i="1"/>
  <c r="F97" i="1"/>
  <c r="I72" i="1"/>
  <c r="H69" i="1"/>
  <c r="J76" i="1"/>
  <c r="F80" i="1"/>
  <c r="F84" i="1"/>
  <c r="G84" i="1"/>
  <c r="F94" i="1"/>
  <c r="F98" i="1"/>
  <c r="F81" i="1"/>
  <c r="F85" i="1"/>
  <c r="F95" i="1"/>
  <c r="F103" i="1"/>
  <c r="F82" i="1"/>
  <c r="F96" i="1"/>
  <c r="I69" i="1"/>
  <c r="J77" i="1"/>
  <c r="F86" i="1"/>
  <c r="F92" i="1"/>
  <c r="G92" i="1"/>
  <c r="F89" i="1"/>
  <c r="G96" i="1"/>
  <c r="G95" i="1"/>
  <c r="H94" i="1"/>
  <c r="I77" i="1"/>
  <c r="H90" i="1"/>
  <c r="G97" i="1"/>
  <c r="J83" i="1"/>
  <c r="G77" i="1"/>
  <c r="I78" i="1"/>
  <c r="H73" i="1"/>
  <c r="I84" i="1"/>
  <c r="H88" i="1"/>
  <c r="J72" i="1"/>
  <c r="I75" i="1"/>
  <c r="J91" i="1"/>
  <c r="F72" i="1"/>
  <c r="J79" i="1"/>
  <c r="G72" i="1"/>
  <c r="G79" i="1"/>
  <c r="G68" i="1"/>
  <c r="J82" i="1"/>
  <c r="I80" i="1"/>
  <c r="I90" i="1"/>
  <c r="J99" i="1"/>
  <c r="G103" i="1"/>
  <c r="G81" i="1"/>
  <c r="I99" i="1"/>
  <c r="J85" i="1"/>
  <c r="H89" i="1"/>
  <c r="G94" i="1"/>
  <c r="J87" i="1"/>
  <c r="J102" i="1"/>
  <c r="J93" i="1"/>
  <c r="H101" i="1"/>
  <c r="J100" i="1"/>
  <c r="I96" i="1"/>
  <c r="H92" i="1"/>
  <c r="F70" i="1"/>
  <c r="F100" i="1"/>
  <c r="F73" i="1"/>
  <c r="G70" i="1"/>
  <c r="F76" i="1"/>
  <c r="G76" i="1"/>
  <c r="J90" i="1"/>
  <c r="G90" i="1"/>
  <c r="G99" i="1"/>
  <c r="I102" i="1"/>
  <c r="H102" i="1"/>
  <c r="G101" i="1"/>
  <c r="J86" i="1"/>
  <c r="F78" i="1"/>
  <c r="G82" i="1"/>
  <c r="H81" i="1"/>
  <c r="F88" i="1"/>
  <c r="G73" i="1"/>
  <c r="F99" i="1"/>
  <c r="G93" i="1"/>
  <c r="H76" i="1"/>
  <c r="H77" i="1"/>
  <c r="G78" i="1"/>
  <c r="H74" i="1"/>
  <c r="J78" i="1"/>
  <c r="H84" i="1"/>
  <c r="I76" i="1"/>
  <c r="I71" i="1"/>
  <c r="G91" i="1"/>
  <c r="H78" i="1"/>
  <c r="J75" i="1"/>
  <c r="F79" i="1"/>
  <c r="G75" i="1"/>
  <c r="J68" i="1"/>
  <c r="I95" i="1"/>
  <c r="I82" i="1"/>
  <c r="H82" i="1"/>
  <c r="H95" i="1"/>
  <c r="I85" i="1"/>
  <c r="I103" i="1"/>
  <c r="H98" i="1"/>
  <c r="J81" i="1"/>
  <c r="I94" i="1"/>
  <c r="J98" i="1"/>
  <c r="I87" i="1"/>
  <c r="J94" i="1"/>
  <c r="I101" i="1"/>
  <c r="H97" i="1"/>
  <c r="J96" i="1"/>
  <c r="I92" i="1"/>
  <c r="G100" i="1"/>
  <c r="H93" i="1"/>
  <c r="H100" i="1"/>
  <c r="J103" i="1"/>
  <c r="G98" i="1"/>
  <c r="F101" i="1"/>
  <c r="F68" i="1"/>
  <c r="I70" i="1"/>
  <c r="I79" i="1"/>
  <c r="G74" i="1"/>
  <c r="H68" i="1"/>
  <c r="G86" i="1"/>
  <c r="G85" i="1"/>
  <c r="J89" i="1"/>
  <c r="G87" i="1"/>
  <c r="I93" i="1"/>
  <c r="H96" i="1"/>
  <c r="H75" i="1"/>
  <c r="F74" i="1"/>
  <c r="H79" i="1"/>
  <c r="F102" i="1"/>
  <c r="J84" i="1"/>
  <c r="F69" i="1"/>
  <c r="H85" i="1"/>
  <c r="F91" i="1"/>
  <c r="H72" i="1"/>
  <c r="F77" i="1"/>
  <c r="J73" i="1"/>
  <c r="J74" i="1"/>
  <c r="I74" i="1"/>
  <c r="I88" i="1"/>
  <c r="H83" i="1"/>
  <c r="I83" i="1"/>
  <c r="H91" i="1"/>
  <c r="H70" i="1"/>
  <c r="J71" i="1"/>
  <c r="F75" i="1"/>
  <c r="G71" i="1"/>
  <c r="I68" i="1"/>
  <c r="J88" i="1"/>
  <c r="I86" i="1"/>
  <c r="H86" i="1"/>
  <c r="H103" i="1"/>
  <c r="I81" i="1"/>
  <c r="H99" i="1"/>
  <c r="F90" i="1"/>
  <c r="G88" i="1"/>
  <c r="I91" i="1"/>
  <c r="G102" i="1"/>
  <c r="H87" i="1"/>
  <c r="I98" i="1"/>
  <c r="J101" i="1"/>
  <c r="I97" i="1"/>
  <c r="J92" i="1"/>
  <c r="H71" i="1"/>
  <c r="G80" i="1"/>
  <c r="F87" i="1"/>
  <c r="I73" i="1"/>
  <c r="H80" i="1"/>
  <c r="J70" i="1"/>
  <c r="F71" i="1"/>
  <c r="J80" i="1"/>
  <c r="J95" i="1"/>
  <c r="I89" i="1"/>
  <c r="G89" i="1"/>
  <c r="J97" i="1"/>
  <c r="I100" i="1"/>
  <c r="F48" i="1"/>
  <c r="G108" i="1"/>
  <c r="I49" i="1"/>
  <c r="J48" i="1"/>
  <c r="F118" i="1"/>
  <c r="G125" i="1"/>
  <c r="F110" i="1"/>
  <c r="F58" i="1"/>
  <c r="F126" i="1"/>
  <c r="F128" i="1"/>
  <c r="F112" i="1"/>
  <c r="F61" i="1"/>
  <c r="H122" i="1"/>
  <c r="F127" i="1"/>
  <c r="H108" i="1"/>
  <c r="F56" i="1"/>
  <c r="H48" i="1"/>
  <c r="I108" i="1"/>
  <c r="I105" i="1"/>
  <c r="F54" i="1"/>
  <c r="J104" i="1"/>
  <c r="F65" i="1"/>
  <c r="I116" i="1"/>
  <c r="I51" i="1"/>
  <c r="I50" i="1"/>
  <c r="I53" i="1"/>
  <c r="G57" i="1"/>
  <c r="J63" i="1"/>
  <c r="F51" i="1"/>
  <c r="J59" i="1"/>
  <c r="H51" i="1"/>
  <c r="I63" i="1"/>
  <c r="G50" i="1"/>
  <c r="I111" i="1"/>
  <c r="H56" i="1"/>
  <c r="H66" i="1"/>
  <c r="G56" i="1"/>
  <c r="J111" i="1"/>
  <c r="F64" i="1"/>
  <c r="G122" i="1"/>
  <c r="F107" i="1"/>
  <c r="H55" i="1"/>
  <c r="I113" i="1"/>
  <c r="J61" i="1"/>
  <c r="F117" i="1"/>
  <c r="G117" i="1"/>
  <c r="J123" i="1"/>
  <c r="H111" i="1"/>
  <c r="H60" i="1"/>
  <c r="J110" i="1"/>
  <c r="H67" i="1"/>
  <c r="I123" i="1"/>
  <c r="J112" i="1"/>
  <c r="I122" i="1"/>
  <c r="I129" i="1"/>
  <c r="I128" i="1"/>
  <c r="J120" i="1"/>
  <c r="G121" i="1"/>
  <c r="I121" i="1"/>
  <c r="G127" i="1"/>
  <c r="H121" i="1"/>
  <c r="G62" i="1"/>
  <c r="J51" i="1"/>
  <c r="I48" i="1"/>
  <c r="G104" i="1"/>
  <c r="I65" i="1"/>
  <c r="I57" i="1"/>
  <c r="H105" i="1"/>
  <c r="J52" i="1"/>
  <c r="I61" i="1"/>
  <c r="H49" i="1"/>
  <c r="J117" i="1"/>
  <c r="G58" i="1"/>
  <c r="H125" i="1"/>
  <c r="J126" i="1"/>
  <c r="G109" i="1"/>
  <c r="I124" i="1"/>
  <c r="F125" i="1"/>
  <c r="H114" i="1"/>
  <c r="G111" i="1"/>
  <c r="F121" i="1"/>
  <c r="F106" i="1"/>
  <c r="H54" i="1"/>
  <c r="F114" i="1"/>
  <c r="H124" i="1"/>
  <c r="F109" i="1"/>
  <c r="H57" i="1"/>
  <c r="J107" i="1"/>
  <c r="H123" i="1"/>
  <c r="F104" i="1"/>
  <c r="F52" i="1"/>
  <c r="J46" i="1"/>
  <c r="J105" i="1"/>
  <c r="H52" i="1"/>
  <c r="J54" i="1"/>
  <c r="H104" i="1"/>
  <c r="H59" i="1"/>
  <c r="H64" i="1"/>
  <c r="I47" i="1"/>
  <c r="I46" i="1"/>
  <c r="F57" i="1"/>
  <c r="G47" i="1"/>
  <c r="I59" i="1"/>
  <c r="H113" i="1"/>
  <c r="G63" i="1"/>
  <c r="G51" i="1"/>
  <c r="G46" i="1"/>
  <c r="I107" i="1"/>
  <c r="J122" i="1"/>
  <c r="F105" i="1"/>
  <c r="G52" i="1"/>
  <c r="J66" i="1"/>
  <c r="H110" i="1"/>
  <c r="J58" i="1"/>
  <c r="G114" i="1"/>
  <c r="J64" i="1"/>
  <c r="G113" i="1"/>
  <c r="G67" i="1"/>
  <c r="J108" i="1"/>
  <c r="H61" i="1"/>
  <c r="J128" i="1"/>
  <c r="F116" i="1"/>
  <c r="G123" i="1"/>
  <c r="F108" i="1"/>
  <c r="I115" i="1"/>
  <c r="H119" i="1"/>
  <c r="G110" i="1"/>
  <c r="H126" i="1"/>
  <c r="I118" i="1"/>
  <c r="H116" i="1"/>
  <c r="G115" i="1"/>
  <c r="H129" i="1"/>
  <c r="H128" i="1"/>
  <c r="J115" i="1"/>
  <c r="J125" i="1"/>
  <c r="G120" i="1"/>
  <c r="I127" i="1"/>
  <c r="I126" i="1"/>
  <c r="J114" i="1"/>
  <c r="J127" i="1"/>
  <c r="F113" i="1"/>
  <c r="G116" i="1"/>
  <c r="F49" i="1"/>
  <c r="F60" i="1"/>
  <c r="I56" i="1"/>
  <c r="H65" i="1"/>
  <c r="J50" i="1"/>
  <c r="H47" i="1"/>
  <c r="I109" i="1"/>
  <c r="J56" i="1"/>
  <c r="G64" i="1"/>
  <c r="H107" i="1"/>
  <c r="F122" i="1"/>
  <c r="G119" i="1"/>
  <c r="I117" i="1"/>
  <c r="I114" i="1"/>
  <c r="G124" i="1"/>
  <c r="H109" i="1"/>
  <c r="F124" i="1"/>
  <c r="J121" i="1"/>
  <c r="H63" i="1"/>
  <c r="H117" i="1"/>
  <c r="F66" i="1"/>
  <c r="F50" i="1"/>
  <c r="F67" i="1"/>
  <c r="F120" i="1"/>
  <c r="G105" i="1"/>
  <c r="F53" i="1"/>
  <c r="F59" i="1"/>
  <c r="J119" i="1"/>
  <c r="I64" i="1"/>
  <c r="G48" i="1"/>
  <c r="H46" i="1"/>
  <c r="I52" i="1"/>
  <c r="H58" i="1"/>
  <c r="I104" i="1"/>
  <c r="J65" i="1"/>
  <c r="I54" i="1"/>
  <c r="G53" i="1"/>
  <c r="G60" i="1"/>
  <c r="I62" i="1"/>
  <c r="I58" i="1"/>
  <c r="J57" i="1"/>
  <c r="F63" i="1"/>
  <c r="H112" i="1"/>
  <c r="F62" i="1"/>
  <c r="J116" i="1"/>
  <c r="H50" i="1"/>
  <c r="G49" i="1"/>
  <c r="J62" i="1"/>
  <c r="I110" i="1"/>
  <c r="I60" i="1"/>
  <c r="J49" i="1"/>
  <c r="G55" i="1"/>
  <c r="J118" i="1"/>
  <c r="G107" i="1"/>
  <c r="H62" i="1"/>
  <c r="J106" i="1"/>
  <c r="G61" i="1"/>
  <c r="H106" i="1"/>
  <c r="I119" i="1"/>
  <c r="I67" i="1"/>
  <c r="J129" i="1"/>
  <c r="J113" i="1"/>
  <c r="F111" i="1"/>
  <c r="F119" i="1"/>
  <c r="I66" i="1"/>
  <c r="H120" i="1"/>
  <c r="F123" i="1"/>
  <c r="G106" i="1"/>
  <c r="I120" i="1"/>
  <c r="J124" i="1"/>
  <c r="H118" i="1"/>
  <c r="G112" i="1"/>
  <c r="J109" i="1"/>
  <c r="G129" i="1"/>
  <c r="G128" i="1"/>
  <c r="H115" i="1"/>
  <c r="I125" i="1"/>
  <c r="G126" i="1"/>
  <c r="F47" i="1"/>
  <c r="F46" i="1"/>
  <c r="F55" i="1"/>
  <c r="G65" i="1"/>
  <c r="F115" i="1"/>
  <c r="G59" i="1"/>
  <c r="H53" i="1"/>
  <c r="G54" i="1"/>
  <c r="J53" i="1"/>
  <c r="I55" i="1"/>
  <c r="J47" i="1"/>
  <c r="I106" i="1"/>
  <c r="J55" i="1"/>
  <c r="G66" i="1"/>
  <c r="I112" i="1"/>
  <c r="J60" i="1"/>
  <c r="J67" i="1"/>
  <c r="G118" i="1"/>
  <c r="F129" i="1"/>
  <c r="H127" i="1"/>
  <c r="F19" i="1"/>
  <c r="F29" i="1"/>
  <c r="F136" i="1"/>
  <c r="F150" i="1"/>
  <c r="F164" i="1"/>
  <c r="F192" i="1"/>
  <c r="G15" i="1"/>
  <c r="G25" i="1"/>
  <c r="G37" i="1"/>
  <c r="G136" i="1"/>
  <c r="G143" i="1"/>
  <c r="G152" i="1"/>
  <c r="G162" i="1"/>
  <c r="G172" i="1"/>
  <c r="G180" i="1"/>
  <c r="G190" i="1"/>
  <c r="G200" i="1"/>
  <c r="G210" i="1"/>
  <c r="G234" i="1"/>
  <c r="G282" i="1"/>
  <c r="H21" i="1"/>
  <c r="H29" i="1"/>
  <c r="H37" i="1"/>
  <c r="H138" i="1"/>
  <c r="H150" i="1"/>
  <c r="H155" i="1"/>
  <c r="H166" i="1"/>
  <c r="H171" i="1"/>
  <c r="H182" i="1"/>
  <c r="H192" i="1"/>
  <c r="H204" i="1"/>
  <c r="H214" i="1"/>
  <c r="H226" i="1"/>
  <c r="H238" i="1"/>
  <c r="H254" i="1"/>
  <c r="H270" i="1"/>
  <c r="H286" i="1"/>
  <c r="H298" i="1"/>
  <c r="I16" i="1"/>
  <c r="I21" i="1"/>
  <c r="I27" i="1"/>
  <c r="I32" i="1"/>
  <c r="I37" i="1"/>
  <c r="I134" i="1"/>
  <c r="I139" i="1"/>
  <c r="I144" i="1"/>
  <c r="I150" i="1"/>
  <c r="I155" i="1"/>
  <c r="I160" i="1"/>
  <c r="I166" i="1"/>
  <c r="I171" i="1"/>
  <c r="I176" i="1"/>
  <c r="I182" i="1"/>
  <c r="I187" i="1"/>
  <c r="I192" i="1"/>
  <c r="I198" i="1"/>
  <c r="I204" i="1"/>
  <c r="I212" i="1"/>
  <c r="I218" i="1"/>
  <c r="I224" i="1"/>
  <c r="I231" i="1"/>
  <c r="I242" i="1"/>
  <c r="I248" i="1"/>
  <c r="I255" i="1"/>
  <c r="I263" i="1"/>
  <c r="I270" i="1"/>
  <c r="I278" i="1"/>
  <c r="I286" i="1"/>
  <c r="I292" i="1"/>
  <c r="I298" i="1"/>
  <c r="I310" i="1"/>
  <c r="I318" i="1"/>
  <c r="I326" i="1"/>
  <c r="I338" i="1"/>
  <c r="I351" i="1"/>
  <c r="J15" i="1"/>
  <c r="J20" i="1"/>
  <c r="J25" i="1"/>
  <c r="J31" i="1"/>
  <c r="J36" i="1"/>
  <c r="J132" i="1"/>
  <c r="J138" i="1"/>
  <c r="J143" i="1"/>
  <c r="J148" i="1"/>
  <c r="J154" i="1"/>
  <c r="J159" i="1"/>
  <c r="J164" i="1"/>
  <c r="J170" i="1"/>
  <c r="J175" i="1"/>
  <c r="J180" i="1"/>
  <c r="J186" i="1"/>
  <c r="J191" i="1"/>
  <c r="J196" i="1"/>
  <c r="J202" i="1"/>
  <c r="F21" i="1"/>
  <c r="F35" i="1"/>
  <c r="F140" i="1"/>
  <c r="F152" i="1"/>
  <c r="F172" i="1"/>
  <c r="F208" i="1"/>
  <c r="G19" i="1"/>
  <c r="G29" i="1"/>
  <c r="G130" i="1"/>
  <c r="G138" i="1"/>
  <c r="G144" i="1"/>
  <c r="G154" i="1"/>
  <c r="G164" i="1"/>
  <c r="G175" i="1"/>
  <c r="G182" i="1"/>
  <c r="G192" i="1"/>
  <c r="G202" i="1"/>
  <c r="G214" i="1"/>
  <c r="G240" i="1"/>
  <c r="H15" i="1"/>
  <c r="H23" i="1"/>
  <c r="H31" i="1"/>
  <c r="H130" i="1"/>
  <c r="H142" i="1"/>
  <c r="H151" i="1"/>
  <c r="H158" i="1"/>
  <c r="H167" i="1"/>
  <c r="H174" i="1"/>
  <c r="H184" i="1"/>
  <c r="H194" i="1"/>
  <c r="H206" i="1"/>
  <c r="H218" i="1"/>
  <c r="H228" i="1"/>
  <c r="H242" i="1"/>
  <c r="H258" i="1"/>
  <c r="H274" i="1"/>
  <c r="H290" i="1"/>
  <c r="H302" i="1"/>
  <c r="I17" i="1"/>
  <c r="I23" i="1"/>
  <c r="I28" i="1"/>
  <c r="I33" i="1"/>
  <c r="I130" i="1"/>
  <c r="I135" i="1"/>
  <c r="I140" i="1"/>
  <c r="I146" i="1"/>
  <c r="I151" i="1"/>
  <c r="I156" i="1"/>
  <c r="I162" i="1"/>
  <c r="I167" i="1"/>
  <c r="I172" i="1"/>
  <c r="I178" i="1"/>
  <c r="I183" i="1"/>
  <c r="I188" i="1"/>
  <c r="I194" i="1"/>
  <c r="I199" i="1"/>
  <c r="I206" i="1"/>
  <c r="I214" i="1"/>
  <c r="I220" i="1"/>
  <c r="I226" i="1"/>
  <c r="I234" i="1"/>
  <c r="I244" i="1"/>
  <c r="I250" i="1"/>
  <c r="I256" i="1"/>
  <c r="I264" i="1"/>
  <c r="I272" i="1"/>
  <c r="I279" i="1"/>
  <c r="I287" i="1"/>
  <c r="I294" i="1"/>
  <c r="I302" i="1"/>
  <c r="I311" i="1"/>
  <c r="I319" i="1"/>
  <c r="I327" i="1"/>
  <c r="I343" i="1"/>
  <c r="I358" i="1"/>
  <c r="J16" i="1"/>
  <c r="J21" i="1"/>
  <c r="J27" i="1"/>
  <c r="J32" i="1"/>
  <c r="J37" i="1"/>
  <c r="J134" i="1"/>
  <c r="J139" i="1"/>
  <c r="J144" i="1"/>
  <c r="J150" i="1"/>
  <c r="J155" i="1"/>
  <c r="J160" i="1"/>
  <c r="J166" i="1"/>
  <c r="J171" i="1"/>
  <c r="J176" i="1"/>
  <c r="J182" i="1"/>
  <c r="J187" i="1"/>
  <c r="J192" i="1"/>
  <c r="J198" i="1"/>
  <c r="J204" i="1"/>
  <c r="J210" i="1"/>
  <c r="J215" i="1"/>
  <c r="J220" i="1"/>
  <c r="J226" i="1"/>
  <c r="J232" i="1"/>
  <c r="J239" i="1"/>
  <c r="J246" i="1"/>
  <c r="J252" i="1"/>
  <c r="J258" i="1"/>
  <c r="J264" i="1"/>
  <c r="J271" i="1"/>
  <c r="J287" i="1"/>
  <c r="J294" i="1"/>
  <c r="J300" i="1"/>
  <c r="J306" i="1"/>
  <c r="J312" i="1"/>
  <c r="J319" i="1"/>
  <c r="J326" i="1"/>
  <c r="J332" i="1"/>
  <c r="J338" i="1"/>
  <c r="J344" i="1"/>
  <c r="J351" i="1"/>
  <c r="J358" i="1"/>
  <c r="J364" i="1"/>
  <c r="F17" i="1"/>
  <c r="F27" i="1"/>
  <c r="F37" i="1"/>
  <c r="F144" i="1"/>
  <c r="F156" i="1"/>
  <c r="F174" i="1"/>
  <c r="F216" i="1"/>
  <c r="G21" i="1"/>
  <c r="G31" i="1"/>
  <c r="G132" i="1"/>
  <c r="G140" i="1"/>
  <c r="G146" i="1"/>
  <c r="G156" i="1"/>
  <c r="G168" i="1"/>
  <c r="G176" i="1"/>
  <c r="G184" i="1"/>
  <c r="G194" i="1"/>
  <c r="G206" i="1"/>
  <c r="G216" i="1"/>
  <c r="G262" i="1"/>
  <c r="H19" i="1"/>
  <c r="H24" i="1"/>
  <c r="H35" i="1"/>
  <c r="H134" i="1"/>
  <c r="H144" i="1"/>
  <c r="H152" i="1"/>
  <c r="H160" i="1"/>
  <c r="H168" i="1"/>
  <c r="H176" i="1"/>
  <c r="H186" i="1"/>
  <c r="H198" i="1"/>
  <c r="H210" i="1"/>
  <c r="H220" i="1"/>
  <c r="H230" i="1"/>
  <c r="H246" i="1"/>
  <c r="H262" i="1"/>
  <c r="H278" i="1"/>
  <c r="H294" i="1"/>
  <c r="H306" i="1"/>
  <c r="I19" i="1"/>
  <c r="I24" i="1"/>
  <c r="I29" i="1"/>
  <c r="I35" i="1"/>
  <c r="I131" i="1"/>
  <c r="I136" i="1"/>
  <c r="I142" i="1"/>
  <c r="I147" i="1"/>
  <c r="I152" i="1"/>
  <c r="I158" i="1"/>
  <c r="I163" i="1"/>
  <c r="I168" i="1"/>
  <c r="I174" i="1"/>
  <c r="I179" i="1"/>
  <c r="I184" i="1"/>
  <c r="I190" i="1"/>
  <c r="I195" i="1"/>
  <c r="I200" i="1"/>
  <c r="I208" i="1"/>
  <c r="I215" i="1"/>
  <c r="I222" i="1"/>
  <c r="I228" i="1"/>
  <c r="I236" i="1"/>
  <c r="I246" i="1"/>
  <c r="I252" i="1"/>
  <c r="I258" i="1"/>
  <c r="I266" i="1"/>
  <c r="I274" i="1"/>
  <c r="I282" i="1"/>
  <c r="I288" i="1"/>
  <c r="I295" i="1"/>
  <c r="I304" i="1"/>
  <c r="I314" i="1"/>
  <c r="I322" i="1"/>
  <c r="I330" i="1"/>
  <c r="I346" i="1"/>
  <c r="I359" i="1"/>
  <c r="J17" i="1"/>
  <c r="J23" i="1"/>
  <c r="J28" i="1"/>
  <c r="J33" i="1"/>
  <c r="J130" i="1"/>
  <c r="J135" i="1"/>
  <c r="J140" i="1"/>
  <c r="J146" i="1"/>
  <c r="J151" i="1"/>
  <c r="J156" i="1"/>
  <c r="J162" i="1"/>
  <c r="J167" i="1"/>
  <c r="J172" i="1"/>
  <c r="J178" i="1"/>
  <c r="J183" i="1"/>
  <c r="J188" i="1"/>
  <c r="J194" i="1"/>
  <c r="J199" i="1"/>
  <c r="J206" i="1"/>
  <c r="J212" i="1"/>
  <c r="J216" i="1"/>
  <c r="J222" i="1"/>
  <c r="J228" i="1"/>
  <c r="J234" i="1"/>
  <c r="J240" i="1"/>
  <c r="J247" i="1"/>
  <c r="J254" i="1"/>
  <c r="J260" i="1"/>
  <c r="J266" i="1"/>
  <c r="J272" i="1"/>
  <c r="J278" i="1"/>
  <c r="J282" i="1"/>
  <c r="J288" i="1"/>
  <c r="J295" i="1"/>
  <c r="J302" i="1"/>
  <c r="J308" i="1"/>
  <c r="F132" i="1"/>
  <c r="F280" i="1"/>
  <c r="G142" i="1"/>
  <c r="G178" i="1"/>
  <c r="G218" i="1"/>
  <c r="H36" i="1"/>
  <c r="H162" i="1"/>
  <c r="H202" i="1"/>
  <c r="H250" i="1"/>
  <c r="I15" i="1"/>
  <c r="I36" i="1"/>
  <c r="I148" i="1"/>
  <c r="I170" i="1"/>
  <c r="I191" i="1"/>
  <c r="I216" i="1"/>
  <c r="I247" i="1"/>
  <c r="I276" i="1"/>
  <c r="I306" i="1"/>
  <c r="I348" i="1"/>
  <c r="J29" i="1"/>
  <c r="J142" i="1"/>
  <c r="J163" i="1"/>
  <c r="J184" i="1"/>
  <c r="J207" i="1"/>
  <c r="J230" i="1"/>
  <c r="J242" i="1"/>
  <c r="J255" i="1"/>
  <c r="J268" i="1"/>
  <c r="J279" i="1"/>
  <c r="J290" i="1"/>
  <c r="J303" i="1"/>
  <c r="J314" i="1"/>
  <c r="J322" i="1"/>
  <c r="J330" i="1"/>
  <c r="J340" i="1"/>
  <c r="J348" i="1"/>
  <c r="J356" i="1"/>
  <c r="J366" i="1"/>
  <c r="F176" i="1"/>
  <c r="G170" i="1"/>
  <c r="H27" i="1"/>
  <c r="H190" i="1"/>
  <c r="H295" i="1"/>
  <c r="I164" i="1"/>
  <c r="I238" i="1"/>
  <c r="I332" i="1"/>
  <c r="J158" i="1"/>
  <c r="J214" i="1"/>
  <c r="J250" i="1"/>
  <c r="J286" i="1"/>
  <c r="J320" i="1"/>
  <c r="J346" i="1"/>
  <c r="F148" i="1"/>
  <c r="G23" i="1"/>
  <c r="G148" i="1"/>
  <c r="G186" i="1"/>
  <c r="G270" i="1"/>
  <c r="H136" i="1"/>
  <c r="H170" i="1"/>
  <c r="H212" i="1"/>
  <c r="H266" i="1"/>
  <c r="I20" i="1"/>
  <c r="I132" i="1"/>
  <c r="I154" i="1"/>
  <c r="I175" i="1"/>
  <c r="I196" i="1"/>
  <c r="I223" i="1"/>
  <c r="I254" i="1"/>
  <c r="I284" i="1"/>
  <c r="I316" i="1"/>
  <c r="I366" i="1"/>
  <c r="J35" i="1"/>
  <c r="J147" i="1"/>
  <c r="J168" i="1"/>
  <c r="J190" i="1"/>
  <c r="J208" i="1"/>
  <c r="J218" i="1"/>
  <c r="J231" i="1"/>
  <c r="J244" i="1"/>
  <c r="J256" i="1"/>
  <c r="J270" i="1"/>
  <c r="J280" i="1"/>
  <c r="J292" i="1"/>
  <c r="J304" i="1"/>
  <c r="J316" i="1"/>
  <c r="J324" i="1"/>
  <c r="J334" i="1"/>
  <c r="J342" i="1"/>
  <c r="J350" i="1"/>
  <c r="J359" i="1"/>
  <c r="J367" i="1"/>
  <c r="J343" i="1"/>
  <c r="J360" i="1"/>
  <c r="F28" i="1"/>
  <c r="G134" i="1"/>
  <c r="G208" i="1"/>
  <c r="H154" i="1"/>
  <c r="H234" i="1"/>
  <c r="I31" i="1"/>
  <c r="I186" i="1"/>
  <c r="I268" i="1"/>
  <c r="J24" i="1"/>
  <c r="J179" i="1"/>
  <c r="J224" i="1"/>
  <c r="J263" i="1"/>
  <c r="J298" i="1"/>
  <c r="J328" i="1"/>
  <c r="J362" i="1"/>
  <c r="F160" i="1"/>
  <c r="G33" i="1"/>
  <c r="G160" i="1"/>
  <c r="G198" i="1"/>
  <c r="H20" i="1"/>
  <c r="H146" i="1"/>
  <c r="H178" i="1"/>
  <c r="H222" i="1"/>
  <c r="H282" i="1"/>
  <c r="I25" i="1"/>
  <c r="I138" i="1"/>
  <c r="I159" i="1"/>
  <c r="I180" i="1"/>
  <c r="I202" i="1"/>
  <c r="I230" i="1"/>
  <c r="I262" i="1"/>
  <c r="I290" i="1"/>
  <c r="I324" i="1"/>
  <c r="J19" i="1"/>
  <c r="J131" i="1"/>
  <c r="J152" i="1"/>
  <c r="J174" i="1"/>
  <c r="J195" i="1"/>
  <c r="J223" i="1"/>
  <c r="J236" i="1"/>
  <c r="J248" i="1"/>
  <c r="J262" i="1"/>
  <c r="J274" i="1"/>
  <c r="J284" i="1"/>
  <c r="J296" i="1"/>
  <c r="J310" i="1"/>
  <c r="J318" i="1"/>
  <c r="J327" i="1"/>
  <c r="J335" i="1"/>
  <c r="J352" i="1"/>
  <c r="I143" i="1"/>
  <c r="I210" i="1"/>
  <c r="I296" i="1"/>
  <c r="J136" i="1"/>
  <c r="J200" i="1"/>
  <c r="J238" i="1"/>
  <c r="J276" i="1"/>
  <c r="J311" i="1"/>
  <c r="J336" i="1"/>
  <c r="J354" i="1"/>
  <c r="F18" i="1"/>
  <c r="H349" i="1"/>
  <c r="F321" i="1"/>
  <c r="F289" i="1"/>
  <c r="J277" i="1"/>
  <c r="J245" i="1"/>
  <c r="I213" i="1"/>
  <c r="J181" i="1"/>
  <c r="H149" i="1"/>
  <c r="F345" i="1"/>
  <c r="F309" i="1"/>
  <c r="J273" i="1"/>
  <c r="F241" i="1"/>
  <c r="F209" i="1"/>
  <c r="J177" i="1"/>
  <c r="H141" i="1"/>
  <c r="G360" i="1"/>
  <c r="F344" i="1"/>
  <c r="F328" i="1"/>
  <c r="F312" i="1"/>
  <c r="F296" i="1"/>
  <c r="G280" i="1"/>
  <c r="G264" i="1"/>
  <c r="F248" i="1"/>
  <c r="H232" i="1"/>
  <c r="H216" i="1"/>
  <c r="F200" i="1"/>
  <c r="H180" i="1"/>
  <c r="H156" i="1"/>
  <c r="H33" i="1"/>
  <c r="F40" i="1"/>
  <c r="F343" i="1"/>
  <c r="G311" i="1"/>
  <c r="F279" i="1"/>
  <c r="G247" i="1"/>
  <c r="F215" i="1"/>
  <c r="F191" i="1"/>
  <c r="F175" i="1"/>
  <c r="F159" i="1"/>
  <c r="F143" i="1"/>
  <c r="G36" i="1"/>
  <c r="G16" i="1"/>
  <c r="F362" i="1"/>
  <c r="F346" i="1"/>
  <c r="F330" i="1"/>
  <c r="F314" i="1"/>
  <c r="F298" i="1"/>
  <c r="F282" i="1"/>
  <c r="F266" i="1"/>
  <c r="F250" i="1"/>
  <c r="F234" i="1"/>
  <c r="F218" i="1"/>
  <c r="F202" i="1"/>
  <c r="F186" i="1"/>
  <c r="F170" i="1"/>
  <c r="F154" i="1"/>
  <c r="F138" i="1"/>
  <c r="F31" i="1"/>
  <c r="G42" i="1"/>
  <c r="J313" i="1"/>
  <c r="H328" i="1"/>
  <c r="H348" i="1"/>
  <c r="H326" i="1"/>
  <c r="H316" i="1"/>
  <c r="H272" i="1"/>
  <c r="H240" i="1"/>
  <c r="G244" i="1"/>
  <c r="I360" i="1"/>
  <c r="I320" i="1"/>
  <c r="I260" i="1"/>
  <c r="H340" i="1"/>
  <c r="H276" i="1"/>
  <c r="G352" i="1"/>
  <c r="H356" i="1"/>
  <c r="G344" i="1"/>
  <c r="H330" i="1"/>
  <c r="H354" i="1"/>
  <c r="J321" i="1"/>
  <c r="J257" i="1"/>
  <c r="J349" i="1"/>
  <c r="J325" i="1"/>
  <c r="J261" i="1"/>
  <c r="J197" i="1"/>
  <c r="I357" i="1"/>
  <c r="J337" i="1"/>
  <c r="J241" i="1"/>
  <c r="F336" i="1"/>
  <c r="I333" i="1"/>
  <c r="F320" i="1"/>
  <c r="H344" i="1"/>
  <c r="H200" i="1"/>
  <c r="F360" i="1"/>
  <c r="G224" i="1"/>
  <c r="I285" i="1"/>
  <c r="H310" i="1"/>
  <c r="H309" i="1"/>
  <c r="I261" i="1"/>
  <c r="H321" i="1"/>
  <c r="I309" i="1"/>
  <c r="H313" i="1"/>
  <c r="G305" i="1"/>
  <c r="H305" i="1"/>
  <c r="H187" i="1"/>
  <c r="H350" i="1"/>
  <c r="G238" i="1"/>
  <c r="G274" i="1"/>
  <c r="G242" i="1"/>
  <c r="G326" i="1"/>
  <c r="F342" i="1"/>
  <c r="H353" i="1"/>
  <c r="I349" i="1"/>
  <c r="I329" i="1"/>
  <c r="F317" i="1"/>
  <c r="H301" i="1"/>
  <c r="F285" i="1"/>
  <c r="H273" i="1"/>
  <c r="F249" i="1"/>
  <c r="F233" i="1"/>
  <c r="G229" i="1"/>
  <c r="G221" i="1"/>
  <c r="G217" i="1"/>
  <c r="F205" i="1"/>
  <c r="I201" i="1"/>
  <c r="G193" i="1"/>
  <c r="G189" i="1"/>
  <c r="G181" i="1"/>
  <c r="I177" i="1"/>
  <c r="G169" i="1"/>
  <c r="G165" i="1"/>
  <c r="F161" i="1"/>
  <c r="G153" i="1"/>
  <c r="I149" i="1"/>
  <c r="I145" i="1"/>
  <c r="J141" i="1"/>
  <c r="F133" i="1"/>
  <c r="J133" i="1"/>
  <c r="F34" i="1"/>
  <c r="G30" i="1"/>
  <c r="H26" i="1"/>
  <c r="F22" i="1"/>
  <c r="G18" i="1"/>
  <c r="F14" i="1"/>
  <c r="G309" i="1"/>
  <c r="F26" i="1"/>
  <c r="G265" i="1"/>
  <c r="G137" i="1"/>
  <c r="G353" i="1"/>
  <c r="G161" i="1"/>
  <c r="G338" i="1"/>
  <c r="G294" i="1"/>
  <c r="J43" i="1"/>
  <c r="H279" i="1"/>
  <c r="H195" i="1"/>
  <c r="H131" i="1"/>
  <c r="G343" i="1"/>
  <c r="G231" i="1"/>
  <c r="F187" i="1"/>
  <c r="J38" i="1"/>
  <c r="H139" i="1"/>
  <c r="G223" i="1"/>
  <c r="F367" i="1"/>
  <c r="I38" i="1"/>
  <c r="I239" i="1"/>
  <c r="H287" i="1"/>
  <c r="H207" i="1"/>
  <c r="H16" i="1"/>
  <c r="F361" i="1"/>
  <c r="F147" i="1"/>
  <c r="H249" i="1"/>
  <c r="H45" i="1"/>
  <c r="G358" i="1"/>
  <c r="G318" i="1"/>
  <c r="G253" i="1"/>
  <c r="G145" i="1"/>
  <c r="F181" i="1"/>
  <c r="G40" i="1"/>
  <c r="G317" i="1"/>
  <c r="F45" i="1"/>
  <c r="G38" i="1"/>
  <c r="J44" i="1"/>
  <c r="I42" i="1"/>
  <c r="J39" i="1"/>
  <c r="J363" i="1"/>
  <c r="G331" i="1"/>
  <c r="H331" i="1"/>
  <c r="I299" i="1"/>
  <c r="J243" i="1"/>
  <c r="J339" i="1"/>
  <c r="G307" i="1"/>
  <c r="H307" i="1"/>
  <c r="I275" i="1"/>
  <c r="I251" i="1"/>
  <c r="J219" i="1"/>
  <c r="G347" i="1"/>
  <c r="H347" i="1"/>
  <c r="I315" i="1"/>
  <c r="F283" i="1"/>
  <c r="J259" i="1"/>
  <c r="G235" i="1"/>
  <c r="H235" i="1"/>
  <c r="I211" i="1"/>
  <c r="F203" i="1"/>
  <c r="J355" i="1"/>
  <c r="G323" i="1"/>
  <c r="H323" i="1"/>
  <c r="I291" i="1"/>
  <c r="F267" i="1"/>
  <c r="J227" i="1"/>
  <c r="F247" i="1"/>
  <c r="F263" i="1"/>
  <c r="G183" i="1"/>
  <c r="G28" i="1"/>
  <c r="F316" i="1"/>
  <c r="G284" i="1"/>
  <c r="G236" i="1"/>
  <c r="F204" i="1"/>
  <c r="F16" i="1"/>
  <c r="G17" i="1"/>
  <c r="F24" i="1"/>
  <c r="G329" i="1"/>
  <c r="J213" i="1"/>
  <c r="G341" i="1"/>
  <c r="F313" i="1"/>
  <c r="G281" i="1"/>
  <c r="F269" i="1"/>
  <c r="G237" i="1"/>
  <c r="I205" i="1"/>
  <c r="J173" i="1"/>
  <c r="F41" i="1"/>
  <c r="F333" i="1"/>
  <c r="F305" i="1"/>
  <c r="F265" i="1"/>
  <c r="I233" i="1"/>
  <c r="H201" i="1"/>
  <c r="J169" i="1"/>
  <c r="G14" i="1"/>
  <c r="G356" i="1"/>
  <c r="G340" i="1"/>
  <c r="G324" i="1"/>
  <c r="G308" i="1"/>
  <c r="G292" i="1"/>
  <c r="G276" i="1"/>
  <c r="F260" i="1"/>
  <c r="H244" i="1"/>
  <c r="F228" i="1"/>
  <c r="G212" i="1"/>
  <c r="H196" i="1"/>
  <c r="H172" i="1"/>
  <c r="H148" i="1"/>
  <c r="H25" i="1"/>
  <c r="I367" i="1"/>
  <c r="F335" i="1"/>
  <c r="F303" i="1"/>
  <c r="F271" i="1"/>
  <c r="F239" i="1"/>
  <c r="F207" i="1"/>
  <c r="G187" i="1"/>
  <c r="G171" i="1"/>
  <c r="G155" i="1"/>
  <c r="G139" i="1"/>
  <c r="G32" i="1"/>
  <c r="F43" i="1"/>
  <c r="F358" i="1"/>
  <c r="G342" i="1"/>
  <c r="F326" i="1"/>
  <c r="F310" i="1"/>
  <c r="F294" i="1"/>
  <c r="F278" i="1"/>
  <c r="F262" i="1"/>
  <c r="F246" i="1"/>
  <c r="F230" i="1"/>
  <c r="F214" i="1"/>
  <c r="F198" i="1"/>
  <c r="F182" i="1"/>
  <c r="F166" i="1"/>
  <c r="G150" i="1"/>
  <c r="F134" i="1"/>
  <c r="G27" i="1"/>
  <c r="F38" i="1"/>
  <c r="J309" i="1"/>
  <c r="I356" i="1"/>
  <c r="F356" i="1"/>
  <c r="G328" i="1"/>
  <c r="H304" i="1"/>
  <c r="H264" i="1"/>
  <c r="G332" i="1"/>
  <c r="G228" i="1"/>
  <c r="I352" i="1"/>
  <c r="I308" i="1"/>
  <c r="I240" i="1"/>
  <c r="H312" i="1"/>
  <c r="H268" i="1"/>
  <c r="G260" i="1"/>
  <c r="H336" i="1"/>
  <c r="G312" i="1"/>
  <c r="I362" i="1"/>
  <c r="I354" i="1"/>
  <c r="J317" i="1"/>
  <c r="J253" i="1"/>
  <c r="J361" i="1"/>
  <c r="J297" i="1"/>
  <c r="J233" i="1"/>
  <c r="J189" i="1"/>
  <c r="I345" i="1"/>
  <c r="J333" i="1"/>
  <c r="J237" i="1"/>
  <c r="F324" i="1"/>
  <c r="I321" i="1"/>
  <c r="I269" i="1"/>
  <c r="H320" i="1"/>
  <c r="G304" i="1"/>
  <c r="F264" i="1"/>
  <c r="G196" i="1"/>
  <c r="H342" i="1"/>
  <c r="G230" i="1"/>
  <c r="I281" i="1"/>
  <c r="H361" i="1"/>
  <c r="G254" i="1"/>
  <c r="I293" i="1"/>
  <c r="H261" i="1"/>
  <c r="H365" i="1"/>
  <c r="H289" i="1"/>
  <c r="G279" i="1"/>
  <c r="G310" i="1"/>
  <c r="G334" i="1"/>
  <c r="G266" i="1"/>
  <c r="F158" i="1"/>
  <c r="G166" i="1"/>
  <c r="G357" i="1"/>
  <c r="I353" i="1"/>
  <c r="G337" i="1"/>
  <c r="F325" i="1"/>
  <c r="H317" i="1"/>
  <c r="I301" i="1"/>
  <c r="G285" i="1"/>
  <c r="I273" i="1"/>
  <c r="I249" i="1"/>
  <c r="G233" i="1"/>
  <c r="H229" i="1"/>
  <c r="F221" i="1"/>
  <c r="H213" i="1"/>
  <c r="H205" i="1"/>
  <c r="F197" i="1"/>
  <c r="H193" i="1"/>
  <c r="I189" i="1"/>
  <c r="H181" i="1"/>
  <c r="F173" i="1"/>
  <c r="H169" i="1"/>
  <c r="H165" i="1"/>
  <c r="I161" i="1"/>
  <c r="F153" i="1"/>
  <c r="J149" i="1"/>
  <c r="J145" i="1"/>
  <c r="F137" i="1"/>
  <c r="G133" i="1"/>
  <c r="G45" i="1"/>
  <c r="G34" i="1"/>
  <c r="I30" i="1"/>
  <c r="I26" i="1"/>
  <c r="H22" i="1"/>
  <c r="H18" i="1"/>
  <c r="I14" i="1"/>
  <c r="G289" i="1"/>
  <c r="H177" i="1"/>
  <c r="G245" i="1"/>
  <c r="F293" i="1"/>
  <c r="G269" i="1"/>
  <c r="F329" i="1"/>
  <c r="G330" i="1"/>
  <c r="G286" i="1"/>
  <c r="H367" i="1"/>
  <c r="H255" i="1"/>
  <c r="H191" i="1"/>
  <c r="G367" i="1"/>
  <c r="G335" i="1"/>
  <c r="G191" i="1"/>
  <c r="F131" i="1"/>
  <c r="H343" i="1"/>
  <c r="H32" i="1"/>
  <c r="G207" i="1"/>
  <c r="F155" i="1"/>
  <c r="I335" i="1"/>
  <c r="I207" i="1"/>
  <c r="H271" i="1"/>
  <c r="H163" i="1"/>
  <c r="G287" i="1"/>
  <c r="F311" i="1"/>
  <c r="F36" i="1"/>
  <c r="H245" i="1"/>
  <c r="H34" i="1"/>
  <c r="G346" i="1"/>
  <c r="G313" i="1"/>
  <c r="G197" i="1"/>
  <c r="G141" i="1"/>
  <c r="I43" i="1"/>
  <c r="H38" i="1"/>
  <c r="G261" i="1"/>
  <c r="H43" i="1"/>
  <c r="G43" i="1"/>
  <c r="G44" i="1"/>
  <c r="G41" i="1"/>
  <c r="I39" i="1"/>
  <c r="F363" i="1"/>
  <c r="J331" i="1"/>
  <c r="G299" i="1"/>
  <c r="H299" i="1"/>
  <c r="I243" i="1"/>
  <c r="F339" i="1"/>
  <c r="F307" i="1"/>
  <c r="G275" i="1"/>
  <c r="H275" i="1"/>
  <c r="H251" i="1"/>
  <c r="F219" i="1"/>
  <c r="J347" i="1"/>
  <c r="G315" i="1"/>
  <c r="H315" i="1"/>
  <c r="I283" i="1"/>
  <c r="F259" i="1"/>
  <c r="J235" i="1"/>
  <c r="G211" i="1"/>
  <c r="H211" i="1"/>
  <c r="I203" i="1"/>
  <c r="F355" i="1"/>
  <c r="J323" i="1"/>
  <c r="G291" i="1"/>
  <c r="H291" i="1"/>
  <c r="I267" i="1"/>
  <c r="F227" i="1"/>
  <c r="G327" i="1"/>
  <c r="G199" i="1"/>
  <c r="G135" i="1"/>
  <c r="G364" i="1"/>
  <c r="F308" i="1"/>
  <c r="F276" i="1"/>
  <c r="F236" i="1"/>
  <c r="F180" i="1"/>
  <c r="G354" i="1"/>
  <c r="F188" i="1"/>
  <c r="H329" i="1"/>
  <c r="G293" i="1"/>
  <c r="F253" i="1"/>
  <c r="H221" i="1"/>
  <c r="J157" i="1"/>
  <c r="I317" i="1"/>
  <c r="J249" i="1"/>
  <c r="J185" i="1"/>
  <c r="I364" i="1"/>
  <c r="F332" i="1"/>
  <c r="H300" i="1"/>
  <c r="F268" i="1"/>
  <c r="H236" i="1"/>
  <c r="G204" i="1"/>
  <c r="H164" i="1"/>
  <c r="F44" i="1"/>
  <c r="G319" i="1"/>
  <c r="F255" i="1"/>
  <c r="G179" i="1"/>
  <c r="G147" i="1"/>
  <c r="F20" i="1"/>
  <c r="G350" i="1"/>
  <c r="F318" i="1"/>
  <c r="F286" i="1"/>
  <c r="F254" i="1"/>
  <c r="G222" i="1"/>
  <c r="F190" i="1"/>
  <c r="G158" i="1"/>
  <c r="G35" i="1"/>
  <c r="J341" i="1"/>
  <c r="H364" i="1"/>
  <c r="H332" i="1"/>
  <c r="H248" i="1"/>
  <c r="F256" i="1"/>
  <c r="I280" i="1"/>
  <c r="H284" i="1"/>
  <c r="F272" i="1"/>
  <c r="H346" i="1"/>
  <c r="I334" i="1"/>
  <c r="J221" i="1"/>
  <c r="J265" i="1"/>
  <c r="I361" i="1"/>
  <c r="J269" i="1"/>
  <c r="I209" i="1"/>
  <c r="I241" i="1"/>
  <c r="G248" i="1"/>
  <c r="H318" i="1"/>
  <c r="I265" i="1"/>
  <c r="I313" i="1"/>
  <c r="H209" i="1"/>
  <c r="G365" i="1"/>
  <c r="H231" i="1"/>
  <c r="G306" i="1"/>
  <c r="H322" i="1"/>
  <c r="F353" i="1"/>
  <c r="I325" i="1"/>
  <c r="F297" i="1"/>
  <c r="H257" i="1"/>
  <c r="F229" i="1"/>
  <c r="F217" i="1"/>
  <c r="F201" i="1"/>
  <c r="F189" i="1"/>
  <c r="F177" i="1"/>
  <c r="F165" i="1"/>
  <c r="I157" i="1"/>
  <c r="H145" i="1"/>
  <c r="J137" i="1"/>
  <c r="J45" i="1"/>
  <c r="G26" i="1"/>
  <c r="J22" i="1"/>
  <c r="H173" i="1"/>
  <c r="H30" i="1"/>
  <c r="F157" i="1"/>
  <c r="H358" i="1"/>
  <c r="F337" i="1"/>
  <c r="H215" i="1"/>
  <c r="G351" i="1"/>
  <c r="F319" i="1"/>
  <c r="H159" i="1"/>
  <c r="G20" i="1"/>
  <c r="I271" i="1"/>
  <c r="H223" i="1"/>
  <c r="G151" i="1"/>
  <c r="H277" i="1"/>
  <c r="G362" i="1"/>
  <c r="G257" i="1"/>
  <c r="F237" i="1"/>
  <c r="G321" i="1"/>
  <c r="G149" i="1"/>
  <c r="H44" i="1"/>
  <c r="G39" i="1"/>
  <c r="I331" i="1"/>
  <c r="F243" i="1"/>
  <c r="H339" i="1"/>
  <c r="F275" i="1"/>
  <c r="G219" i="1"/>
  <c r="I347" i="1"/>
  <c r="J283" i="1"/>
  <c r="H259" i="1"/>
  <c r="F211" i="1"/>
  <c r="G355" i="1"/>
  <c r="I323" i="1"/>
  <c r="J267" i="1"/>
  <c r="H227" i="1"/>
  <c r="G263" i="1"/>
  <c r="H28" i="1"/>
  <c r="F300" i="1"/>
  <c r="F212" i="1"/>
  <c r="G226" i="1"/>
  <c r="H357" i="1"/>
  <c r="I337" i="1"/>
  <c r="J301" i="1"/>
  <c r="J281" i="1"/>
  <c r="F261" i="1"/>
  <c r="I229" i="1"/>
  <c r="H197" i="1"/>
  <c r="J165" i="1"/>
  <c r="F365" i="1"/>
  <c r="H325" i="1"/>
  <c r="I297" i="1"/>
  <c r="I257" i="1"/>
  <c r="H225" i="1"/>
  <c r="J193" i="1"/>
  <c r="J161" i="1"/>
  <c r="J217" i="1"/>
  <c r="F352" i="1"/>
  <c r="G336" i="1"/>
  <c r="G320" i="1"/>
  <c r="F304" i="1"/>
  <c r="F288" i="1"/>
  <c r="G272" i="1"/>
  <c r="G256" i="1"/>
  <c r="F240" i="1"/>
  <c r="F224" i="1"/>
  <c r="H208" i="1"/>
  <c r="H188" i="1"/>
  <c r="F168" i="1"/>
  <c r="H140" i="1"/>
  <c r="H17" i="1"/>
  <c r="F359" i="1"/>
  <c r="H327" i="1"/>
  <c r="F295" i="1"/>
  <c r="H263" i="1"/>
  <c r="F231" i="1"/>
  <c r="H199" i="1"/>
  <c r="F183" i="1"/>
  <c r="F167" i="1"/>
  <c r="F151" i="1"/>
  <c r="H135" i="1"/>
  <c r="G24" i="1"/>
  <c r="F39" i="1"/>
  <c r="F354" i="1"/>
  <c r="F338" i="1"/>
  <c r="F322" i="1"/>
  <c r="F306" i="1"/>
  <c r="F290" i="1"/>
  <c r="F274" i="1"/>
  <c r="F258" i="1"/>
  <c r="F242" i="1"/>
  <c r="F226" i="1"/>
  <c r="F210" i="1"/>
  <c r="F194" i="1"/>
  <c r="F178" i="1"/>
  <c r="F162" i="1"/>
  <c r="F146" i="1"/>
  <c r="F130" i="1"/>
  <c r="F23" i="1"/>
  <c r="J345" i="1"/>
  <c r="F232" i="1"/>
  <c r="I312" i="1"/>
  <c r="I340" i="1"/>
  <c r="H352" i="1"/>
  <c r="H288" i="1"/>
  <c r="H256" i="1"/>
  <c r="G296" i="1"/>
  <c r="F292" i="1"/>
  <c r="I344" i="1"/>
  <c r="I300" i="1"/>
  <c r="I232" i="1"/>
  <c r="H292" i="1"/>
  <c r="H260" i="1"/>
  <c r="F340" i="1"/>
  <c r="H324" i="1"/>
  <c r="G232" i="1"/>
  <c r="I350" i="1"/>
  <c r="I342" i="1"/>
  <c r="J289" i="1"/>
  <c r="J225" i="1"/>
  <c r="J357" i="1"/>
  <c r="J293" i="1"/>
  <c r="J229" i="1"/>
  <c r="J153" i="1"/>
  <c r="I341" i="1"/>
  <c r="J305" i="1"/>
  <c r="J209" i="1"/>
  <c r="G298" i="1"/>
  <c r="I305" i="1"/>
  <c r="I253" i="1"/>
  <c r="H308" i="1"/>
  <c r="G288" i="1"/>
  <c r="F196" i="1"/>
  <c r="G188" i="1"/>
  <c r="H334" i="1"/>
  <c r="H341" i="1"/>
  <c r="I277" i="1"/>
  <c r="H297" i="1"/>
  <c r="I365" i="1"/>
  <c r="I237" i="1"/>
  <c r="H241" i="1"/>
  <c r="H265" i="1"/>
  <c r="H269" i="1"/>
  <c r="H359" i="1"/>
  <c r="G278" i="1"/>
  <c r="F222" i="1"/>
  <c r="G258" i="1"/>
  <c r="H338" i="1"/>
  <c r="G366" i="1"/>
  <c r="F357" i="1"/>
  <c r="G349" i="1"/>
  <c r="H337" i="1"/>
  <c r="G325" i="1"/>
  <c r="F301" i="1"/>
  <c r="G297" i="1"/>
  <c r="F273" i="1"/>
  <c r="F257" i="1"/>
  <c r="F245" i="1"/>
  <c r="H233" i="1"/>
  <c r="G225" i="1"/>
  <c r="I221" i="1"/>
  <c r="F213" i="1"/>
  <c r="G201" i="1"/>
  <c r="I197" i="1"/>
  <c r="I193" i="1"/>
  <c r="F185" i="1"/>
  <c r="I181" i="1"/>
  <c r="I173" i="1"/>
  <c r="I169" i="1"/>
  <c r="I165" i="1"/>
  <c r="H157" i="1"/>
  <c r="I153" i="1"/>
  <c r="F145" i="1"/>
  <c r="F141" i="1"/>
  <c r="I137" i="1"/>
  <c r="H133" i="1"/>
  <c r="I45" i="1"/>
  <c r="I34" i="1"/>
  <c r="J30" i="1"/>
  <c r="J26" i="1"/>
  <c r="I22" i="1"/>
  <c r="I18" i="1"/>
  <c r="J14" i="1"/>
  <c r="G185" i="1"/>
  <c r="H137" i="1"/>
  <c r="G205" i="1"/>
  <c r="F281" i="1"/>
  <c r="G249" i="1"/>
  <c r="H362" i="1"/>
  <c r="G314" i="1"/>
  <c r="F195" i="1"/>
  <c r="H335" i="1"/>
  <c r="H239" i="1"/>
  <c r="H179" i="1"/>
  <c r="G359" i="1"/>
  <c r="G303" i="1"/>
  <c r="G159" i="1"/>
  <c r="F32" i="1"/>
  <c r="H311" i="1"/>
  <c r="G295" i="1"/>
  <c r="G167" i="1"/>
  <c r="F139" i="1"/>
  <c r="I303" i="1"/>
  <c r="H351" i="1"/>
  <c r="H247" i="1"/>
  <c r="H147" i="1"/>
  <c r="G215" i="1"/>
  <c r="F225" i="1"/>
  <c r="H281" i="1"/>
  <c r="H217" i="1"/>
  <c r="H14" i="1"/>
  <c r="G333" i="1"/>
  <c r="G277" i="1"/>
  <c r="G177" i="1"/>
  <c r="F341" i="1"/>
  <c r="F42" i="1"/>
  <c r="G345" i="1"/>
  <c r="G241" i="1"/>
  <c r="I41" i="1"/>
  <c r="H41" i="1"/>
  <c r="J42" i="1"/>
  <c r="H39" i="1"/>
  <c r="I44" i="1"/>
  <c r="I363" i="1"/>
  <c r="F331" i="1"/>
  <c r="J299" i="1"/>
  <c r="G243" i="1"/>
  <c r="H243" i="1"/>
  <c r="I339" i="1"/>
  <c r="J307" i="1"/>
  <c r="J275" i="1"/>
  <c r="G251" i="1"/>
  <c r="F251" i="1"/>
  <c r="I219" i="1"/>
  <c r="F347" i="1"/>
  <c r="J315" i="1"/>
  <c r="G283" i="1"/>
  <c r="H283" i="1"/>
  <c r="I259" i="1"/>
  <c r="F235" i="1"/>
  <c r="J211" i="1"/>
  <c r="G203" i="1"/>
  <c r="H203" i="1"/>
  <c r="I355" i="1"/>
  <c r="F323" i="1"/>
  <c r="J291" i="1"/>
  <c r="G267" i="1"/>
  <c r="H267" i="1"/>
  <c r="I227" i="1"/>
  <c r="F327" i="1"/>
  <c r="F199" i="1"/>
  <c r="F135" i="1"/>
  <c r="F364" i="1"/>
  <c r="G300" i="1"/>
  <c r="F252" i="1"/>
  <c r="G220" i="1"/>
  <c r="F171" i="1"/>
  <c r="G290" i="1"/>
  <c r="F179" i="1"/>
  <c r="G361" i="1"/>
  <c r="F277" i="1"/>
  <c r="H189" i="1"/>
  <c r="J353" i="1"/>
  <c r="H285" i="1"/>
  <c r="I217" i="1"/>
  <c r="H153" i="1"/>
  <c r="F348" i="1"/>
  <c r="G316" i="1"/>
  <c r="F284" i="1"/>
  <c r="G252" i="1"/>
  <c r="F220" i="1"/>
  <c r="F184" i="1"/>
  <c r="H132" i="1"/>
  <c r="F351" i="1"/>
  <c r="F287" i="1"/>
  <c r="F223" i="1"/>
  <c r="G195" i="1"/>
  <c r="G163" i="1"/>
  <c r="G131" i="1"/>
  <c r="F366" i="1"/>
  <c r="F334" i="1"/>
  <c r="F302" i="1"/>
  <c r="F270" i="1"/>
  <c r="F238" i="1"/>
  <c r="F206" i="1"/>
  <c r="G174" i="1"/>
  <c r="F142" i="1"/>
  <c r="F15" i="1"/>
  <c r="H314" i="1"/>
  <c r="I328" i="1"/>
  <c r="H280" i="1"/>
  <c r="G268" i="1"/>
  <c r="I336" i="1"/>
  <c r="H360" i="1"/>
  <c r="H252" i="1"/>
  <c r="H296" i="1"/>
  <c r="H366" i="1"/>
  <c r="J285" i="1"/>
  <c r="J329" i="1"/>
  <c r="J201" i="1"/>
  <c r="J365" i="1"/>
  <c r="J205" i="1"/>
  <c r="H237" i="1"/>
  <c r="H224" i="1"/>
  <c r="G239" i="1"/>
  <c r="I289" i="1"/>
  <c r="H333" i="1"/>
  <c r="H293" i="1"/>
  <c r="H345" i="1"/>
  <c r="H253" i="1"/>
  <c r="G246" i="1"/>
  <c r="G250" i="1"/>
  <c r="F350" i="1"/>
  <c r="F349" i="1"/>
  <c r="G301" i="1"/>
  <c r="G273" i="1"/>
  <c r="I245" i="1"/>
  <c r="I225" i="1"/>
  <c r="G213" i="1"/>
  <c r="F193" i="1"/>
  <c r="I185" i="1"/>
  <c r="F169" i="1"/>
  <c r="H161" i="1"/>
  <c r="F149" i="1"/>
  <c r="I141" i="1"/>
  <c r="I133" i="1"/>
  <c r="J34" i="1"/>
  <c r="G22" i="1"/>
  <c r="J18" i="1"/>
  <c r="F30" i="1"/>
  <c r="G157" i="1"/>
  <c r="G209" i="1"/>
  <c r="G302" i="1"/>
  <c r="H303" i="1"/>
  <c r="H175" i="1"/>
  <c r="G255" i="1"/>
  <c r="I40" i="1"/>
  <c r="G271" i="1"/>
  <c r="H40" i="1"/>
  <c r="H319" i="1"/>
  <c r="H143" i="1"/>
  <c r="F163" i="1"/>
  <c r="H185" i="1"/>
  <c r="G322" i="1"/>
  <c r="G173" i="1"/>
  <c r="J41" i="1"/>
  <c r="J40" i="1"/>
  <c r="H42" i="1"/>
  <c r="G363" i="1"/>
  <c r="H363" i="1"/>
  <c r="F299" i="1"/>
  <c r="G339" i="1"/>
  <c r="I307" i="1"/>
  <c r="J251" i="1"/>
  <c r="H219" i="1"/>
  <c r="F315" i="1"/>
  <c r="G259" i="1"/>
  <c r="I235" i="1"/>
  <c r="J203" i="1"/>
  <c r="H355" i="1"/>
  <c r="F291" i="1"/>
  <c r="G227" i="1"/>
  <c r="H183" i="1"/>
  <c r="G348" i="1"/>
  <c r="F244" i="1"/>
  <c r="F25" i="1"/>
  <c r="F33" i="1"/>
  <c r="M3" i="3"/>
  <c r="AI283" i="1" l="1"/>
  <c r="AI287" i="1"/>
  <c r="AI315" i="1"/>
  <c r="AI331" i="1"/>
  <c r="AI134" i="1"/>
  <c r="AI158" i="1"/>
  <c r="AI182" i="1"/>
  <c r="AI194" i="1"/>
  <c r="AI206" i="1"/>
  <c r="AI278" i="1"/>
  <c r="AI16" i="1"/>
  <c r="AI20" i="1"/>
  <c r="AI24" i="1"/>
  <c r="AI28" i="1"/>
  <c r="AI32" i="1"/>
  <c r="AI36" i="1"/>
  <c r="AI40" i="1"/>
  <c r="AI44" i="1"/>
  <c r="AI132" i="1"/>
  <c r="AI136" i="1"/>
  <c r="AI140" i="1"/>
  <c r="AI144" i="1"/>
  <c r="AI148" i="1"/>
  <c r="AI152" i="1"/>
  <c r="AI156" i="1"/>
  <c r="AI160" i="1"/>
  <c r="AI164" i="1"/>
  <c r="AI168" i="1"/>
  <c r="AI172" i="1"/>
  <c r="AI176" i="1"/>
  <c r="AI180" i="1"/>
  <c r="AI184" i="1"/>
  <c r="AI188" i="1"/>
  <c r="AI192" i="1"/>
  <c r="AI196" i="1"/>
  <c r="AI200" i="1"/>
  <c r="AI204" i="1"/>
  <c r="AI208" i="1"/>
  <c r="AI212" i="1"/>
  <c r="AI216" i="1"/>
  <c r="AI220" i="1"/>
  <c r="AI224" i="1"/>
  <c r="AI228" i="1"/>
  <c r="AI232" i="1"/>
  <c r="AI236" i="1"/>
  <c r="AI240" i="1"/>
  <c r="AI244" i="1"/>
  <c r="AI248" i="1"/>
  <c r="AI252" i="1"/>
  <c r="AI256" i="1"/>
  <c r="AI260" i="1"/>
  <c r="AI264" i="1"/>
  <c r="AI268" i="1"/>
  <c r="AI272" i="1"/>
  <c r="AI276" i="1"/>
  <c r="AI296" i="1"/>
  <c r="AI304" i="1"/>
  <c r="AI332" i="1"/>
  <c r="AI364" i="1"/>
  <c r="AI26" i="1"/>
  <c r="AI34" i="1"/>
  <c r="AI142" i="1"/>
  <c r="AI166" i="1"/>
  <c r="AI282" i="1"/>
  <c r="AI294" i="1"/>
  <c r="AI165" i="1"/>
  <c r="AI181" i="1"/>
  <c r="AI217" i="1"/>
  <c r="AI233" i="1"/>
  <c r="AI249" i="1"/>
  <c r="AI265" i="1"/>
  <c r="AI297" i="1"/>
  <c r="AI305" i="1"/>
  <c r="AI325" i="1"/>
  <c r="AI329" i="1"/>
  <c r="AI333" i="1"/>
  <c r="AI349" i="1"/>
  <c r="AI357" i="1"/>
  <c r="AI361" i="1"/>
  <c r="AI18" i="1"/>
  <c r="AI42" i="1"/>
  <c r="AI150" i="1"/>
  <c r="AI174" i="1"/>
  <c r="AI198" i="1"/>
  <c r="AI286" i="1"/>
  <c r="AI342" i="1"/>
  <c r="AI314" i="1"/>
  <c r="AI279" i="1"/>
  <c r="AI295" i="1"/>
  <c r="AI311" i="1"/>
  <c r="AI291" i="1"/>
  <c r="Z12" i="1" l="1"/>
  <c r="S12" i="1"/>
  <c r="T12" i="1"/>
  <c r="AI367" i="1"/>
  <c r="AI29" i="1"/>
  <c r="AI153" i="1"/>
  <c r="AI207" i="1"/>
  <c r="AI197" i="1"/>
  <c r="AI23" i="1"/>
  <c r="AI35" i="1"/>
  <c r="AI187" i="1"/>
  <c r="AI39" i="1"/>
  <c r="AI31" i="1"/>
  <c r="AI178" i="1"/>
  <c r="AI169" i="1"/>
  <c r="AI170" i="1"/>
  <c r="AI191" i="1"/>
  <c r="AI185" i="1"/>
  <c r="AI146" i="1"/>
  <c r="AI38" i="1"/>
  <c r="AI33" i="1"/>
  <c r="AI25" i="1"/>
  <c r="AI141" i="1"/>
  <c r="AI171" i="1"/>
  <c r="AI209" i="1"/>
  <c r="AI199" i="1"/>
  <c r="AI210" i="1"/>
  <c r="AI214" i="1"/>
  <c r="AI131" i="1"/>
  <c r="AI186" i="1"/>
  <c r="AI203" i="1"/>
  <c r="AI130" i="1"/>
  <c r="AI22" i="1"/>
  <c r="AI161" i="1"/>
  <c r="AI37" i="1"/>
  <c r="AI145" i="1"/>
  <c r="AI21" i="1"/>
  <c r="AI45" i="1"/>
  <c r="AI137" i="1"/>
  <c r="AI183" i="1"/>
  <c r="AI167" i="1"/>
  <c r="AI211" i="1"/>
  <c r="AI143" i="1"/>
  <c r="AI155" i="1"/>
  <c r="AI147" i="1"/>
  <c r="AI205" i="1"/>
  <c r="AI202" i="1"/>
  <c r="AI163" i="1"/>
  <c r="AI215" i="1"/>
  <c r="AI189" i="1"/>
  <c r="AI43" i="1"/>
  <c r="AI139" i="1"/>
  <c r="AI151" i="1"/>
  <c r="AI201" i="1"/>
  <c r="AI190" i="1"/>
  <c r="AI30" i="1"/>
  <c r="AI154" i="1"/>
  <c r="AI157" i="1"/>
  <c r="AI41" i="1"/>
  <c r="AI149" i="1"/>
  <c r="AI17" i="1"/>
  <c r="AI133" i="1"/>
  <c r="AI195" i="1"/>
  <c r="AI135" i="1"/>
  <c r="AI159" i="1"/>
  <c r="AI179" i="1"/>
  <c r="AI19" i="1"/>
  <c r="AI173" i="1"/>
  <c r="AI213" i="1"/>
  <c r="AI175" i="1"/>
  <c r="AI27" i="1"/>
  <c r="AI15" i="1"/>
  <c r="AI177" i="1"/>
  <c r="AI193" i="1"/>
  <c r="AI162" i="1"/>
  <c r="AI138" i="1"/>
  <c r="AI273" i="1"/>
  <c r="AI241" i="1"/>
  <c r="AI275" i="1"/>
  <c r="AI263" i="1"/>
  <c r="AI239" i="1"/>
  <c r="AI259" i="1"/>
  <c r="AI269" i="1"/>
  <c r="AI222" i="1"/>
  <c r="AI271" i="1"/>
  <c r="AI267" i="1"/>
  <c r="AI274" i="1"/>
  <c r="AI229" i="1"/>
  <c r="AI253" i="1"/>
  <c r="AI223" i="1"/>
  <c r="AI230" i="1"/>
  <c r="AI218" i="1"/>
  <c r="AI231" i="1"/>
  <c r="AI238" i="1"/>
  <c r="AI219" i="1"/>
  <c r="AI226" i="1"/>
  <c r="AI245" i="1"/>
  <c r="AI237" i="1"/>
  <c r="AI266" i="1"/>
  <c r="AI246" i="1"/>
  <c r="AI251" i="1"/>
  <c r="AI258" i="1"/>
  <c r="AI261" i="1"/>
  <c r="AI255" i="1"/>
  <c r="AI262" i="1"/>
  <c r="AI270" i="1"/>
  <c r="AI243" i="1"/>
  <c r="AI250" i="1"/>
  <c r="AI247" i="1"/>
  <c r="AI254" i="1"/>
  <c r="AI227" i="1"/>
  <c r="AI234" i="1"/>
  <c r="AI235" i="1"/>
  <c r="AI242" i="1"/>
  <c r="AI221" i="1"/>
  <c r="AI257" i="1"/>
  <c r="AI225" i="1"/>
  <c r="AI284" i="1"/>
  <c r="AI313" i="1"/>
  <c r="AI343" i="1"/>
  <c r="AI300" i="1"/>
  <c r="AI281" i="1"/>
  <c r="AI280" i="1"/>
  <c r="AI350" i="1"/>
  <c r="AI285" i="1"/>
  <c r="AI359" i="1"/>
  <c r="AI308" i="1"/>
  <c r="AI348" i="1"/>
  <c r="AI323" i="1"/>
  <c r="AI322" i="1"/>
  <c r="AI353" i="1"/>
  <c r="AI321" i="1"/>
  <c r="AI289" i="1"/>
  <c r="AI352" i="1"/>
  <c r="AI288" i="1"/>
  <c r="AI351" i="1"/>
  <c r="AI358" i="1"/>
  <c r="AI293" i="1"/>
  <c r="Y12" i="1" l="1"/>
  <c r="AI14" i="1"/>
  <c r="AI290" i="1"/>
  <c r="AI345" i="1"/>
  <c r="AI319" i="1"/>
  <c r="AI355" i="1"/>
  <c r="AI318" i="1"/>
  <c r="AI347" i="1"/>
  <c r="AI365" i="1"/>
  <c r="AI298" i="1"/>
  <c r="AI363" i="1"/>
  <c r="AI309" i="1"/>
  <c r="AI336" i="1"/>
  <c r="AI338" i="1"/>
  <c r="AI320" i="1"/>
  <c r="AI356" i="1"/>
  <c r="AI312" i="1"/>
  <c r="AI292" i="1"/>
  <c r="AI302" i="1"/>
  <c r="AI327" i="1"/>
  <c r="AI330" i="1"/>
  <c r="AI340" i="1"/>
  <c r="AI341" i="1"/>
  <c r="AI303" i="1"/>
  <c r="AI307" i="1"/>
  <c r="AI324" i="1"/>
  <c r="AI301" i="1"/>
  <c r="AI334" i="1"/>
  <c r="AI328" i="1"/>
  <c r="AI362" i="1"/>
  <c r="AI316" i="1"/>
  <c r="AI335" i="1"/>
  <c r="AI337" i="1"/>
  <c r="AI339" i="1"/>
  <c r="AI326" i="1"/>
  <c r="AI354" i="1"/>
  <c r="AI317" i="1"/>
  <c r="AI346" i="1"/>
  <c r="AI366" i="1"/>
  <c r="AI360" i="1"/>
  <c r="AI299" i="1"/>
  <c r="AI277" i="1"/>
  <c r="AI310" i="1"/>
  <c r="AI306" i="1"/>
  <c r="AI344" i="1"/>
  <c r="AA12" i="1" l="1"/>
  <c r="Y9" i="1" s="1"/>
  <c r="Y10" i="1" s="1"/>
  <c r="AF12" i="1"/>
  <c r="AI12" i="1"/>
</calcChain>
</file>

<file path=xl/sharedStrings.xml><?xml version="1.0" encoding="utf-8"?>
<sst xmlns="http://schemas.openxmlformats.org/spreadsheetml/2006/main" count="20045" uniqueCount="1236">
  <si>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</si>
  <si>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</si>
  <si>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</si>
  <si>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</si>
  <si>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</si>
  <si>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</si>
  <si>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</si>
  <si>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</si>
  <si>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</si>
  <si>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</si>
  <si>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</si>
  <si>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</si>
  <si>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</si>
  <si>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</si>
  <si>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</si>
  <si>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</si>
  <si>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</si>
  <si>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</si>
  <si>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</si>
  <si>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</si>
  <si>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</si>
  <si>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</si>
  <si>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</si>
  <si>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</si>
  <si>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</si>
  <si>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</si>
  <si>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</si>
  <si>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</si>
  <si>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</si>
  <si>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</si>
  <si>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</si>
  <si>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</si>
  <si>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</si>
  <si>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</si>
  <si>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</si>
  <si>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</si>
  <si>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</si>
  <si>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</si>
  <si>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</si>
  <si>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</si>
  <si>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</si>
  <si>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</si>
  <si>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</si>
  <si>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</si>
  <si>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</si>
  <si>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</si>
  <si>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</si>
  <si>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</si>
  <si>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</si>
  <si>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</si>
  <si>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</si>
  <si>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</si>
  <si>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</si>
  <si>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</si>
  <si>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</si>
  <si>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</si>
  <si>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</si>
  <si>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</si>
  <si>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</si>
  <si>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</si>
  <si>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</si>
  <si>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</si>
  <si>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</si>
  <si>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</si>
  <si>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</si>
  <si>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</si>
  <si>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</si>
  <si>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</si>
  <si>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</si>
  <si>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</si>
  <si>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</si>
  <si>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</si>
  <si>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</si>
  <si>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</si>
  <si>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</si>
  <si>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</si>
  <si>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</si>
  <si>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</si>
  <si>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</si>
  <si>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</si>
  <si>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</si>
  <si>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</si>
  <si>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</si>
  <si>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</si>
  <si>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</si>
  <si>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</si>
  <si>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</si>
  <si>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</si>
  <si>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</si>
  <si>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</si>
  <si>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</si>
  <si>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</si>
  <si>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</si>
  <si>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</si>
  <si>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</si>
  <si>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</si>
  <si>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</si>
  <si>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</si>
  <si>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</si>
  <si>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</si>
  <si>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</si>
  <si>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</si>
  <si>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</si>
  <si>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</si>
  <si>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</si>
  <si>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</si>
  <si>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</si>
  <si>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</si>
  <si>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</si>
  <si>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</si>
  <si>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</si>
  <si>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</si>
  <si>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</si>
  <si>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</si>
  <si>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</si>
  <si>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</si>
  <si>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</si>
  <si>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</si>
  <si>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</si>
  <si>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</si>
  <si>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</si>
  <si>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</si>
  <si>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</si>
  <si>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</si>
  <si>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</si>
  <si>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</si>
  <si>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</si>
  <si>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</si>
  <si>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</si>
  <si>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</si>
  <si>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</si>
  <si>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</si>
  <si>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</si>
  <si>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</si>
  <si>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</si>
  <si>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</si>
  <si>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</si>
  <si>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</si>
  <si>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</si>
  <si>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</si>
  <si>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</si>
  <si>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</si>
  <si>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</si>
  <si>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</si>
  <si>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</si>
  <si>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</si>
  <si>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</si>
  <si>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</si>
  <si>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</si>
  <si>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</si>
  <si>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</si>
  <si>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</si>
  <si>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</si>
  <si>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</si>
  <si>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</si>
  <si>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</si>
  <si>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</si>
  <si>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</si>
  <si>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</si>
  <si>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</si>
  <si>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</si>
  <si>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</si>
  <si>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</si>
  <si>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</si>
  <si>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</si>
  <si>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</si>
  <si>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</si>
  <si>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</si>
  <si>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</si>
  <si>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</si>
  <si>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</si>
  <si>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</si>
  <si>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</si>
  <si>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</si>
  <si>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</si>
  <si>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</si>
  <si>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</si>
  <si>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</si>
  <si>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</si>
  <si>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</si>
  <si>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</si>
  <si>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</si>
  <si>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</si>
  <si>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</si>
  <si>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</si>
  <si>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</si>
  <si>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</si>
  <si>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</si>
  <si>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</si>
  <si>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</si>
  <si>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</si>
  <si>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</si>
  <si>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</si>
  <si>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</si>
  <si>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</si>
  <si>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</si>
  <si>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</si>
  <si>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</si>
  <si>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</si>
  <si>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</si>
  <si>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</si>
  <si>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</si>
  <si>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</si>
  <si>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</si>
  <si>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</si>
  <si>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</si>
  <si>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</si>
  <si>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</si>
  <si>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</si>
  <si>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</si>
  <si>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</si>
  <si>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</si>
  <si>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</si>
  <si>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</si>
  <si>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</si>
  <si>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</si>
  <si>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</si>
  <si>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</si>
  <si>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</si>
  <si>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</si>
  <si>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</si>
  <si>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</si>
  <si>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</si>
  <si>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</si>
  <si>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</si>
  <si>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</si>
  <si>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</si>
  <si>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</si>
  <si>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</si>
  <si>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</si>
  <si>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</si>
  <si>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</si>
  <si>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</si>
  <si>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</si>
  <si>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</si>
  <si>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</si>
  <si>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</si>
  <si>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</si>
  <si>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</si>
  <si>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</si>
  <si>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</si>
  <si>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</si>
  <si>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</si>
  <si>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</si>
  <si>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</si>
  <si>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</si>
  <si>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</si>
  <si>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</si>
  <si>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</si>
  <si>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</si>
  <si>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</si>
  <si>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</si>
  <si>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</si>
  <si>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</si>
  <si>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</si>
  <si>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</si>
  <si>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</si>
  <si>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</si>
  <si>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</si>
  <si>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</si>
  <si>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</si>
  <si>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</si>
  <si>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</si>
  <si>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</si>
  <si>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</si>
  <si>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</si>
  <si>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</si>
  <si>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</si>
  <si>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</si>
  <si>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</si>
  <si>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</si>
  <si>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</si>
  <si>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</si>
  <si>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</si>
  <si>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</si>
  <si>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</si>
  <si>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</si>
  <si>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</si>
  <si>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</si>
  <si>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</si>
  <si>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</si>
  <si>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</si>
  <si>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</si>
  <si>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</si>
  <si>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</si>
  <si>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</si>
  <si>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</si>
  <si>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</si>
  <si>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</si>
  <si>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</si>
  <si>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</si>
  <si>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</si>
  <si>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</si>
  <si>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</si>
  <si>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</si>
  <si>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</si>
  <si>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</si>
  <si>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</si>
  <si>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</si>
  <si>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</si>
  <si>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</si>
  <si>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</si>
  <si>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</si>
  <si>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</si>
  <si>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</si>
  <si>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</si>
  <si>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</si>
  <si>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</si>
  <si>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</si>
  <si>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</si>
  <si>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</si>
  <si>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</si>
  <si>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</si>
  <si>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</si>
  <si>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</si>
  <si>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</si>
  <si>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</si>
  <si>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</si>
  <si>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</si>
  <si>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</si>
  <si>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</si>
  <si>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</si>
  <si>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</si>
  <si>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</si>
  <si>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</si>
  <si>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</si>
  <si>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</si>
  <si>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</si>
  <si>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</si>
  <si>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</si>
  <si>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</si>
  <si>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</si>
  <si>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</si>
  <si>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</si>
  <si>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</si>
  <si>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</si>
  <si>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</si>
  <si>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</si>
  <si>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</si>
  <si>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</si>
  <si>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</si>
  <si>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</si>
  <si>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</si>
  <si>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</si>
  <si>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</si>
  <si>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</si>
  <si>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</si>
  <si>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</si>
  <si>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</si>
  <si>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</si>
  <si>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</si>
  <si>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Vigilancia intensificada Subsistema Distrital para la protección y control de la calidad del agua para consumo</t>
  </si>
  <si>
    <t>Plazas de mercado Fontibón, Kennedy y Ferias</t>
  </si>
  <si>
    <t>IVC A ESTABLECIMIENTOS DE ESTÉTICA FACIAL Y/O CORPORAL Y ESTÉTICA ORNAMENTAL</t>
  </si>
  <si>
    <t>Establecimiento Terminado Alimentos Sanos y Seguros</t>
  </si>
  <si>
    <t>Establecimiento Terminado Seguridad Química</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</si>
  <si>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</si>
  <si>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</si>
  <si>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</si>
  <si>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</si>
  <si>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</si>
  <si>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</si>
  <si>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</si>
  <si>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</si>
  <si>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</si>
  <si>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</si>
  <si>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</si>
  <si>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</si>
  <si>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</si>
  <si>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</si>
  <si>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</si>
  <si>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</si>
  <si>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</si>
  <si>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</si>
  <si>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</si>
  <si>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</si>
  <si>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</si>
  <si>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</si>
  <si>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</si>
  <si>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</si>
  <si>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</si>
  <si>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</si>
  <si>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</si>
  <si>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</si>
  <si>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</si>
  <si>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</si>
  <si>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</si>
  <si>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</si>
  <si>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</si>
  <si>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</si>
  <si>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</si>
  <si>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</si>
  <si>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</si>
  <si>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</si>
  <si>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</si>
  <si>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</si>
  <si>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</si>
  <si>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</si>
  <si>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</si>
  <si>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</si>
  <si>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</si>
  <si>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</si>
  <si>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</si>
  <si>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</si>
  <si>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</si>
  <si>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</si>
  <si>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</si>
  <si>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</si>
  <si>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</si>
  <si>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</si>
  <si>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</si>
  <si>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</si>
  <si>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</si>
  <si>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</si>
  <si>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</si>
  <si>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</si>
  <si>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</si>
  <si>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</si>
  <si>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</si>
  <si>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</si>
  <si>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</si>
  <si>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</si>
  <si>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</si>
  <si>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</si>
  <si>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</si>
  <si>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</si>
  <si>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</si>
  <si>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</si>
  <si>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</si>
  <si>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</si>
  <si>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</si>
  <si>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</si>
  <si>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</si>
  <si>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</si>
  <si>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</si>
  <si>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INDUSTRIA DE LA MADERA DE 20 O MÁS TRABAJADORES</t>
  </si>
  <si>
    <t>IVC A LAVANDERÍAS DE 20 O MAS TRABAJADORES</t>
  </si>
  <si>
    <t>IVC a establecimientos penitenciarios y carcelarios de la ciudad de Bogotá pertenecientes al INPEC</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</si>
  <si>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</si>
  <si>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</si>
  <si>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</si>
  <si>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</si>
  <si>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</si>
  <si>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</si>
  <si>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</si>
  <si>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</si>
  <si>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</si>
  <si>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</si>
  <si>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</si>
  <si>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</si>
  <si>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</si>
  <si>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</si>
  <si>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</si>
  <si>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VER SIVIGILA</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</si>
  <si>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</si>
  <si>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</si>
  <si>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</si>
  <si>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</si>
  <si>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Servicios de transporte especial de pacientes</t>
  </si>
  <si>
    <t>Operativos de la línea de medicamentos seguros - Profesional</t>
  </si>
  <si>
    <t>Acciones cierre prevención zoonóticas</t>
  </si>
  <si>
    <t>Visitas de IVC a Distribuidores de Suplementos Dietarios y Productos Relacionados</t>
  </si>
  <si>
    <t>IVC A AGROPUNTOS - COMERCIALIZADORAS</t>
  </si>
  <si>
    <t>BARRIOS UNIDOS</t>
  </si>
  <si>
    <t>CHAPINERO</t>
  </si>
  <si>
    <t>ENGATIVA</t>
  </si>
  <si>
    <t>SUBA</t>
  </si>
  <si>
    <t>TEUSAQUILLO</t>
  </si>
  <si>
    <t>USAQUEN</t>
  </si>
  <si>
    <t>I. AGOSTO 2025</t>
  </si>
  <si>
    <t>J. SEPTIEMBRE 2025</t>
  </si>
  <si>
    <t>Plan de cuidado para la salud de los trabajadores informales en UTI de ruralidad cercana</t>
  </si>
  <si>
    <t xml:space="preserve">Seguimiento mensual a Pediatras para el Programa Ampliado de Inmunizaciones – PAI (implementación de la Resolución 2465 de 2016 y cumplimiento al Decreto 1397 de 1992). </t>
  </si>
  <si>
    <t>Unidades de analisis de eventos de interes en salud Pública Centro Oriente y Norte _ Transmisibles</t>
  </si>
  <si>
    <t xml:space="preserve"> Gestión de la información  del  componente SIVIGILA -  Sub Red Norte </t>
  </si>
  <si>
    <t>Investigaciones epidemiológicas de campo de alto impacto para eventos transmisibles Subred Norte, Centro Oriente y Sur</t>
  </si>
  <si>
    <t>Gestión de la información  del  componente No Transmisibles - Subred Norte</t>
  </si>
  <si>
    <t xml:space="preserve"> Gestión de la información  del  componente SISVAN - Sub Norte</t>
  </si>
  <si>
    <t>Gestión de la información  del  componente Estadísticas Vitales  - Subred Norte</t>
  </si>
  <si>
    <t>Plan de acción para el Monitoreo rapido de cobertura: Operativo en campo y Documento de análisis Norte y Centro Oriente</t>
  </si>
  <si>
    <t>Gestión para la atención integral de la primera infancia</t>
  </si>
  <si>
    <t>Barras futboleras</t>
  </si>
  <si>
    <t>Barras futboleras-gestores</t>
  </si>
  <si>
    <t>Abordaje comunitario etnico - RAIZAL</t>
  </si>
  <si>
    <t>MAS bienestar a la comunidad RAIZAL</t>
  </si>
  <si>
    <t>Implementación de los componentes delito asociado, morbimortalidad, consumo de SPA, respuesta social del OID</t>
  </si>
  <si>
    <t xml:space="preserve">Seguimiento de muertes consideradas como no violentas (manera de muerte no violenta) y que ocurren extra institucionalmente (por fuera de las instituciones prestadoras de servicios de salud “IPS”) para población pobre vulnerable - no asegurada </t>
  </si>
  <si>
    <t>Plan de cuidado para la salud de los trabajadores informales en UTI de ruralidad cercana con reporte mensual</t>
  </si>
  <si>
    <t>SESION COLECTIVA</t>
  </si>
  <si>
    <t>Seguimiento y monitoreo de los componentes del OID_SPA</t>
  </si>
  <si>
    <t>Operativos eventos masivos</t>
  </si>
  <si>
    <t>Vigilancia Intensificada Fortalecimiento de la Inspección, Vigilancia y Control Sanitario en Actividades de Estética Facial, Corporal y Ornamental</t>
  </si>
  <si>
    <t>Central de abastos Codabas</t>
  </si>
  <si>
    <t>Establecimiento terminado Medicamentos</t>
  </si>
  <si>
    <t>Establecimiento Terminado ETOZ</t>
  </si>
  <si>
    <t>Batallones sin servicios</t>
  </si>
  <si>
    <t>Vigilancia intensificada de eventos adversos asociados a dispositivos médicos - tecnovigilancia</t>
  </si>
  <si>
    <t>Inspección IVC  otorgar autorización sanitaria vehículos transportadores de carne y productos cárnicos comestibles</t>
  </si>
  <si>
    <t>Plazas de mercado 12 de Octubre, 7 de Agosto, Quirigua, 20 de Julio, perseverancia y las Nieves</t>
  </si>
  <si>
    <t>Operativos establecimientos que comercializan dispositivos médicos para la salud visual y ocular</t>
  </si>
  <si>
    <t>Fortalecimiento de capacidades para establecimientos, productos farmacéuticos y comunidad</t>
  </si>
  <si>
    <t>Vigilancia intensificada al sector funerario</t>
  </si>
  <si>
    <t>Plazas de mercado 12 de Octubre, 7 de Agosto, Quirigua, 20 de Julio, perservancia y las Nieves</t>
  </si>
  <si>
    <t>Monitoreo, seguimiento y análisis en Carga de la Enfermedad por contaminantes del aire y Salud Ambiental en la línea de Aire, Ruido y Radiación Electromagnética a nivel Distrital</t>
  </si>
  <si>
    <t>Plazas de mercado 12 de Octubre, 7 de Agosto, Quirigua, 20 de Julio, Perseverancia y las Nieves</t>
  </si>
  <si>
    <t>Establecimientos de educación superior con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</si>
  <si>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</si>
  <si>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</si>
  <si>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Monitoreo, seguimiento y análisis en Carga de la Enfermedad por contaminantes del aire y Salud Ambiental en la línea de Aire, Ruido y Radiación Electromagnética a nivel Distrital.</t>
  </si>
  <si>
    <t>Batallones con servicios</t>
  </si>
  <si>
    <t>Fortalecimiento en la estrategia de Autorregulación - Engativá</t>
  </si>
  <si>
    <t>Parque Salitre Mágico</t>
  </si>
  <si>
    <t>IVC a agropuntos</t>
  </si>
  <si>
    <t>Multiparque</t>
  </si>
  <si>
    <t>IVC para verificación de MECE en establecimientos que prestan servicios para animales</t>
  </si>
  <si>
    <t>Jornada Distrital de Vacunación contra la rabia para perros y gatos</t>
  </si>
  <si>
    <t>Acciones de Cierre ARREM</t>
  </si>
  <si>
    <t>NORTE</t>
  </si>
  <si>
    <t>4177-2024</t>
  </si>
  <si>
    <t>FORMATO DE GLOSAS
CONVENIO GSP-PSPIC 03 DE DICIEMBRE DE 2024 A 30 DE  SEPTIEMBRE 2025
SUBRED NORTE CONVENIO CO1.PCCNTR-4177-2024</t>
  </si>
  <si>
    <t>03 DICIEMBRE 2024 AL 30 SEPTIEMBRE 2025</t>
  </si>
  <si>
    <t>01 Agosto al 30 Septiembre 2025</t>
  </si>
  <si>
    <t>Mayten Ortiz</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</si>
  <si>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2 actividades de la siguiente manera:
1). Actividad 2 que presenta 15 subactividades se afecta 1 subactividad 
2). Actividad 5 que presenta 10 subactividades se afecta 1 subactividad, 
Las inconsistencias se describen a continuación:
1) Actividad 2 que presenta 15 subactividades se afecta 1 subactividad: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20 IEC que se describen a continuación:
Localidad Usaquén 
1.Evento 800 NICOLL XIMENA RODRIGUEZ LOPEZ, TI: 1020775237, se evidenció cargue tardío de soportes respecto la fecha de la notificación 17/08/2025, fecha del cargue 15/09/2025 IEC preliminar, 30/09/2025 cargue IEC cierre. 
2. Evento 720 HIJO DE WENDY NATALI LOPEZ BERNAL CN: 25081010281548, se evidenció cargue de soportes tardío 22/10/2025 respecto a la fecha de la notificación del evento 27/08/2025. 
3. Evento 800 DAMIAN FELIPE URREGO PARRA RC: 1033114901 se evidenció cargue tardío de soportes 29/08/2025 respecto la fecha de la notificación del evento 5/8/2025. 
4. Evento 800 JACOBO MONTEALEGRE BUITRAGO RC: 1014904359 se evidenció cargue tardío de soportes 06/10/2025 respecto la fecha de notificación del evento 26/08/2025. 
5. Evento 800 MARIA MARIBEL VELA FLOREZ CC: 51693425 se evidenció cargue tardío de los soportes 15/09/2025 respecto a la fecha de la notificación del evento 11/08/2025. 
6. IEC Control Evento 813 ALBERTO CEPEDA ZUBIETA se evidenció cargue tardío de soportes 15/09/2025 respecto a la fecha de la recepción del evento 2/08/2025. 
Localidad Engativá 
7. Evento 346 IRAG- LUIS ENRIQUE NARANJO PENAGOS CC: 1619063 se evidenció cargue tardío de soportes NT, HC 8/08/2025, IEC, CV, certificado de defunción: 11/08/2025, respecto a la fecha de notificación del evento 28/07/2025
8. Evento TBC CRISTHIAN CAMILO MONTOYA CC 1070971058 se evidenció cargue tardío de soportes 3/10/2025 respecto la fecha de recepción del evento 23/08/2025
9. evento 800 JEISSON ALEJANDRO URREGO CRUZ CC: 1026586340 se evidenció cargue tardío de soporte 1/09/2025 respecto a la fecha de notificación del evento 07/08/2025. 
10. Evento 800 EVANGELIN ALVARADO REINA RC: 1016974131 se evidenció cargue tardío de soportes 19/08/2025 respecto la fecha de la notificación del evento 29/7/2025. 
11. TB-813 Alberto Fernández Contreras CC: 19182635 fecha de notificación 06/08/2025 recibida por la subred el 7/08/2025 fecha de cargue al Drive 29/8/2025. IEC Fallida
12.Tosferina-800 José Emiliano Sánchez Rodríguez RC1014321424, fecha de notificación 18/09/2025 con recepción del día 18/09/2025, fecha de cargue al Drive 05/10/2025.Fallida
Localidad Suba
13. Evento MPOX MAGNOLIA MARIA GARCIA JIMENEZ CC: 23265145 se evidenció cargue tardío de soportes 7/08/2025 IEC, NT, HC, 30/09/2025 SC, respecto la fecha de la notificación 28/07/2025
14. Evento 800 BELLA CELESTE JIMENEZ FLORES RC: 1028920772 se evidenció cargue de soportes tardío de soportes 2/09/2025 respecto a la notificación del evento 2/08/2025
15. Evento 800 ABBY SAMANTA LEON MANCIPE RC: 1019166020 se evidenció cargue tardío de soportes 15/09/2025 respecto a la fecha de la notificación del evento 13/8/2025. 
16. IEC Control Evento 535 GUADALUPE ALONSO ZEA RC: 1147490310 se evidenció cargue de soportes tardío 23/10/2025 respecto la fecha de la notificación del evento 17/08/2025. 
17. TB-Tuberculosis María Gloria Ramírez Sandoval CC41585478 fecha de notificación 31/07/2025 con recepción del día 1/08/2025 fecha de cargue al Drive 3/10/2025 IEC Fallida.
Localidad Chapinero 
18. IEC Control Evento 813 JOSE PATETE REGEL VEN4887214 se evidenció cargue tardío de soportes 15/09/2025 respecto la recepción del evento 12/08/2025. 
Localidad Barrios Unidos
19. IEC Control Evento 813 JORGE ARMANDO TORRES GOMEZ CC 80810755 se evidenció cargue tardío de soportes 15/09/2025 respecto a la recepción del evento 16/08/2025. 
Localidad de Teusaquillo
20. IEC Control Evento 813 TB-Tuberculosis John Albert Mejía García CC19380090 fecha de notificación 11/08/2025 con recepción del día 12/08/2025 fecha de cargue al Drive 3/10/2025 IEC Fallida
2). Actividad 5 que presenta 10 subactividades se afecta 1 subactividad, la cual corresponde a “Gestión administrativa y de seguimiento de la vigilancia en la salud pública”. Lo anterior, debido a que se evidenció envió oportuno de informe IEC fallidas a referentes distritales”.</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</si>
  <si>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3 actividades de la siguiente manera: 
1). Actividad 2 que presenta 15 subactividades se afecta 1 subactividad.
2)Actividad 5 que presenta 10 subactividades se afecta 1 subactividad.
3)Actividad 3 que presenta 6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18  IEC que se describe a continuación:
Localidad Suba
1. Evento 800 JAIME LEONARDO OCHOA SANCHEZ CC: 79778954 se evidenció cargue tardío de soportes 16/10/2025 respecto a la fecha de la notificación del evento 23/09/2025.
2. Evento 800 JULIETA CABALLERO ALFARO RC: 1233935416 se evidenció cargue de soportes tardío 16/10/2025 respecto la fecha de la notificación del evento 24/09/2025.
3. Evento 800 LIAM DAVID CORREA GULLOSO RC: 1233935436, se evidenció que el evento no cuenta con la carpeta ni los soportes establecidos en el anexo técnico EPV cargados en el drive de SDS.
4. Evento 800 MARIANNA GUERRERO CARDENAS RC: 1019094894 se evidenció que el evento no cuenta con la carpeta ni los soportes establecidos en el anexo técnico EPV cargados en el drive de SDS.
5. IEC Control Evento 813 JOSE BENITO PAREDES VEN6982804 el evento no cuenta con la carpeta ni los soportes en el drive de IEC de acuerdo a lo establecido en la ficha técnica. 
Localidad Teusaquillo 
6. Evento 720 HIJO DE AURA ROSA LADINO CORREDOR 250866100288858, se evidenció cargue tardío de soportes 23/10/2025 respecto la fecha de la notificación del evento 3/09/2025. 
Localidad Usaquén 
7. Evento 800 MANUEL VICENTE RINCON GARZON CC 1025334747 se evidenció cargue tardío de los soportes 16/10/2025, respecto la fecha de la notificación del evento 6/09/2025. 
8. Evento 800 YERALDINE CUESTA JULIO CC 1001030556 se evidenció cargue de soportes tardío 16/10/2025 respecto la fecha de la notificación del evento 24/09/2025. 
9. Evento TB-Usuaria Jean Carlos Rodríguez Rodríguez PT VEN52153190 con fecha de notificación: del día 12/08/2025 Con cargue al DRIVE 10/09/2025 para IEC Fallida
10. Evento-800 Tosferina-María Isabel Serrano González CC63492812, fecha de notificación 27/09/2025 con recepción del día 27/09/2025, fecha de cargue al Drive 16/10/2025 IEC Fallida
Localidad Engativá 
11. Evento 610 Parálisis Flácida ANA MARIA SANDOVAL LOPEZ se evidenció que el evento no cuenta con la carpeta ni los soportes establecidos en el anexo técnico EPV cargados en el drive de SDS. 
12. Evento 800 SARAH CRUZ RC: 1014748611 se evidenció que el evento no cuenta con la carpeta ni los soportes establecidos en el anexo técnico EPV cargados en el drive de SDS. 
13. Evento IEC Control Evento 330 hepatitis A JOHAN DAVID FIERRO IBAÑEZ CC 1073255061, el evento no cuenta con la carpeta ni los soportes en el drive de IEC de acuerdo a lo establecido en la ficha técnica. 
14. Evento Tosferina-José Emiliano Sánchez Rodríguez RC1014321424, fecha de notificación 18/09/2025 con recepción del día 18/09/2025, fecha de cargue al Drive 05/10/2025 IEC Fallida
15. Evento TB-Álvaro Muñetones Velásquez CC 79330649, fecha de notificación 09/09/2025 con recepción del día 09/09/2025, fecha de cargue al Drive 15/10/2025 IEC Fallida
16. Evento Viruela Símica-, -Miguel Ángel Chogo Polo CC1067726796, fecha de notificación 18/09/2025 con recepción del día 18/09/2025, fecha de cargue al Drive 30/09/2025 IEC Fallida
Localidad Chapinero
17.Evento Rubeola-710-Alejandro Campos Prieto RC1014908476, fecha de notificación 14/09/2025 con recepción del día 24/09/2025, fecha de cargue al Drive 05/10/2025 IEC Fallida.
corresponde a subred sur con Localidad inicial en Engativá y con localidad final Ciudad Bolívar
18.Evento SRC-H/Sara del Pilar Murcia Melo CN25099910298950, fecha de notificación 09/09/2025 con recepción del día 09/09/2025, fecha de cargue al Drive 15/10/2025 IEC Fallida
2) Actividad 5 que presenta 10 subactividades se afecta 1 subactividad, la cual corresponde a “Gestión administrativa y de seguimiento de la vigilancia en la salud pública” Teniendo en cuenta que se evidenció el envío inoportuno de informe IEC fallidas a referentes distritales.
3). Actividad 3 que presenta 6 subactividades se afecta 1 subactividad la cual corresponde a “Organización de mesa Sivigila-Transmisibles de acuerdo a cronograma”. Toda vez que el subsistema transmisible no convoco a todos los Líderes del proceso VSP a quienes se les iba a explicar los cambios en la notificación interlocal acorde con correo electrónico remitido por la referente distrital Diana Guerrero el día 11/09/2025.
</t>
  </si>
  <si>
    <t>Alejandro Molina</t>
  </si>
  <si>
    <t>Alejandro Molina y Margarita Duarte</t>
  </si>
  <si>
    <t xml:space="preserve">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1.	Subactividad 6 con afectación total de la subactividad.
2.	Subactividad 15 con afectación total de la subactividad. 
Los hallazgos se describen a continuación: 
- Subactividad 6: “Consolidar los casos con baja calidad del dato provenientes del sistema de alertas de SED”; ya que se observan inconsistencias entre las bases consolidadas toda vez que los registros del SISVECOS no coinciden entre los dos envíos (ejemplo: Nuna Mati Ávila con fecha de notificación del 08/08/2025 en el primer envío y del 11/08/2025 en el segundo) y los registros del SIVIM son los mismos sin inclusión de datos de la segunda quincena (ejemplo: último registro de María José Delgado con fecha de notificación del 12/08/2025 en ambos envíos); además, se identifica que las bases están consolidadas por mes y no por envío quincenal.
- Subactividad 15: “Cruce de fuentes de información (subsistemas VSP salud mental) con el objetivo de identificar la calidad del dato y la correcta notificación”; toda vez que en el cruce SIVIM-SISVECOS se presentan 12 casos en la tabla pero se registran 37 en el análisis, en el cruce VESPA-SIVIM no se presenta análisis, en el cruce SIVELCE-SIVIGILA ninguno de los 3 análisis corresponde a los datos presentados (1 caso 452, 22 casos 453 y 0 casos 365) ya que se observa que corresponden a los análisis realizados para el informe del mes de junio, y en el cruce SIVELCE-EEVV el párrafo descriptivo no hace análisis de los datos presentados. </t>
  </si>
  <si>
    <t>Se genera GLOSA POR AUSENCIA DE SOPORTES de forma proporcional al número de subactividades del producto 142 - Gestión de la información del Componente de Salud Mental, debido a que los productos reportados como desarrollados en el plan de acción cualitativo no fueron soportados en el momento de la visita de seguimiento.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1.	Subactividad 12 con afectación total de la subactividad.
2.	Subactividad 28 con afectación total de la subactividad. 
Los hallazgos se describen a continuación: 
- Subactividad 12: “Casos descartados por no cumplir criterios de caso se hará en el momento de la digitación en el aplicativo si cuentan con los datos suficientes para su ingreso (dirección) y con visto bueno del referente del subsistema” dado que no se presenta acta de casos descartados por el subsistema SISVECOS.
- Subactividad 28: “Unidades de análisis de eventos prioritarios en salud mental bajo vigilancia en salud pública” dado que no se presentan soportes de las 2 unidades de análisis desarrolladas en el mes según registro en el plan de acción de la subred.</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</si>
  <si>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1.	Subactividad 6 con afectación total de la subactividad.
2.	Subactividad 23 con afectación total de la subactividad.
Los hallazgos se describen a continuación: 
- Subactividad 6: “Consolidar los casos con baja calidad del dato provenientes del sistema de alertas de SED”; ya que se observan inconsistencias entre las bases consolidadas del SISVECOS toda vez que los registros no coinciden entre los dos envíos del mes dado que el consolidado de la segunda quincena presenta 21 registros de más al primer envío (incluyendo 21 filas con datos de eventos notificados de agosto pero no enviados a SDS en tal mes).
- Subactividad 23: “Desarrollar procesos de preauditoria de los subsistemas de salud mental mensualmente” porque al “Desarrollar mensualmente acciones de seguimiento, concurrencia y verificación de soportes y demás procesos de preauditoria para garantizar calidad de productos generando planes de mejora según necesidad” la subred no garantiza el completo alistamiento de soportes previo al ejercicio de seguimiento retrospectivo para la actividad de investigaciones epidemiológicas de eventos prioritarios en Salud Mental toda vez que el conteo de los consentimientos informados por subsistema y localidad no concuerda con el número de carpetas de las IEC en sus archivos digitales ni con la facturación registrada en el informe de gestión.</t>
  </si>
  <si>
    <t>Se genera GLOSA POR AUSENCIA DE SOPORTES de forma proporcional al número de subactividades del producto 142 - Gestión de la información del Componente de Salud Mental, debido a que los productos reportados como desarrollados en el plan de acción cualitativo no fueron soportados en el momento de la visita de seguimiento.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12: “Casos descartados por no cumplir criterios de caso se hará en el momento de la digitación en el aplicativo si cuentan con los datos suficientes para su ingreso (dirección) y con visto bueno del referente del subsistema” dado que no se presenta acta de casos descartados por el subsistema SISVECOS.</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</si>
  <si>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
- Seis (6) IEC SISVECOS: ID1754063 Localidad Engativá_ integral con SIVIM bajo ID 1761209, IEC refiere que la paciente fue canalizada a casa de la igualdad con el fin de recibir asesoría legal y terapéutico, sin embargo, la carpeta presentada no cuenta con el soporte SIRC. Siendo una IEC con soportes incompletos. ID1764413 Localidad Engativá_ integral con SIVIM bajo ID 1780773 el menor, IEC del menor que refiere canalización a salud mental por la EAPB, confirmándose la información en variable canalización: se señala Psicología, Salud Pública y EBEH- barreras de acceso, al verificar soporte de SIRC no se encuentra diligenciada modalidad EAPB y en las observaciones tampoco lo registran, siendo un formato carente de calidad y con información no concordante con lo referido en la IEC. ID1761707 localidad Engativá, IEC que refiere que se canaliza a psicología, psiquiatría salud pública: entorno Educativo, al verificar el formato SIRC: no se encuentra diligenciado el entorno educativo a pesar de que en las observaciones refiere que se envía a Entorno educativo, siendo un formato carente de calidad y con información no concordante con lo referido en la IEC. ID1763721 localidad Usaquén, Integral con SIVIM bajo ID1763903_ (IEC que en formato refiere ningún abordaje con otro subsistema, sin embargo, se verifica en aplicativo SIVIGILA D.C y se encuentra que tiene asignado un ID para SIVIM 1763903 el cual al verificar no se realizó un abordaje integral, por lo tanto, no se cuenta con la IEC, aun cuando la paciente y en relato IEC SISVECOS: refiere violencia física y emocional por parte de su pareja. Siendo una IEC incompleta y carente de calidad. ID1768641 localidad Usaquén, IEC que refiere en ficha cargada en la carpeta como fecha de inicio: 04/07/2025, en el consentimiento informado: 10/08/2025, y en el aplicativo SIVIGILA D.C fecha de inicio de la intervención 12/08/2025, por lo tanto, no es concordante la información. ID1755940 localidad Chapinero, IEC que refiere en ficha cargada en la carpeta como fecha de inicio: 30/07/2025, en el consentimiento informado: 01/08/2025, se verifica en aplicativo SIVIGILA D.C fecha de inicio de la intervención 30/07/2025, por lo tanto, no es concordante la información. 
- Dos (2) IEC SIVELCE: ID1782418 No coherencia en la IEC por uso incorrecto de formato de remisión a EAPB, servicio “Medicina General”, toda vez que no se usa la ficha de canalización SIRC creada para tal fin. ID1759365 No coherencia en la IEC por uso incorrecto de formato de remisión a EAPB, servicio “Taller de padres primerizos”, toda vez que no se usa la ficha de canalización SIRC creada para tal fin.
- Cinco (5) IEC SIVIM: ID1777553 Inconsistencia en la IEC por diligenciamiento incompleto del formato SIRC toda vez que las observaciones se registra “se canaliza a EAPB para la EPS Ocosalud para seguimiento con medicina general y ser enrutado, pediatría, psicología, optometría, audiometría, odontología” aunque la canalización no tiene activada ninguna ruta en la opción “Modalidades”; además, en la canalización se lee “la usuaria aún no tiene seguimiento por el ICBF” mas en los soportes de la visita sí se observa oficios de tal seguimiento junto con el número de SIM de Bienestar Familiar. ID1774620 Inconsistencia en la intervención, de niña de 9 años con presunto abuso sexual por parte de su padre y padrastro (además de negligencia materna), toda vez que se realiza remisión a ICBF en fotocopia entregada a familiar mas no se realiza canalización en formato SIRC o notificación a través de correo/aplicativo. ID1768649 Inconsistencia en la intervención, a niño de 9 años con presunto abuso sexual por parte de compañero de colegio, toda vez que se realiza remisión a ICBF en fotocopia entregada a familiar mas no se realiza canalización en formato SIRC o notificación a través de correo/aplicativo. ID1757701 Inconsistencias en la fechas de realización de visita domiciliaria, entre el formato de la IEC (30/07/2025) y el consentimiento informado/aplicativo/base (29/07/2025), y la de cierre de la intervención, entre el formato de la IEC (19/08/2025) y el aplicativo/base (17/08/2025). ID1765392 Inconsistencia en la IEC toda vez que en la sección “Situación de violencia” se registra “Vivienda” como “Lugar de ocurrencia” aunque en las observaciones se describe que el evento, de presunto abuso sexual en niña de 4 años por parte de “Desconocido”, se presentó en “Jardín Infantil Comunitario del ICBF”.</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</si>
  <si>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diez (10) IEC que se describen a continuación:
- Una (1) IEC VESPA: 1031542322 Localidad de Suba_ fecha de la IEC: 23/08/2025, IEC que refiere: “menor que no se le aplica AUDIT ; no se encontró evidencia del consumo de bebidas alcohólicas en los instrumentos aplicados ni en el discurso del menor. Basados en la información cualitativa obtenida y en los resultados arrojados por instrumentos psicométricos se notifica Consumo recreativo de Vapeador”, pero en soporte SIRC en observaciones refieren: “menor con presunto consumo experimental de bebidas alcohólicas”, no siendo concordante la información.
- Seis (6) IEC SIVELCE: ID1801700 Inconsistencia en la fecha de cierre del seguimiento entre el formato de la IEC (20/09/2025) y el aplicativo/base (15/09/2025); también se evidencia registro incorrecto en el “Mecanismo” que produce la lesión notificada toda vez que en evento de caída de su propia altura (caída en escalón a la salida del hogar) se registran datos correspondientes a quemadura de “Segundo grado” por “Llama” en “Nariz” y “tórax posterior” con extensión “del 6% al 14%”. Además, se observa diligenciamiento incompleto del formato de la IEC ya que no se observa registro alguno en la variable “Resultado de la intervención”. ID1787726 No correspondencia entre el evento notificado (TI1011268812 bebé de 9 meses con caída de la cama) y el formato de IEC presentado (CC79363224  Hombre de 59 años con quemadura en glúteos por sentarse en soda caustica). ID1818516 No coherencia en la IEC por uso incorrecto de formato de remisión a EAPB, servicio “Medicina General”, toda vez que no se usa la ficha de canalización SIRC creada para tal fin. ID1789667 No correspondencia entre el evento notificado (TI1011268812 bebé de 3 meses con caída de altura) y el formato de IEC presentado (CC79363224  Hombre de 59 años con quemadura en glúteos por sentarse en soda caustica). ID1803546 No coherencia en la IEC por uso incorrecto de formato de remisión a EAPB, servicio “Medicina General”, toda vez que no se usa la ficha de canalización SIRC creada para tal fin. ID1797579 No coherencia en la IEC por uso incorrecto de formato de remisión a EAPB, servicio “Medicina General”, toda vez que no se usa la ficha de canalización SIRC creada para tal fin.
- Tres (3) IEC SIVIM: ID1794981 Inconsistencia en la intervención, de mujer adolescente de 14 años por eventos de violencia física por parte de sus progenitores, ya que en las observaciones de la visita se describe “Se remite caso a Comisaria de Familia” mas no se soporta canalización ni se registra número de radicado en el formato de IEC. ID1795711 Inconsistencia en la intervención, de mujer de 59 años presunta víctima de violencias física y sexual por parte de su pareja de 96 años, toda vez que en las observaciones se registra “Desde la subred Norte se canaliza caso a la Casa de la Igualdad” mas en el formato SIRC se diligencia canalización al servicio “Orientación de mujeres” de la Secretaría Distrital de la Mujer (opción 3 de la oferta distrital intersectorial) y no a la Casa de Igualdad de Oportunidades (opción 2). ID1787883 (SISVECOS ID1787904) Inconsistencia en la intervención toda vez que se no registra “Indígena” en la sección “Pertenencia étnica” del formato de la IEC aunque en las observaciones de la visita se describe “usuaria procedente de la Guajira de la comunidad Dusakawi”; también, en las observaciones de la ficha SIRC se indica “usuaria indígena proveniente de Guajira” mas en la canalización se diligencia “Ninguna” en la variable “Etnia” a pesar que debió seleccionarse la opción 1 “Indígena”.</t>
  </si>
  <si>
    <t>Mabel Lizcano Ortega</t>
  </si>
  <si>
    <t>Mabel Lizcano Ortega / Mayten Ortiz Bermudez</t>
  </si>
  <si>
    <t>Se genera glosa por incumplimiento de anexo 6 lineamientos técnicos de la Gestión de la Salud Pública - GSP y del Plan de Salud Pública de Intervenciones Colectivas - PSPIC y módulo de estándares - SIVIGILA D.C. del 100% del valor ejecutado de una (1) UPGD con asistencia técnica, toda vez que se evidenciaron los siguientes hallazgos:
1. Realización de asistencia técnica a la UPGD Gonzalo Franco Ramírez (localidad de Usaquén) el 12/08/2025 para el subsistema SIVIGILA y Transmisibles, en la que: 
- Lista de chequeo de SIVIGILA en ítem “4.2.4.” registra “…presentó cierre temporal en semana 17 con reapertura en semana 20, cierre temporal en semana 23 a la semana 24 y cierre temporal semana 25 y 26…”, sin embargo, en ítem “4.3.1.” registra “…Presenta cierre temporal de semana 17 a la 20, y semana 25 a la 26…”. 
- La UPGD presentó cierre temporal por ocho (8) semanas epidemiológicas, por lo que la asistencia técnica debió garantizarse en el “…mes de reapertura o máximo en el siguiente mes…”, acorde con lo establecido en la ficha técnica: subsistema SIVIGILA.
- En ítem “4.3.10.” registra “…se revisa el envío de la notificación semanal durante la semana 10 a semana 31 del 2025 evidenciando que la UPGD notifica de forma adecuada los eventos colectivos 995 en Sivigila web 4,0…”, sin embargo, en ítem “4.3.1.” y “4.3.3.” registra “…durante el periodo evaluado de semana 10 a semana 32 del 2025…Se realiza descarga de archivos XLS…de semana 10 a semana 32 del 2025…”.
- Lista de chequeo del subsistema Transmisibles en ítem “Hora inicio” y “Hora finalización” registra “…8:30…8:30…”, sin embargo, lista de chequeo del subsistema Sivigila en ítem “Hora inicio” y “Hora terminación” registra “…8:00…9:30…”.
- Como parte del proceso de verificación de novedades integrales, si bien la Subred en el correo electrónico del 05/07/2025 (que da cuenta de las novedades de junio de 2025 a SDS), incluye el correo electrónico remitido por la UPGD el 06/06/2025 en el que se refiere “…solicito cierre temporal…semanas 25 y 26 periodo comprendido del lunes 16 junio al sábado 28 de junio, motivo del cierre periodo de vacaciones del Dr.…”, omite el envío del acta en modalidad presencial del 03/06/2025 de visita de verificación del cierre temporal al prestador en la que se refiere “…se realiza visita con el fin de verificar cierre temporal informado telefónicamente el 30/05/2025 el cual no se notifica formalmente por correo electrónico de la localidad para el mes de junio…desea dejar constancia del cierre temporal para la unidad a partir del día 01/06/2025 (semana 23) hasta el día 14/06/2025 (semana 24) debido a inicio de periodo de vacaciones…”, y, la cual, justificaría por qué la asistencia técnica integral no se realizó en junio de 2025 acorde con periodicidad establecida y correo electrónico remitido por SDS (aj2rodriguez@saludcapital.gov.co) el 15/07/2025 en el que se refiere “…envío relación de prestadores sin reporte de Asistencia acorde a periodicidad UPGD Trimestral…GONZALO FRANCO RAMIREZ…Sin soporte de AT, reapertura sem_20 vuelve a cerrar en sem 25…”.
Lo anterior obvia lo establecido en el documento operativo del proceso transversal de vigilancia en salud pública (página 14, 16, 17, 18 y 36) y en la ficha técnica: subsistema Sivigila (página 3, 5, 16, 61, 66, 82 y 84).</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</si>
  <si>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Karen Ibeth Zúñiga Sánchez, el no pago de treinta (30) horas regulares ejecutadas.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</si>
  <si>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Karen Ibeth Zúñiga Sánchez, el no pago de treinta y tres (33) horas regulares ejecutadas.</t>
  </si>
  <si>
    <t>Se genera glosa por ausencia de soportes del 100% del valor de una (1) UI activa con asistencia técnica, toda vez, que por informe de gestión se reportaron como ejecutadas tres (3) asistencias técnicas por el componente Salud Mental (producto 107-2), sin embargo, durante el seguimiento retrospectivo se soportaron dos (2) asistencias.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</si>
  <si>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 Para el profesional especializado 4 - Karen Ibeth Zúñiga Sánchez, el no pago de setenta (70) horas regulares ejecutadas.
- El no pago de diez (10) horas ejecutadas por el perfil de profesional especializado 4, las cuales, permitirían justificar la diferencia de 0,00339231887239144 entre la meta reportada como ejecutada en el informe de gestión y la meta soportada a través del aplicativo de talento humano y el pago de honorarios.</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</si>
  <si>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de la siguiente forma:
- Actividad 9 con once (11) subactividades y afectación en una (1) subactividad.
Debido a que se evidenció el siguiente hallazgo:
Actividad 9 - Gestión administrativa y de seguimiento del componente de la vigilancia en salud pública.
Subactividad 1 - Programar, supervisar y realizar seguimiento a la ejecución con calidad de los productos establecidos en el lineamiento.
1. Envío de correo electrónico desde SDS (daguerrero@saludcapital.gov.co) del 22/09/2025 en el que se refiere “…Tablero de indicadores…Establecer la pertinencia de reclasificación a UPGD de las siguientes UI acorde con los servicios y tipo de eventos captados para el próximo convenio por favor informarlas antes de terminar el mes a los correos YRRativa@saludcapital.gov.co y RDRodriguez@saludcapital.gov.co...”, al cual, la Subred dio respuesta el 16/10/2025 refiriendo “…Se realiza revisión para la reclasificación de UI a UPGD y se decide lo siguiente (catorce (14) UI se reclasifican como UPGD por notificación de eventos colectivos mayor al 91%, tres (3) UI no se reclasifican por ser nuevos prestadores caracterizados, tres (3) UI no se reclasifican por solo notificar eventos 875, dos (2) UI no se reclasifican por notificar a través del módulo laboratorios y una (1) UPGD no se reclasifica como UI por el comportamiento desde el componente Salud Mental)...Dichas reclasificaciones se realizarán para semana 42, en correo de novedades se enviarán los respectivos soportes…”.
Cabe a aclarar si bien, la Subred dispone de correo electrónico remitido desde SDS (redsivigila@saludcapital.gov.co) el 17 y 23/10/2025, refiriendo “…Se recibe a satisfacción la reclasificación, según solicitud de extensión de tiempo para revisión de la reclasificación del mes de septiembre debido al alto volumen de unidades para revisar…Reenvió respuesta dada de extensión de tiempo para la reclasificación de unidades para el mes de septiembre…”; dicho correo electrónico da respuesta al correo electrónico remitido por la Subred el 16/10/2025, ante una nueva solicitud realizada desde SDS el 15/10/2025 (daguerrero@saludcapital.gov.co) en el que se refiere “…TABLERO DE INDICADORES…Se solicita verificar con BAI el alto porcentaje de negatividad y con base en ello determinar la pertinencia de reclasificación a UI de las siguientes UPGD, contemplando a la totalidad de subsistemas que intervienen. En dicho caso se debe enviar la novedad con copia a YRRativa@saludcapital.gov.co y al equipo de asistencias redsivigila@saludcapital.gov.co...”.
En este sentido, la Subred no dio respuesta al correo remitido desde SDS (daguerrero@saludcapital.gov.co) el 22/09/2025. Adicionalmente, si bien en correo electrónico remitido a SDS el 16/10/2025 la Subred dio respuesta a la mayoría de prestadores solicitados en correo electrónico del 22/09/2025, no incluyó la información alusiva a las UI Corporación Red Somos, Medilaboral IPS CL 26 y Clínica Oncolife Sede Norte.
Lo anterior obvia lo establecido en la ficha técnica: subsistema SIVIGILA (página 1, 45 y 88).</t>
  </si>
  <si>
    <t xml:space="preserve">Andrea Palacios Sandoval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</si>
  <si>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ocho (8 IEC) de 148 IEC totales del mes, se identificó lo siguiente:
Localidad Usaquén 
1. Evento 710 Rubeola LUIS ALBERTO LARA LOPEZ CC 80085331, se evidenció que en la IEC los datos de escolaridad no corresponden al caso, la IEC no cuenta con descripción, línea de tiempo, cierre de la IEC, seguimiento a contactos, BAC, MRCV.
Localidad Engativá 
2. Evento 720 HIJA DE DIANA MARIBEL CASTELLANOS ACOSTA CN: 25078610247930 se evidenció que la IEC cargada en el drive de SDS, no cuenta con el registro de la BAC ni MRCV. 
3. Evento 535 AGUSTIN OTALVARO PAREJA CC: 9600321 se evidenció que la IEC no cuenta con formato de seguimiento a contactos. 
Localidad Suba 
4. Evento 730 JUAN JOSE CORTES MARTINEZ RC: 1244058224, se evidenció que el soporte de IEC que se encuentra cargado en el drive de SDS no cuenta con descripción del evento, familiograma, BAC, MRCV, cierre, seguimiento a contactos, censo de lugares visitados. 
5. Evento 710 MARIANA ISABELLA SUAREZ COLORADO RC: 1031850118 se evidenció que las recomendaciones relacionadas en la IEC no corresponden al evento investigado, la IEC no cuenta con soporte de seguimiento a contactos, censo de lugares visitados, cierre de la IEC. 
6. Evento 800 ELIZABETH BRITO URIBE CC 40436714  el caso es contacto estrecho de Inés Brito, sin embargo, en la IEC del caso relacionado como Elizabeth Brito no relaciona información de antecedentes, ficha de notificación, contactos, no se logra evidenciar que vivan en la misma casa, el seguimiento a Elizabeth no cumple con el tiempo de acuerdo al resultado, se evidenció  con dos carpetas cargadas en el Drive de SDS que contienen la misma información marcada con cada uno de los nombres referenciados sin embargo las carpetas contienen los mismos soportes.
7. Evento 800 NOHA MATEO RODRIGUEZ GIRALDO RC: 1019165957 se evidenció que la IEC no cuenta con soporte del seguimiento a contactos, no cuenta con consentimiento informado de contacto (hermana), Cargue de soportes tardío 19/08/2025 respecto a la fecha de la notificación del evento 30/7/2025.
Localidad Chapinero 
8. Evento 880 MPOX JULIAN ALBERTO ALVARADO CC: 1085174081 se evidenció que el seguimiento se realizó los días 7 y 14, no cumple con el tiempo de seguimiento establecido en la ficha técnica dado que es un caso positivo.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</si>
  <si>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siete (7 IEC) de 128 IEC totales del mes, se identificó lo siguiente:
Localidad Suba 
1. Evento 880 MPOX CESAR ALBEIRO RINCON VARGAS CC 1019085639 se evidenció que el seguimiento se realizó los días 1 y 7, no cumple con el tiempo de seguimiento establecido en la ficha técnica dado que es un caso positivo, se realizó cargue tardío de los soportes correspondientes a línea de tiempo y seguimiento a contactos 30/09/2025 respecto la fecha de la notificación del evento 16/09/2025. 
2. Evento 800 YEFERSON ALEJANDRO RINCON RIVERA CC 1032453581 se evidenció que la IEC cargada en el drive de SDS no cuenta con soporte de seguimiento a contactos. 
Localidad Usaquén 
3. Evento 730 EIMY JULIETA GALLO CASTILLO RC: 1033126681, no se evidencia en la ficha de notificación precrítica de las variables correspondientes a laboratorio, la IEC no cuenta con registro de la toma de muestra ni del resultado tampoco se relaciona en el campo de cierre del evento, el cargue de los soportes de cierre es tardío 24/10/2025 respecto la fecha de la notificación del evento 8/09/2025.
4. Evento 880 JOSE LUIS ALVAREZ ANICHIARICO CC: 1003307824 se evidenció que el seguimiento se realizó los días 7 y 14, no cumple con el tiempo de seguimiento establecido en la ficha técnica dado que es un caso positivo. 
5. Evento 800 CELESTE ECHEVERRIA ROLDAN TI: 1243764490 se evidenció en la IEC cargada en el drive de SDS que, el nombre y la edad del usuario registrado en la IEC no corresponde al caso investigado, en el seguimiento a contactos se evidenció que los datos registrados en el encabezado no corresponden al caso investigado, el cargue de los soportes es tardío 16/10/2025, respecto a la fecha de la notificación del evento 11/09/2025. 
Localidad Engativá 
6. Evento 710 Rubeola JUAN DAVID BECERRA PEDRAZA RC: 1145938691 se evidenció que en el formato de seguimiento a contactos se registraron los contactos sin embargo no cuenta con información en los campos de seguimiento, no se realizó el censo de lugares visitados, en la IEC no se registró el resultado de laboratorio, ni se realizó cierre de laboratorio del evento.  
7. Evento 730 ERICK SANTIAGO RODRIGUEZ SOLER RC: 1016971317 se evidenció que la IEC cargada en el drive de SDS, no cuenta con soporte de seguimiento a contactos, censo de lugares visitados, cierre del evento. </t>
  </si>
  <si>
    <t>Se genera GLOSA POR AUSENCIA DE SOPORTES de forma proporcional, a la actividad que presenta la ausencia de soportes,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Dado que se identificó ausencia de soporte en una (1 IEC) de 128 IEC totales del mes. 
Evento 800 Amalia Figueroa Madriñan RC: 1141531058 dado que durante el seguimiento retrospectivo no se soportó la carpeta ni los documentos establecidos en el anexo técnico EPV cargados en el drive de SDS, asi como los soportes que evidencien la realización de la IEC.</t>
  </si>
  <si>
    <t>Adaluz Gómez Hernández</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</si>
  <si>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5 subactividades con afectación en 1, en la cual se soportan 10 asistencias técnicas y 1 de ellas presentó inconsistencias las cuales se describen a continuación:
Se evidencia hallazgo en 1 asistencia técnica de la Localidad Usaquén:
En los soportes de la asistencia técnica de Enfermedades Huérfanas de la localidad Usaquén realizada a Fundación Neumológica Colombiana, no es concordante la fecha de realización registrada en cronograma y tablero de control – el 28 de agosto de 2025 y los demás soportes (acta, lista de chequeo, convocatoria) - el 29 de agosto de 2025.</t>
  </si>
  <si>
    <t>Se genera glosa por incumplimiento de anexo 6 lineamientos técnicos de la Gestión de la Salud Publica - GSP y del Plan de Salud Pública de Intervenciones Colectivas - PSPIC y módulo de estándares - SIVIGILA D.C del 100% del valor ejecutado de 2 IEC para el componente No Transmisibles, debido a los siguientes hallazgos:
Se evidencia hallazgo en la IEC de la localidad de Engativá al caso TI  1031835433 para el subsistema Sisveso: no es concordante el número de identificación registrado en el formato de IEC con el registrado en la base de IEC.
Se evidencia hallazgo en la IEC de la localidad de Suba al caso CC 1001299414 para el subsistema Sivistra: no coincide sustancia química a la cual está expuesto el trabajador en los ítem 7.22, 7.23 y 7.24 con relación a lo registrado en la base de químicos.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</si>
  <si>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(1) perfil Profesional universitario 2: LAURA CATALINA AMADOR NOSSA correspondiente a 175 horas regulares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</si>
  <si>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perfil profesional universitario 1: BORGINNY DUSSAN MORENO correspondiente a 178 horas regulares.</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</si>
  <si>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</si>
  <si>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(46)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una (1) Investigaciones Epidemiológicas de Campo de un total de cuarenta y seis (46) ejecutadas en el periodo: 
1.	IEC del caso identificado con documento CC1144175316, abordado por el evento de Sífilis gestacional en la localidad de Suba, con fecha de visita en campo del 08/09/2025 y con cargue no oportuno en el drive, al evidenciar fecha del 11/09/2025, lo que representa inoportunidad de un día. En cuanto a las fechas de la visita en campo se identificaron inconsistencia entre la fecha registrada dentro del informe de investigación en campo, donde se registró que se realizó el día 09/09/2025 y acorde con lo acordado con el usuario, sin embargo, la planilla con el registro de la firma registra como fecha de visita el 08/09/2025. 
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</si>
  <si>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101 - Unidades de análisis de eventos de interés en salud pública Norte y Sur Occidente _ SSR SMI, el cual está compuesto por una (1) actividad. Los hallazgos se evidenciaron de la siguiente manera:
1.	Actividad 1 con 2 subactividades con afectación en 1 subactividad en la cual se reportan 5 productos y se afecta 1. 
Los productos reportados corresponden a (2) unidades de análisis y (3) fortalecimientos técnicos a UPGD
Las inconsistencias se describen a continuación: 
Actividad 1 – Análisis epidemiológico a través de unidades de análisis, de eventos de interés en salud pública Subactividad 1 - Planeación, convocatoria y desarrollo de las unidades de análisis: 
Se evidenciaron hallazgos de calidad en la versión del acta final de la unidad de análisis del caso identificado con C.C.1018490055 que se realizó el 11/08/2025 en modalidad no presencial por el evento de Mortalidad Neonatal y Perinatal Tardía y el cual fue convocado desde nivel central, debido a que los datos que informan sobre la fecha de defunción, fecha de notificación, el nombre de la UPGD notificadora del evento, el número de certificado de defunción y las causas básicas de muerte, no corresponden al caso analizado. Dicha acta cuenta se envió a nivel central el 19/08/2025 al correo de la Referente Distrital del evento AMGuaca@saludcapital.gov.co.
Lo anterior omite lo descrito en la (Página 26 ficha técnica SALUD SEXUAL Y REPRODUCTIVA Y SALUD MATERNO INFANTIL VIGENCIA DICIEMBRE 2024 – JULIO 2025), donde especifica dentro de los entregables sujetos de verificación esta “…Acta resultante con criterios de calidad…”
</t>
  </si>
  <si>
    <t xml:space="preserve">Se genera glosa POR PLANES DE MEJORAMIENTO del 10% proporcional a la actividad donde se identificó el hallazgo dentro del plan de acción (cualitativo), del Producto 135 - Gestión de la información del componente SISVAN - Sub-Norte, el cual está compuesto por siete (7) actividades. Los hallazgos se evidenciaron de la siguiente manera:
1.	Actividad 1 con 5 subactividades con afectación en 1 subactividad 
Las inconsistencias se describen a continuación:
Actividad 1. Subactividad 3. Monitoreo al cumplimiento de las acciones de mejora establecidas a las UPGD que conforman la red de operadores de la VSP.
Se evidenció incumplimiento en la implementación de las acciones propuestas en el plan de mejoramiento solicitado para el producto, así como en los soportes presentados por la Subred para sustentar la actividad planteada en el ciclo PVHA en el ACTUAR: "Realizar acompañamientos por parte del líder del subsistema a los seguimientos a los planes de mejora de manera aleatoria para identificar si es necesario realizar ajustes o reforzar los fortalecimientos a las profesionales especializadas que realizan dicha actividad y establecer reuniones periódicas para revisar el proceso de monitoreo a los planes de mejora y hacer ajustes necesarios”. 
Una vez se realizó el seguimiento a la actividad, se identificó que la subred no presentó soportes que permitieran dar cumplimiento al objetivo planteado en la acción de mejora, lo anterior teniendo en cuenta que por parte del líder del equipo SISVAN se realizó un acompañamiento al profesional especializado 4 a cargo del Monitoreo del plan de mejora a la UPGD SANITAS CALLE 80 el día 21/08/2025.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</si>
  <si>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Errores de cargue en el aplicativo de talento Humano: ANGEL ALIRIO CASTELLANOS HERNANDEZ CC 1101174907, no se relacionan las 184 horas ejecutadas como profesional universitario 3 en la línea 151 GHAD.
Falta de soportes en el aplicativo de talento humano: HERNAN CAMILO CHUMBE SUA CC 1014229605, no cuenta con certificados académicos, laborales, contrato o prorroga.</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</si>
  <si>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Producto 144 - Investigaciones epidemiológicas de eventos prioritarios en salud mental; en el desagregado por Subsistema y para las localidades relacionadas reportaron en informe de gestión: 
SIVIM: Usaquén 63 IEC, Engativá 128 IEC, Suba 154 IEC, Chapinero 4 IEC, Barrios Unidos 20, Teusaquillo 9.
SIVECOS: Usaquén 67, Engativá 164, Suba 135 IEC, Chapinero 13 IEC, Barrios Unidos 20, Teusaquillo 32.
VESPA: Usaquén 7, Engativá 29, Suba 51 IEC, Chapinero 0 IEC, Barrios Unidos 5, Teusaquillo 1.
SIVELCE: Usaquén 14, Engativá 33, Suba 35 IEC, Chapinero 0 IEC, Barrios Unidos 11, Teusaquillo 3.
Sin embargo, durante el seguimiento se evidencio que corresponde: 
SIVIM: Usaquén 58, Engativá 127, Suba 159 IEC, Chapinero 4 IEC, Barrios Unidos 21, Teusaquillo 9.
SISVECOS: Usaquén 67, Engativá 164, Suba 135 IEC, Chapinero 10 IEC, Barrios Unidos 18, Teusaquillo 37.
VESPA: Usaquén 9, Engativá 28, Suba 48 IEC, Chapinero 0 IEC, Barrios Unidos 7, Teusaquillo 1.
SIVELCA: Usaquén 11, Engativá 36, Suba 38 IEC, Chapinero 0 IEC, Barrios Unidos 8, Teusaquillo 3. Para un total de meta ejecutada de 998 IEC.
Producto 100 – Investigaciones epidemiológicas de campo de alto impacto para eventos de salud materno-perinatal en la Subred Norte, Centro Oriente, Sur y Sur Occidente, donde no se ve reflejada la programación ni la ejecución en agosto de 2025, tanto en la meta, como en el valor ejecutado el dato reportado fue 0; sin embargo, durante el seguimiento retrospectivo se verificaron la totalidad de los soportes, logrando evidenciar las acciones realizadas para la ejecución completa del producto. 
100 – 1 Investigaciones epidemiológicas de campo de alto impacto para eventos de salud materno-perinatal en la Subred Norte y Sur Occidente EVENTOS SALUD SEXUAL Y REPRODUCTIVA- MORTALIDAD, Usaquén: cero 0, Engativá: cero 0, Suba: cero 0, Chapinero: cero 0, Barrios Unidos: cero 0 y Teusaquillo:  1.
100 – 2 Investigaciones epidemiológicas de campo de alto impacto para eventos de salud materno-perinatal en la Subred Norte y Sur Occidente EVENTOS SALUD SEXUAL Y REPRODUCTIVA- MORBILIDAD Usaquén: dos 2, Engativá: ocho 8, Suba: doce 12, Chapinero: Una 1, Barrios Unidos: cero 0 y Teusaquillo: cero 0.
108-1 UPGD y UI incrementadas en los diferentes subsistemas de la vigilancia en salud pública SIVIGILA, error en el reporte de la “territorialización", toda vez, que para la localidad de Usaquén se reportaron como ejecutadas 50 visitas, Chapinero 32 visitas y Teusaquillo 6 visitas, sin embargo, corresponderían a Usaquén 52 visitas, Chapinero 32 visitas y Teusaquillo cinco 5 visitas. 
108-2 UPGD y UI incrementadas en los diferentes subsistemas de la vigilancia en salud pública SALUD MENTAL, error en el reporte de la “territorialización", toda vez, que para la localidad de Usaquén se reportó como ejecutada 1 visita, sin embargo, corresponderían a 0 visitas.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</si>
  <si>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Errores de cargue en el aplicativo de talento Humano: SANDRA MILENA GARCIA SANCHEZ CC 52527480, error en el perfil registrado, relacionan técnico 2, corresponde a técnico 1; GEIDY YANETH MUÑOZ DEVIA CC 1030561755, en la observación del aplicativo se registra ejecución de 184 horas como profesional universitario 1 en la línea 144 IEC de salud mental y ejecutó 178 horas; ANGELA GABRIELA DAZA ALFONSO CC 1022438237, ejecutó 102 horas como profesional universitario 1 en la línea 144 IEC de salud mental y en el aplicativo se relacionaron 184 horas; GERMAN CAMILO AVILA VILLANUEVA CC 1032367727, ejecutó 60 horas adicionales como técnico 2 en la línea 135 GESI de SISVAN, que no fueron relacionadas al aplicativo; ausencia de registro de diez (10) horas ejecutadas por el perfil de profesional especializado 4 en el producto Gestión de la información del componente SIVIGILA - Subred Norte, que permitan soportar la ejecución del 100% de la meta reportada como ejecutada en el informe de gestión.
Falta de soportes en el aplicativo de talento humano: HERNAN CAMILO CHUMBE SUA CC 1014229605, DANIELA STEFANNY CUBILLOS RODRIGUEZ CC 1000272696, KAREN LORENA BENITES HERNANDEZ CC 1014251410, SANDRA YELITZA LOPEZ GUTIERREZ CC 1233500176 y JESUS DAVID DUQUE ROJAS CC 1075264008; no cuentan con certificados académicos, laborales, contrato ni prórroga en el aplicativo de talento humano. LINA PAOLA PASTRANA TRIANA CC 1014275734, NARDA CECILIA GONZALEZ RINCON CC 52483887, TATIANA ANDREA RIAÑO SANDOVAL CC 1016093072, GABRIEL GILBERTO MURILLO LLANOS CC 1018494311, DANEYI CIRLEY DUARTE ARGUELLO CC 1102361879, JOLANY ALEXANDRA BONILLA RAMIREZ CC 1030528149 y YINETH LORENA APONTE MENDOZA CC 1023917700; no cuentan con soporte de prórroga del mes de septiembre en el aplicativo de talento humano.</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</si>
  <si>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Producto 128 - Gestión de la información del componente de Urgencias y Emergencias – Subred Norte, Centro Oriente, Sur Occidente y Sur. Lo anterior teniendo en cuenta que la meta programada fue de 1,00000000831391 y por error en la meta ejecutada registran 1,00.  
Producto 129 - Atención de urgencias y emergencias en Salud Pública por parte del equipo de respuesta inmediata – ERI; debido a que no se reportó la territorialización de las atenciones ejecutadas en el periodo objeto de seguimiento. Al verificar los soportes presentado por la subred se evidenció los siguiente:
Usaquén 9 brotes, Engativá 11 brotes, Suba 7 brotes, Chapinero 4 brotes, Barrios Unidos 7 brotes, Teusaquillo 5 brotes, para un total de 43 brotes.  
Producto 144 - Investigaciones epidemiológicas de eventos prioritarios en salud mental, debido a que no se reportó la territorialización de las IEC ejecutadas en el periodo objeto de seguimiento. Al verificar los soportes presentados por la subred se evidenció los siguiente:
SIVIM Usaquén 54, Engativá 116, Suba 164 IEC, Chapinero 5 IEC, Barrios Unidos 24, Teusaquillo 9.
SISVECOS: Usaquén 60, Engativá 145, Suba 134 IEC, Chapinero 7 IEC, Barrios Unidos 22, Teusaquillo 35.
VESPA: Usaquén 9, Engativá 33, Suba 23 IEC, Chapinero 0 IEC, Barrios Unidos 10, Teusaquillo 4.
SIVELCE: Usaquén 19, Engativá 36, Suba 54 IEC, Chapinero 2 IEC, Barrios Unidos 10, Teusaquillo 2. para un total de meta ejecutada de 977 IEC.
Producto 103. Unidades de análisis de eventos de interés en salud pública Transmisibles, dado que en la territorialización del producto en el informe de gestión no se registró ningún dato de las Unidades de análisis generadas para ese periodo. Sin embargo, la Subred registró en el plan de acción y presentó soportes de 7 Unidades de Análisis de casos distribuidos de la siguiente manera: 2 EPV (1 Teusaquillo, 1 chapinero), 3 TB-VIH (2 Usaquén, 1 Teusaquillo), 1 mortalidad menor de 5 años por IRA (1 Suba) y 1 EAPV (1 Suba).
Producto 100 – Investigaciones epidemiológicas de campo de alto impacto para eventos de salud materno-perinatal en la Subred Norte, Centro Oriente, Sur y Sur Occidente, debido se identificó que en el producto se programó 2,00000002854023 y se reportó en ejecución una meta de 2, sin embargo, el dato corresponde a 1,00000002854023. Además, no se reportó la territorialización de las IEC ejecutadas en el periodo objeto de seguimiento. Al verificar los soportes presentado por la subred se evidenció los siguiente:
100 – 1 Investigaciones epidemiológicas de campo de alto impacto para eventos de salud materno-perinatal en la Subred Norte y Sur Occidente EVENTOS SALUD SEXUAL Y REPRODUCTIVA- MORTALIDAD: Usaquén: 0, Engativá: 1, Suba: 0, Chapinero: 0, Barrios Unidos: 0 y Teusaquillo: 0.
100 – 2 Investigaciones epidemiológicas de campo de alto impacto para eventos de salud materno-perinatal en la Subred Norte y Sur Occidente EVENTOS SALUD SEXUAL Y REPRODUCTIVA- MORBILIDAD: Usaquén: 1, Engativá: 6, Suba: 13, Chapinero: 0, Barrios Unidos: 1 y Teusaquillo: 0.
Producto 115 - acciones de Contención mediante Bloqueos, dado que en el informe de gestión no se reportó ejecución de meta para el mes de septiembre; sin embargo, de acuerdo reportado en el plan de acción y lo soportado por la Subred corresponde a 109 bloqueos distribuidos en las localidades de la siguiente manera: Localidad Usaquén 22, Chapinero 3, Engativá 31, Suba 42, Barrios Unidos 3, Teusaquillo 8.
Producto 124 - Investigaciones epidemiológicas de campo de alto impacto para eventos transmisibles Subred Norte, Centro Oriente y Sur, dado que no se reportó detalle de la desagregación por líneas, ni distribución de la meta en las localidades, sin embargo, de acuerdo con lo reportado en el plan de acción corresponde a 129 IEC distribuidas por líneas y por localidades de la siguiente manera:
124-1 Investigaciones epidemiológicas de campo de alto impacto para eventos transmisibles Subred Norte, Centro Oriente y Sur EVENTOS PREVENIBLES POR VACUNA; Usaquén 19, Engativá 25, Suba 35, Chapinero 1, Barrios Unidos 2, Teusaquillo 3 para un total de 85 IEC
124-2 Investigaciones epidemiológicas de campo de alto impacto para eventos transmisibles Subred Norte, Centro Oriente y Sur SARAMPION RUBEOLA; Usaquén 2, Engativá 6, Suba 5, Chapinero 2, Barrios Unidos 1, Teusaquillo 3, para un total de 19 IEC.
124-12 Investigaciones epidemiológicas de campo de alto impacto para eventos transmisibles Subred Norte, Centro Oriente y Sur OTROS EVENTOS TRANSMISIBLES; Usaquén 1, Engativá 3, Suba 11, Chapinero 5, Teusaquillo 4, para un total de 24 IEC.
Producto 126 - Investigaciones epidemiológicas de campo de control para eventos transmisibles Subred Norte, Centro Oriente y Sur Occidente no se reportó detalle de la desagregación por líneas, ni distribución de la meta en lases, sin embargo, de acuerdo reportado en el plan de acción corresponde a 27 IEC distribuidas por líneas de la siguiente manera:
126- 1 Investigaciones epidemiológicas de campo de control para eventos transmisibles Subred Norte, Centro Oriente y Sur Occidente EVENTOS PREVENIBLES POR VACUNA; Usaquén 3, Engativá 3 para un total de 6 IEC.
126-2 Investigaciones epidemiológicas de campo de control para eventos transmisibles Subred Norte, Centro Oriente y Sur Occidente MICOBACTERIAS; 21 IEC distribuidas de la siguiente manera: Usaquén 6, Engativá 3, Suba 9, Barrios Unidos 3.
105 - Asistencia técnica a UPGD que conforman la red de operadores de la vigilancia en salud pública, con abordaje de hasta 4 subsistemas, ausencia del reporte de la “territorialización"; correspondiendo Usaquén 17 asistencias, Engativá 5 asistencias, Suba 3 asistencias, Chapinero 11 asistencias, Barrios Unidos 7 asistencias y Teusaquillo 3 asistencias.
106 - Asistencia técnica a UPGD que conforman la red de operadores de la vigilancia en salud pública, con abordaje de más de 4 subsistemas, ausencia del reporte de la “territorialización"; correspondiendo Usaquén 12 asistencias, Engativá 5 asistencias, Suba 9 asistencias, Chapinero 7 asistencias, Barrios Unidos 6 asistencias y Teusaquillo 6 asistencias.
107-1 - Asistencia técnica a las Unidades Informadoras - UI, que conforman la red de operadores de la vigilancia en salud pública SIVIGILA, ausencia del reporte de la “territorialización"; correspondiendo Usaquén 29 asistencias, Engativá 0 asistencias, Suba 0 asistencias, Chapinero 11 asistencias, Barrios Unidos 9 asistencias y Teusaquillo 8 asistencias.
107-2 - Asistencia técnica a las Unidades Informadoras - UI, que conforman la red de operadores de la vigilancia en salud pública SALUD MENTAL, ausencia del reporte de la “territorialización"; correspondiendo Usaquén cuatro 4 asistencias, Engativá 21 asistencias, Suba, 10 asistencias, Chapinero 1 asistencia, Barrios Unidos 3 asistencias y Teusaquillo 2 asistencias.
108-1 - UPGD y UI incrementadas en los diferentes subsistemas de la vigilancia en salud pública SIVIGILA, ausencia del reporte de la “territorialización"; correspondiendo Usaquén 29 visitas, Engativá 22 visitas, Suba 10 visitas, Chapinero 73 visitas, Barrios Unidos 0 visitas y Teusaquillo 4 visitas.
108-2 - UPGD y UI incrementadas en los diferentes subsistemas de la vigilancia en salud pública SALUD MENTAL, ausencia del reporte de la “territorialización"; correspondiendo Usaquén seis 6 visitas, Engativá una 1 visita, Suba 3 visitas, Chapinero 47 visitas, Barrios Unidos 0 visitas y Teusaquillo 1 visita.
96 - Gestión de la información del componente SSR Y SMI - Subred Norte y Sur Occidente: se identificó en el Informe de Gestión de septiembre de 2025 que la meta ejecutada presenta diferencias con respecto de a la meta programada. Por error de digitación se reportó (1), sin embargo, el dato correcto es (1,00000000061657).
120 - Búsqueda Activa Institucional (BAI) para la subred Norte, Sur Occidente de SSR: se identificó en el Informe de Gestión de septiembre de 2025 que la meta ejecutada presenta diferencias con respecto de a la meta programada. Por error de digitación se reportó (1), sin embargo, el dato correcto es (1,000000083408260).
135 - Gestión de la información del componente SISVAN - Sub-Norte: se identificó en el Informe de Gestión de septiembre de 2025 que la meta ejecutada presenta diferencias con respecto de a la meta programada. Por error de digitación se reportó (1), sin embargo, el dato correcto es (1,000000000767560).
133 - Investigaciones epidemiológicas de campo - No Transmisibles, debido a que se presentó diferencia en el informe de gestión entre lo reportado y lo soportado, dado que no se registró territorialización para el producto en el mes de septiembre; sin embargo, en el proceso de revisión la subred soporta ejecución con la siguiente distribución:
Subsistema Crónicos: Usaquén 1 IEC, Engativá 6 IEC, Suba 16 IEC, Chapinero 1 IEC, Barrios Unidos 2 IEC y Teusaquillo 1 IEC.
Subsistema SISVESO: Usaquén 8 IEC, Engativá 8 IEC, Suba 20 IEC, Chapinero 0 IEC, Barrios Unidos 0 IEC y Teusaquillo 1 IEC
Subsistema SIVISTRA: Usaquén 10 IEC, Engativá 26 IEC, Suba 40 IEC, Chapinero 5 IEC, Barrios Unidos 13 IEC y Teusaquillo 8 IEC.
Subsistema Discapacidad: Usaquén 2 IEC, Engativá 8 IEC, Suba 8 IEC, Chapinero 0 IEC, Barrios Unidos 1 IEC y Teusaquillo 0 IEC.
149 - Gestión de la información del componente Estadísticas Vitales - Subred Norte: La meta programada se registra 1,00000007122285 y por error se registra en la meta ejecutada 1,00, se recuerda la necesidad de registrar el total de decimales.
151 - Seguimiento de muertes consideradas como no violentas (manera de muerte no violenta) y que ocurren extra institucionalmente (por fuera de las instituciones prestadoras de servicios de salud “IPS”) para población pobre vulnerable - no asegurada: La meta programada se registra 1,00000000204846 y por error se registra en la meta ejecutada 1,00, se recuerda la necesidad de registrar el total de decimales</t>
  </si>
  <si>
    <t>Se genera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Transmisibles en el producto 124 Investigaciones epidemiológicas de campo de alto impacto para eventos transmisibles Subred Norte, Centro Oriente y Sur en la línea 124- 1 Investigaciones epidemiológicas de campo de alto impacto para eventos transmisibles Subred Norte, Centro Oriente y Sur EVENTOS PREVENIBLES POR VACUNA dado que en el plan de acción se reportó un total de 86 IEC de las cuales 36 fueron reportadas en la localidad suba, sin embargo al realizar el seguimiento la subred soportó 35 IEC por lo cual el dato total en la línea corresponde a 85 IEC.</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</si>
  <si>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tres (3) subactividades, con afectación en una (1) subactividad Las inconsistencias se describen a continuación:
Se realizó el entrenamiento modulo 4 con listado de asistencia del 25 de agosto de 2025; sin embargo, en la Matriz de entrenamiento de Vigías y Gestores Comunitarios en Salud no se registra participación en módulo 4 para: ROSMIRA CARDENAS y ROSALBA CARRION ambas integrantes de la organización RED DE CUIDADORAS DE PERSONA CON DISCAPACIDAD.</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</si>
  <si>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tres (3) subactividades, con afectación en una (1) subactividad Las inconsistencias se describen a continuación:
Se realizó entrenamiento del ódulo 1 con listado de asistencia del 25 de abril 2025; sin embargo, en la Matriz de entrenamiento de Vigías y Gestores Comunitarios en Salud se registra entrenamiento en módulo 1 del 25 de agosto de 2025 para: DIEGO ENRIQUE RIVERO auxiliar administrativo de la organización JUNTA DE ACCION COMUNAL SALITRE GRECO.</t>
  </si>
  <si>
    <t>Daniela Camelo</t>
  </si>
  <si>
    <t>KAREN MOLANO</t>
  </si>
  <si>
    <t>LUISA MAYORGA</t>
  </si>
  <si>
    <t>Johanna Lucila Balaguera Rojas</t>
  </si>
  <si>
    <t>Luz Helena Parra Silva</t>
  </si>
  <si>
    <t xml:space="preserve">Se genera GLOSA POR BASE DE TALENTO HUMANO del 5%, del valor total del producto, por la identificación de inconsistencias en el aplicativo de talento humano, por el no cargue de horas realizadas en el mes de agosto  de 3 profesionales universitario 2 Laura Catherine Zarate Rubiano, 194 horas realizadas en el producto salud y bienestar; Yudi Johanna Mojica Socha, 257 horas realizadas en el producto SPAcios de Bienestar y Lina Natalia Gutiérrez Fernández, 257 horas realizadas en el producto SPAcios de Bienestar; y un profesional especializado 4 John Edison Cajamarca Sarmiento, 243 horas, realizadas en el producto Salud Mental es MAS Bienestar.
</t>
  </si>
  <si>
    <t>Se genera GLOSA POR INCONSISTENCIAS DE INFORME DE GESTIÓN del 5% sobre el total del producto Gestión en los niveles meso y micro de la salud pública del Entorno cuidador educativo “Bienestar en nuestro entorno educativo” con reporte mensual porque se evidencia error en la distribución de meta por localidad, sin afectación de la meta total ejecutada para los siguientes productos:
Producto 52 Jardín Saludable, puesto que no se desagrego por localidad la meta ejecutada y verificada discriminado de la siguiente manera: Usaquén 63, Engativá 141, Suba 210, Chapinero 18, Barrios Unidos 39, Teusaquillo 25, Para un total de 496.
Producto 54 Bienestar en el colegio, puesto que no se desagrego por localidad la meta ejecutada y verificada discriminado de la siguiente manera: Usaquén 210, Engativá 388, Suba 337, Chapinero 78, Barrios Unidos 118, Teusaquillo 98, Para un total de 1.229
Producto 58 Bienestar emocional puesto que no se desagrego por localidad la meta ejecutada y verificada discriminado de la siguiente manera: Usaquén 33, Engativá 123,666666667, Suba 100,333333333, Chapinero 2, Barrios Unidos 2, Teusaquillo 10, Para un total de 271
Producto 59 Salud Mental es MAS Bienestar, puesto que no se desagrego por localidad la meta ejecutada y verificada discriminado de la siguiente manera: Usaquén 38,6666666666667, Engativá 88,3333333333333, Suba 21,6666666666667, Chapinero 7,33333333333333, Barrios Unidos 0, Teusaquillo 30, Para un total de 186
Producto 60 Sexualidad hablar sin incomodidad, puesto que no se desagrego por localidad la meta ejecutada y verificada discriminado de la siguiente manera: Usaquén 40, Engativá 145.5 Suba 141.5, Chapinero 16, Barrios Unidos 29, Teusaquillo 1, Para un total de 371,999994887976.</t>
  </si>
  <si>
    <t>Se genera GLOSA del 5% sobre el total de la "Gestión en los niveles macro, meso y micro de la salud pública del Entorno Cuidador Institucional “Bienestar en nuestro entorno institucional”, por inconsistencia en el informe de gestión ,debido que se reportó una meta ejecutada y no se encuentra discriminada por cada una de las localidades, acorde a lo evidenciado en los soportes presentados durante el seguimiento para los siguientes  Productos 15:Planes de cuidado en Instituciones de poblaciones diferenciales y en protección, con una meta 45,141 ejecutada y verificada, discriminado de la siguiente manera: Usaquén 5, Engativá 5, Suba 16, Chapinero 0, Barrios Unidos 14,141, Teusaquillo 5.
Producto 16: Promoción de capacidades para la convivencia en personas con Discapacidad y sus cuidadores en Instituciones. Meta 55,9999995006274 ejecutada y verificada discriminado de la siguiente manera: Usaquén 0, Engativá 26, Suba 6, Chapinero 6, Barrios Unidos 3, Teusaquillo 15.
Producto 17: Plan de Cuidado Institucional en Unidades de atención a la primera infancia con una meta 224 ejecutada y verificada discriminada de la siguiente manera: Usaquén 34, Engativá 79, Suba 89, Chapinero 10, Barrios Unidos 12, Teusaquillo 0.
Producto 18: Instituciones de Protección de Persona Mayor con Plan de Cuidado Institucional con una meta ejecutada y verificada de 96,681 discriminados de la siguiente manera: Usaquén 10, Engativá 39, Suba 37,681, Chapinero 5, Barrios Unidos 0, Teusaquillo 5.
Producto 20: Salud Bucal en las personas institucionalizadas y sus cuidadores. Con una meta de 112 ejecutada y verificada discriminados de la siguiente manera: Usaquén 0, Engativá 33, Suba 67, Chapinero 5, Barrios Unidos 7, Teusaquillo 0.
Puesto que no se desagrego por localidad la meta ejecutada, sin afectación total de la meta, correspondiente a cada uno de los productos.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</si>
  <si>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septiembre 2025 como se describe a continuación:
*Un perfil técnico 1 (Lady Briguet Sanabria Arenas - Aux. Enfermería) 184 horas regulares
*Un perfil gestor comunitario (Diana Carolina Rueda Traslaviña – Bachiller) 184 horas regulares
Total: 368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</si>
  <si>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agosto 2025 como se describe a continuación:
*Un perfil profesional universitario 2 (Diana Gicela Olivares Peñaloza - Psicóloga) 184 horas regulares
*Un perfil gestor comunitario (Ana Lucia Gerena Ruiz – Bachiller) 184 horas regulares
Total: 368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</si>
  <si>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septiembre 2025 como se describe a continuación:
*Un perfil profesional universitario 2 (Elizabeth Amaya Romero – Trabajadora Social) 184 horas regulares
*Un perfil gestor comunitario (Ana Lucia Gerena Ruiz – Bachiller) 184 horas regulares
Total: 368 horas</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</si>
  <si>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cargue de la adición y prorroga  del periodo del 24 de julio al 31 de julio de 2025 de la profesional universitaria 2 zootecnista Olga Patricia Osorio Babativa y no se cargo la incapacidad y suspensión del contrato de la profesional universitaria 2  Trabajadora Social Zully Dahian Sarmiento Blanco.</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</si>
  <si>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prórroga del 1 al 30 de septiembre de 2025 del perfil universitario 2 Jhoana Milena Dimate Cortes Administradora en salud ocupacional, Ana Milena Barata Achury Socióloga, Juan Camilo Parra Jiménez Trabajadora Social y Katherine Melitza Zamora Geógrafa.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</si>
  <si>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(cualitativo) del producto que contiene tres (3) actividades, dado que se evidenció incumplimiento en cinco (5) subactividades:
En la 2 actividad Implementación del proceso de Gestión de la Información (12 subactividades) incumplimiento en:
Actividad Profesional Universitario 2
d) Correo electrónico al Referente Distrital del Equipo GESI, todos los viernes durante el mes informando el avance de la digitación de los formatos establecidos de acuerdo con el cronograma del punto (a)
No se envió la información sobre el avance de la digitación de los formatos establecidos de acuerdo con el cronograma del punto (a). De 5 envíos semanales correspondientes al mes de agosto 2025, la Subred cumplió con 4 e incumplió con 1 envió.
e) Correo electrónico al Referente Distrital del Equipo GESI, con el resultado de la pre-validación de la base de datos descargada desde los aplicativos destinados por Nivel Central y la confirmación de los ajustes realizados de los cuatro entornos. Fecha de entrega: cada viernes durante el mes.
No se envió la información correspondiente al resultado de la prevalidación de la base de datos descargada desde los aplicativos dispuestos por el Nivel Central, ni la confirmación de los ajustes realizados en los cuatro entornos. De 5 envíos semanales correspondientes al mes de agosto 2025 la Subred cumplió con 4 e incumplió con 1 envió.
Actividad Digitador
b. Revisar que todas las variables registradas en el físico sean digitadas en el aplicativo establecido por Nivel Central.
Se identificaron inconsistencias de calidad relacionadas con el campo destinado al nombre del técnico 3 (digitador), en el cual se valida la información digitada, se registró un funcionario que, para la fecha de ejecución de la actividad, no se encontraba vinculado con la Subred. Estos hallazgos se evidenciaron en los formatos de sesiones colectivas del producto 54. Bienestar en colegio del Entorno Educativo (fichas No 1110349247, 1110349238, 1110350588, 1110349239, 1110351960, 1110549505, 1110349241 y 1110349502), correspondiente al diligenciamiento que es del proceso transversal de GESI. 
En la 3 actividad Evaluación y Monitoreo del proceso de Gestión de la Información (4 subactividades) incumplimiento en:
Actividad Profesional Universitario 2
c. Correo electrónico al Referente Distrital del Equipo GESI y al Equipo GESI, con el acta de reunión, soportes de validación y bases de datos definitivas y oficiales con el ajuste a la calidad del dato solicitados por nivel central. (Un día hábil después que Nivel Central retroalimente calidad del dato). – Aplica Todos los entornos
Incumplimiento en el envío del ajuste de datos solicitados por el Nivel Central un día hábil después de la retroalimentación de la calidad del dato en los entornos Comunitario y Laboral para el mes de agosto 2025. De los cuatro entornos cuidadores la subred incumple con él envió de ajustes de datos solicitados en dos entornos.
d. Correo Electrónico a la Referente Distrital de Gestión de la Información el soporte de seguimiento a inconsistencias por digitador (ranking). Aplica: Todos los entornos (Comunitario, Laboral, Institucional y Educativo) 
Entrega: décimo día hábil mes vencido
Incumplimiento en el envío de la información correspondiente al soporte de seguimiento a inconsistencias por digitador (ranking). Se evidenció que, en el mes de agosto 2025, la información fue enviada de manera incorrecta ya que se remitió el 15 de agosto de 2025 y el lineamiento refiere que él envió es el décimo día hábil mes vencido.
</t>
  </si>
  <si>
    <t>Se genera GLOSA POR AUSENCIA DE SOPORTES del 100% del valor del producto faltante, porque los productos reportados como desarrollados en el informe de gestión, no fueron soportados en el momento de la visita de supervisión, ya que se evidenció ausencia talento humano de 49 horas del perfil profesional universitario 2 las cuales no fueron soportadas durante el seguimiento retrospectivo para el periodo del 01 al 30 de septiembre del 2025.</t>
  </si>
  <si>
    <t>Alejandro Bustos
Sandra Jiménez</t>
  </si>
  <si>
    <t>Sandra Jimménez</t>
  </si>
  <si>
    <t>Alejandro Bustos
Sandra Jiménez
Sandra Leal</t>
  </si>
  <si>
    <t>Se genera GLOSA POR BASE DE TALENTO HUMANO del 5 %, del valor total por el producto Gestión en los niveles meso y micro de la salud pública del Entorno cuidador Laboral “Bienestar en nuestro entorno laboral”, pues se identificó inconsistencia en aplicativo de talento humano, ya que el reporte de las horas de dedicación y honorarios reconocidos para la colaboradora Myriam Teresa Amaya Guio con perfil profesional especializado 4 no corresponden a las horas operadas en el mes, ni a los honorarios reconocidos en la planilla del mes de agosto 2025, debido a que se registraron 158 horas y las realmente ejecutadas fueron 184 horas.</t>
  </si>
  <si>
    <t>Se genera GLOSA POR BASE DE TALENTO HUMANO del 5 %, del valor total por el producto Gestión en los niveles meso y micro de la salud pública del Entorno cuidador Laboral “Bienestar en nuestro entorno laboral”, ya que se identificó inconsistencia en aplicativo de talento humano, puesto que la prórroga del contrato para el mes de septiembre 2025 de la colaboradora Erika Patricia Vargas Romero con perfil tecnóloga no se encuentra cargada en los anexos del aplicativo.</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</si>
  <si>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evidenció error en la distribución de meta por localidad, sin afectación de la meta total ejecutada para el siguiente producto:
Producto 37 "Asesoría para la desvinculación del trabajo infantil Asesoría para el cuidado y la protección de la salud Monitoreo de la desvinculación Monitoreo – seguimiento del efecto", ya que se reporta una meta de: Usaquén 197, Engativá 298, Suba 344, Chapinero 0, Barrios Unidos 227 y Teusaquillo 9; y lo realmente ejecutado y soportado correspondió a: Usaquén 197, Engativá 298, Suba 342, Chapinero 0, Barrios Unidos 228 y Teusaquillo 9.   
</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</si>
  <si>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1 soporte de asesoría faltante en la localidad de Suba.</t>
  </si>
  <si>
    <t>Se genera GLOSA POR INCONSISTENCIAS DE INFORME DE GESTIÓN del 5% sobre el total del producto Gestión en los niveles meso y micro de la salud pública del Entorno cuidador Laboral “Bienestar en nuestro entorno laboral” con reporte mensual porque se evidenció que no se diligenció la distribución de meta por localidad, sin afectación de la meta total ejecutada para los siguientes productos:
Producto 26 Asesoría de promoción del cuidado de la salud, gestión del riesgo y monitoreo del proceso en UTI de mediano impacto; no se presentó distribución de meta por localidad y la distribución realmente ejecutada es de siguiente forma: Usaquén 148, Engativá 161, Suba 212, Chapinero 72, Barrios Unidos 158 y Teusaquillo 82
Producto 27 Asesoría de promoción del cuidado de la salud con trabajadores de la economía informal en UTI; no se presentó distribución de meta por localidad y la distribución realmente ejecutada es de siguiente forma: Usaquén 30, Engativá 36, Suba 77, Chapinero 18, Barrios Unidos 42 y Teusaquillo 16
Producto 28 Asesoría de promoción del cuidado de la salud, gestión del riesgo y monitoreo del proceso en UTI de alto impacto; no se presentó distribución de meta por localidad y la distribución realmente ejecutada es de siguiente forma: Usaquén 28, Engativá 21, Suba 40, Chapinero 23, Barrios Unidos 42 y Teusaquillo 14. De otra parte, se evidencia hallazgo ya que se presenta diferencia entre lo reportado y lo soportado en el mes puesto que se evidenció error en la digitación de la meta programada de 168,003359690102 y la meta verificada fue de 168, sin embargo, se aclara que se cuenta con el talento humano y soportes completos.
Producto 29 Asesorías de seguimiento a la continuidad de cambios en la UTI y monitoreo del cuidado de la salud de los trabajadores de la economía informal; no se presentó distribución de meta por localidad y la distribución realmente ejecutada es de siguiente forma: Usaquén 4, Engativá 0, Suba 26, Chapinero 5, Barrios Unidos 9 y Teusaquillo 14.
Producto 30 Acciones para la organización y la participación ciudadana por la salud con trabajadores, no se presentó distribución de meta por localidad y la distribución realmente ejecutada es de siguiente forma: Engativá (1) y Chapinero (2).
Producto 31 cuidado para la salud de los trabajadores en Bogotá, no se presentó distribución de meta por localidad y la distribución realmente ejecutada es de siguiente forma: Distrito (1)
Producto 32 Promoción del cuidado con personas vinculadas a las actividades sexuales pagadas,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1,00000000544148 y la meta verificada fue de 1, sin embargo, se aclara que se cuenta con el talento humano y soportes completos.
Producto 33 Acciones en alimentación y nutrición en el entorno laboral, no se presentó distribución de meta por localidad y la distribución realmente ejecutada es de siguiente forma: Distrito (1) De otra parte, se evidencia hallazgo ya que se presenta diferencia entre lo reportado y lo soportado en el mes puesto que se evidenció error en la digitación de la meta programada de 1,00000003071551 y la meta verificada fue de 1, sin embargo, se aclara que se cuenta con el talento humano y soportes completos.
Producto 34 Gestión en los niveles meso y micro de la salud pública del Entorno cuidador Laboral “Bienestar en nuestro entorno laboral”,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1,0000000135545 y la meta verificada fue de 1, sin embargo, se aclara que se cuenta con el talento humano y soportes completos.
Producto 35 Plan de cuidado para la salud de los trabajadores informales en UTI de ruralidad cercana, no se presentó distribución de meta por localidad y la distribución realmente ejecutada es de siguiente forma: Suba (16)
Producto 37 "Asesoría para la desvinculación del trabajo infantil Asesoría para el cuidado y la protección de la salud Monitoreo de la desvinculación Monitoreo – seguimiento del efecto", no se presentó distribución de meta por localidad y la distribución realmente ejecutada es de siguiente forma: Usaquén 178, Engativá 322, Suba 437, Chapinero 0, Barrios Unidos 110 y Teusaquillo 36.
Producto 38 Acciones colectivas para promover la desvinculación de las peores formas de trabajo infantil, ", no se presentó distribución de meta por localidad y la distribución realmente ejecutada es de siguiente forma: Suba (2) y Chapinero (1). De otra parte, se evidencia hallazgo ya que se presenta diferencia entre lo reportado y lo soportado en el mes puesto que se evidenció error en la digitación de la meta programada de 3,0000016817055 y la meta verificada fue de 3, sin embargo, se aclara que se cuenta con el talento humano y soportes completos.
Producto 39 Acciones colectivas con trabajadores informales, no se presentó distribución de meta por localidad y la distribución realmente ejecutada es de siguiente forma: Usaquén (2) y Teusaquillo (1). De otra parte, se evidencia hallazgo ya que se presenta diferencia entre lo reportado y lo soportado en el mes puesto que se evidenció error en la digitación de la meta programada de 3,00000158623461 y la meta verificada fue de 3, sin embargo, se aclara que se cuenta con el talento humano y soportes completos.
Producto 40 – Tu Bar Tu Responsabilidad, no se presentó distribución de meta por localidad y la distribución realmente ejecutada es de siguiente forma: Engativá (4), Teusaquillo (30), Chapinero (18) y Subred (4). De otra parte, se evidencia hallazgo ya que se presenta diferencia entre lo reportado y lo soportado en el mes puesto que se evidenció error en la digitación de la meta programada de 56,0000033362995 y la meta verificada fue de 56, sin embargo, se aclara que se cuenta con el talento humano y soportes completos.</t>
  </si>
  <si>
    <t>Jennifer Jimenez Ladino</t>
  </si>
  <si>
    <t xml:space="preserve">Yury Moncada </t>
  </si>
  <si>
    <t xml:space="preserve">Se genera GLOSA POR AUSENCIA DE SOPORTES del 100%, debido a que en el producto reportado como ejecutado en el informe de gestión no se presentaron soportes en el momento del seguimiento retrospectivo  de un perfil de Técnico 2 correspondiente a 184 horas.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</si>
  <si>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Seguimiento a la calidad y oportunidad del dato ingresado a los aplicativos PAI, de la estrategia extramural. 
1) No se realizó el seguimiento a la calidad ni a la oportunidad de los datos registrados en los aplicativos del PAI, correspondientes a la estrategia extramural desarrollada entre el 27 y el 30 del mismo mes. 
2.	Consolidación y actualización del Directorio de IPS. 
2) Se evidenció que el técnico presentó un soporte que no corresponde al Anexo 75.1_Direct_IPS_Vacunac, solicitado en el Anexo 6 y no cumple con los lineamientos establecidos en la caja de herramientas.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</si>
  <si>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seguimiento a la planeación de actividades del Programa Ampliado de Inmunización incluida la vacunación COVID-19. 1 1) Se identificó una planeación de actividades del Programa Ampliado de Inmunización, incluida la vacunación contra la COVID-19, registrada con los datos de un profesional diferente al responsable de su elaboración. 2)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2) Se identificó un acta de asistencia técnica registrada con un mes no correspondiente. Además, se evidenció que el documento incluye temas que no se desarrollan en el contenido del acta y se reporta la participación de personal del nivel central, sin que exista evidencia de su asistencia.</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</si>
  <si>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(cuantitativo), meta ejecutada 3,66304347826087; este producto es desarrollado por el perfil del (profesional universitario 1), las actividades del incumplimiento se presentan en una profesional, así: 
1)	Se identificó que LUZ ADRIANA PARRADO CASTILLO, de acuerdo con los soportes de experiencia laboral y relación de formación académica, no cumple con lo requerido en el documento operativo: “Profesional Universitario 1 – Extramural: Profesional de enfermería con experiencia mínima de 6 meses en el Programa de vacunación o experiencia en salud pública con  certificación proceso de entrenamiento (con soporte horas teórico-prácticas) Programa Ampliado de Inmunizaciones por parte del referente PAI de la subred…” De acuerdo a lo anterior los soportes presentados son de cumplimiento al perfil Técnico 1 (Auxiliar de enfermería)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</si>
  <si>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58,6304347826087 reportadas en el informe de gestión, en los registros de 1 actividad de las 5 establecidas en el lineamiento técnico, a continuación se describe la Subactividad afectada especificando el número de auxiliares: 1) Contar con consentimientos informados para la administración de inmunobiológicos de VPH y COVID19. 1) En el mes de septiembre se identificaron 20 soportes del Anexo 77.5_Consent_VPH adicionales, los cuales no coinciden con la información registrada en el Anexo 77.1_Registro_diario_infancia ni con el formato de Kardex de la Subred. Total de auxiliares afectadas 20.</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</si>
  <si>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Durante el periodo comprendido entre agosto de 2025, la subred no logró cumplir con la ejecución total de las asistencias técnicas, según el porcentaje mínimo del 70% establecido en el lineamiento correspondiente. Este porcentaje equivale a la realización de 158 asistencias técnicas. Sin embargo, se identificó un faltante de 77 Instituciones Prestadoras de Servicios de Salud (IPS) que no recibieron la asesoría correspondiente, lo que representa un cumplimiento de 81 asistencias.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</si>
  <si>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Durante el periodo comprendido entre septiembre de 2025, la subred no logró cumplir con la ejecución total de las asistencias técnicas, según el porcentaje mínimo del 70% establecido en el lineamiento correspondiente. Este porcentaje equivale a la realización de 158 asistencias técnicas. Sin embargo, se identificó un faltante de 77 Instituciones Prestadoras de Servicios de Salud (IPS) que no recibieron la asesoría correspondiente, lo que representa un cumplimiento de 81 asistencias.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</si>
  <si>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Producto 72: Programa Ampliado de Inmunizaciones –PAI- en operación
En el mes de agosto se identificaron inconsistencias en la información reportada en el archivo Anexo 76.3 - Consolidado de Tácticas Permanentes, evidenciándose que no fue enviado   el de la localidad de Barrios Unidos dentro de los primeros ocho (8) días calendario al correo electrónico sdspai@saludcapital.gov.co</t>
  </si>
  <si>
    <t>Doraangela Suarez Monzón</t>
  </si>
  <si>
    <t>Adriana Moreno</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</si>
  <si>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</si>
  <si>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AS04N053382, ID 842070, de fecha 20/08/2025, establecimiento Supermercado Merca Maxi. En el acta de IVC hoja 1 de cédula del establecimiento, se registró en nombre del propietario a Jennyfer Liseth Botero Ruiz; sin embargo, en el acta de aplicación de la medida sanitaria MH06N016258 se registró como Jennyfer Listh Botero Ruiz.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</si>
  <si>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AS21N013713, ID 813253, de fecha 01/09/2025, establecimiento Campo azul Bogotá NS. El ítem 4.1 Recepción de materia prima no fue calificado.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</si>
  <si>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Acta AS02N184043, ID 793297, de fecha 03/09//2025, establecimiento Arroz Paisa El Original Bog 3. El ítem 3.2 Reconocimiento médico se calificó inaceptable (I) con el hallazgo "Falta reconocimiento médico para 3 manipuladores"; sin embargo, al verificar la información de la cédula del establecimiento (hoja1), se evidencia que en número de trabajadores se registró “5”, por lo cual la calificación debió ser Aceptable con requerimientos (AR), teniendo en cuenta que dos de los manipuladores de alimentos contaban con certificado médico.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</si>
  <si>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AS08N026950 ID 376405 del 21 de agosto de 2025, debido a que se evidencio en la cedula del establecimiento en el Ítem Concepto sanitario de la última visita, espacio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</si>
  <si>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AS21N013805 ID 844114 del 22 de septiembre de 2025, se evidencio en el Ítem 6: actividades secundarias, numeral 6.1: Condiciones del área de desposte o sección de desprese el colaborador registro el siguiente hallazgo: “No realiza desposte ni desprese de producto”, sin embargo, no registro en N/A, según lo establecido en el instructivo.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</si>
  <si>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MH08N023254 de fecha del 11-08-2025, ID: 839086, se evidencio espacio en blanco en la hoja 1, en la información del tipo de medida sanitaria que se había tomado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</si>
  <si>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AS08N027694 de fecha del 06-09-2025, ID: 843647, se evidencio en el acta, que se relacionaron cuatro notas aclaratorias; en la relación del ID del establecimiento, en la fecha de la última visita, en el porcentaje de cumplimiento de la última visita y en la sumatoria del bloque 4 del acta, incumpliendo por lineamiento la cantidad de notas aclaratorias que se pueden hacer en el desarrollo del acta de seguimiento.</t>
  </si>
  <si>
    <t>Alexandra Zuleta González</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</si>
  <si>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</si>
  <si>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
-	Formato de seguimiento a menores de 15 años con asma y/o rinitis AR20N1, en la hoja 6 no se diligencia la prioridad, así mismo en hoja de recomendaciones no se diligencio el campo del mes de septiembre ya que se encuentran los espacios en blanco.
-	Formato de seguimiento a menores de 15 años con asma y/o rinitis AR20N14, en hoja de recomendaciones no se diligencio el campo del mes de septiembre ya que se encuentra el espacio en blanco.
-	Formato de seguimiento a menores de 15 años con asma y/o rinitis AR20N15, en la hoja 6 no se diligencia la prioridad, ya que se encuentra el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</si>
  <si>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
-Para la encuesta periódica de prevalencia de sintomatología respiratoria en menores de cinco años No.  AR02N010098 ID 342327 del 15/08/2024, se evidencio incumplimiento en las características de calidad en el diligenciamiento de los instrumentos, debido que en dirección del colegio y localidad se diligencio en lápiz.
-Para la encuesta periódica de prevalencia de sintomatología respiratoria y cardiovascular en personas mayores de 60 años No.  AR04N006250 ID 342434 del 7/08/2024, se evidencio incumplimiento en las características de calidad en el diligenciamiento de los instrumentos, debido que en se diligenció en espacio de observaciones en lápiz la manzana.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</si>
  <si>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
-	Para la encuesta periódica de prevalencia de sintomatología respiratoria en menores de cinco años No.  AR02N010154 ID 342728 del 23/08/2024, se evidencio incumplimiento en las características de calidad en el diligenciamiento de los instrumentos, debido que en pregunta 5.1 no se diligencio (espacio en blanco).
-	Para la encuesta de síntomas no específicos por radiación electromagnética No.  AR07N006359 ID 342732 del 23/08/2024, se evidencio incumplimiento en las características de calidad en el diligenciamiento de los instrumentos, debido que en información básica de la encuesta en Número de personas conforman el hogar y tiempo que lleva viviendo en la misma vivienda no se diligencio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</si>
  <si>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
-	Para la encuesta periódica de prevalencia de sintomatología respiratoria en menores de cinco años No.  AR02N010260 ID 343716 del 13/09/2024, se evidencio incumplimiento en las características de calidad en el diligenciamiento de los instrumentos, debido que en la Preg. 3 se diligencia No y en Preg. 13 se diligencia No, donde esta última debió ser marcada como NA.
-	Para la encuesta periódica de prevalencia de sintomatología respiratoria y cardiovascular en personas mayores de 60 años No.  AR04N006253 ID 343555 del 3/09/2024, se evidencio incumplimiento en las características de calidad en el diligenciamiento de los instrumentos, debido que en la Preg. 19 ¿Fumo en algún momento de su vida? se diligencia No y en Preg. 20: Diario, 21: 5, 22:8 y 23:10. Por lo anterior la Preg. 19 debió ser Si.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</si>
  <si>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1. En la queja AR11N100035 ID 54486 de fecha de visita 11/08/2025;  se evidencia en el formato de atención de queja por exposición a humo de tabaco AR11N100035 que en las encuestas anexas de los encuestados Luis Angel Pico Silva y José Ricardo Torres dejan en blanco, sin diligenciar el numeral “3.6 Edad”.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</si>
  <si>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1. En la respuesta a la queja del radicado No. 2025-32131894-2, se evidencio que en el formato de atención de quejas por ruido AR12N130213 ID 54585 de fecha de visita 04/09/2025, la encuesta anexa de la encuestada Angie Lorena Rubio Flores presenta inconsistencia en la pregunta “5.3 ¿Presenta alguno de los siguientes síntomas?”, debido a que no seleccionan ningún síntoma y  registran “A veces”, adicionalmente en el formato de atención a quejas por exposición a contaminación del aire en unidades habitacionales AR09N130041 de fecha de visita 04/09/2025 en la encuesta anexa del encuestado Pedro José Camargo Álvarez no se diligencio la pregunta “5.14 ¿Cuántos animales tiene en total?”.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</si>
  <si>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1. La encuesta periódica de prevalencia de sintomatología respiratoria y cardiovascular en personas mayores de 60 años AR04N006367 del 29/09/2025  ID 344459, presenta inconsistencia por espacios en blanco; no se diligencia “Edad” en la información básica del encuestado, además en el formato anexo de consentimiento informado, en el campo de “Autoriza” no selecciona ninguna de las opciones (Si o No).</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</si>
  <si>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</si>
  <si>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
Ya que se evidenció:
Acta EZ15N042660 de 1 seguimiento, con error en la fecha de la primera observación, en acta se registró 30/07/2025, sin embargo, la fecha de recepción ficha en ambiente fue del 19/08/2025, no se encuentran notas aclaratorias en el acta
Acta EZ15N042664 de 1 seguimiento con retroalimentación a epidemiologia el 3 día hábil después de la última observación.
Acta EZ15N042137 de 1 seguimiento, con error en la fecha de recepción ficha en epidemiologia, en acta se registró 31/07/2025, sin embargo, la fecha verificada con el profesional del evento 300 es 1/08/2025, no se encuentran notas aclaratorias en el acta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1,5 de la meta ejecutada en el periodo.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</si>
  <si>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- 5 planillas con espacio en blanco en la columna “POBLACIÓN VENEZOLANA. Se afectan 93 vacunas.
- 1 planilla con espacio en blanco en la columna “BARRIO” Se afectan 20 vacunas
- 1 planilla con espacio en blanco en la fecha” Se afectan 20 vacunas
Afectando un total de 133 vacunas de acuerdo con las planillas presentadas por la subred</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</si>
  <si>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-2 planillas con error en la localidad registrada, se colocó localidad Usaquén, sin embargo, las direcciones registradas pertenecen a la localidad Barrios Unidos
Afectando un total de 22 vacunas de acuerdo con las planillas presentadas por la subred</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</si>
  <si>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
Ya que se evidenció:
Acta EZ15N042975 de 2 seguimientos y Acta EZ15N042671 de 2 seguimientos, con oportunidad en tiempos para realizar 3 observaciones sin embargo solo se realizaron 2 observaciones sin justificaciones en el acta.
Acta EZ15N042958 de 2 seguimientos con escáner enviado para retroalimentación a la UPGD incompleto, falta hoja 2/5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2,25 de la meta ejecutada en el periodo.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</si>
  <si>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-1 planilla con espacio en blanco en la dirección y teléfonos en la información de 1 animal.
Afectando un total de 20 vacunas de acuerdo con las planillas presentadas por la subred</t>
  </si>
  <si>
    <t>Freddy Vicente Nieto Moreno</t>
  </si>
  <si>
    <t>Se genera Glosa por inconsistencias de informe de gestión del 5% sobre el total del producto, ya que se evidenciaron los siguientes hallazgos:
Inconsistencias entre el informe de gestión general radicado por la Subred y el informe de gestión insumo validado por el equipo de apoyo a la supervisión, ya que se evidencia un valor total de $ 5.293.212.988,29, sin embargo, en el informe validado por el componente financiero del equipo de apoyo  a la supervisión el valor total es de $ 5.209.444.058,14 presentando una diferencia de $ 83.768.930,15, que corresponde a la Macro, meso y micro gestión de la salud pública, por el no reporte de la ejecución del producto 71 de Gestión de la información de Acciones Colectivas en Salud Pública, ya que en el informe de gestión insumo del equipo de apoyo a la supervisión  la meta ejecutada registra cero (0), mientras que en el informe de gestión adjunto a la cuenta de cobro mediante radicado 2025-ER-50606 del 7 de octubre de 2025, se registra una meta ejecutada de “0,98”.
Adicional se reporta por parte de proceso de Análisis de Condiciones, Calidad de Vida, Salud y Enfermedad, el siguiente hallazgo: Se evidenció error en la digitación de la meta ejecutada de 1 y la meta real verificada y soportada fue de: 1,00000000115339, para el producto 85 – Documentos de análisis de situación de calidad de vida y salud local, para el mes de septiembre 2025. Sin embargo, se aclara que se cuenta con el talento humano completo y soportes completos.</t>
  </si>
  <si>
    <t xml:space="preserve">Se genera glosa del 5% del valor total por el producto, por base de talento humano, ya que se evidenciaron los siguientes hallazgos:
Para el Programa Ampliado de Inmunizaciones –PAI
Técnico 1. Identificado con: CC. 1014260874 : Quien se encuentra reportado en aplicativo de talento humano en el producto 77: Operación de la modalidad extramural del PAI- pero quien ejecuto acciones en el producto 78: Operación del componente cadena de frío del PAI.
Para el producto 71 Gestión de la información de Acciones Colectivas en Salud Pública
Juan Felipe Gutiérrez Perfil Técnico 3:  No se evidenció la fecha de inicio del contrato en el aplicativo de TH en el mes de agosto 2025.
Andrés Camilo Orozco Perfil Técnico 3:  No se evidenció la fecha de inicio del contrato en el aplicativo de TH en el mes de agosto 2025.
Para el producto 65 - Monitoreo y seguimiento de la Gestión de la Salud Púbica (GSP) y Plan de Salud Pública de Intervenciones Colectivas (PSPIC) implementados 
En las bases de talento humano de agosto y septiembre registran en Nombre el proceso "* ENTORNO CUIDADOR INSTITUCIONAL ?BIENESTAR EN NUESTRO ENTORNO INSTITUCIONAL? * MACRO, MESO Y MICRO GESTIÓN DE LA SALUD PÚBLICA", sin embargo, no realiza actividades en el entorno cuidador institucional. </t>
  </si>
  <si>
    <t xml:space="preserve">Se genera glosa del 5% del valor total por el producto, por base de talento humano, ya que se evidenciaron los siguientes hallazgos:
Para el producto - Programa Ampliado de Inmunizaciones –PAI
Técnico 1. Identificado con: CC. 1014260874 : Quien se encuentra reportado en aplicativo de talento humano en el producto 77: Operación de la modalidad extramural del PAI- pero quien ejecuto acciones en el producto 78: Operación del componente cadena de frío del PAI.
Para el producto 65 - Monitoreo y seguimiento de la Gestión de la Salud Púbica (GSP) y Plan de Salud Pública de Intervenciones Colectivas (PSPIC) implementados 
En las bases de talento humano de agosto y septiembre registran en Nombre el proceso "* ENTORNO CUIDADOR INSTITUCIONAL ?BIENESTAR EN NUESTRO ENTORNO INSTITUCIONAL? * MACRO, MESO Y MICRO GESTIÓN DE LA SALUD PÚBLICA", sin embargo, no realiza actividades en el entorno cuidador institucional. </t>
  </si>
  <si>
    <t>Andrés Felipe López Rodríguez</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</si>
  <si>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</si>
  <si>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(6) actas: MS05N023437 (ID: 370748), MS05N023569 (ID: 370319), MS05N023441 (ID: 842061) con concepto sanitario Desfavorable, y MS05N023453 (ID: 415928), MS05N023436 (ID: 369666) y MS05N023438 (ID: 369096), con concepto sanitario Favorable con Requerimientos,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</si>
  <si>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hallazgos: 
MS12N011652, ID: 805120, MS12N011661, ID: 811120, MS12N011147, ID: 824019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MS12N011141, ID: 585418, concepto sanitario Desfavorable, se evidenció que no se describió la exigencia correspondiente al ítem 2.13, la cual se registró como no cumplido, lo que representa omisión en la trazabilidad técnica del hallazgo.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</si>
  <si>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MS12N011630, ID: 682533, concepto sanitario Desfavorable, inconsistencia en la identificación del nombre del establecimiento, en la cédula se registró como “Katy Plas”, y en el ítem 16.5 se realizó una aclaración con el nombre “Karlyplast”, ambos incorrectos. El nombre correcto del establecimiento es “KARTYPLAST”, lo que refleja una falta de precisión en el diligenciamiento.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</si>
  <si>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MS09N010636, ID: 842684; MS09N010635, ID: 505111 y MS09N010580, ID: 840959 con conceptos sanitarios Desfavorable, en las actas se citó la Resolución 3100 de 2019 como sustento normativo para el concepto sanitario desfavorable,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</si>
  <si>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(6) actas con los siguientes hallazgos: 
MS05N023671, ID: 547078, Desfavorable,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MS05N023656, ID: 360553; MS05N023668, ID: 359649, concepto sanitario Favorable, se evidenció espacios en blanco en el acta anexa de inyectología (MS19N023656), específicamente en el campo correspondiente al tipo de cargo del personal del establecimiento.
MS05N023674, ID: 358431; MS05N023687, ID: 791280; MS05N023693, ID: 799606, con conceptos sanitarios Favorable con Requerimientos, se evidenció incongruencia en el registro del cumplimiento del servicio de inyectología, en el punto de áreas se registró como N.A. (No Aplica) la existencia de área destinada para la prestación del servicio, sin embargo, en el ítem 7.18 se indicó que el establecimiento sí ofrece el servicio de inyectología, y en el acta anexa MS19N023674 se registró en el ítem 1.1 que cuenta con un área definida, independiente y separada para la prestación del servicio, evidenciándose falta de coherencia en la información consignada.
</t>
  </si>
  <si>
    <t>Se genera Glosa del 100% de cada intervención, por incumplimiento de Anexo 6 Lineamientos Técnicos de la Gestión de la Salud Pública GSP y del Plan de Salud Pública de Intervenciones Colectivas - PSPIC y Módulo de Estándares - SIVIGI-LA D.C., se identificó en (1) acta MS07N003603, ID: 401584 con concepto sanitario Favorable con Requerimientos, que la fecha establecida para el cumplimiento de los requerimientos y subsanar los hallazgos fue fijada para un día no hábil (sábado 20/09/2025)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</si>
  <si>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MS09N010736, ID: 841767, Desfavorable, en el acta se citó la Resolución 3100 de 2019 como sustento normativo para el concepto sanitario desfavorable,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</si>
  <si>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(1) acta: MS05N023448, ID: 367675 concepto sanitario Desfavorable,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</si>
  <si>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MS12N011299, ID: 368765, MS12N011287, ID: 788298, MS12N011285, ID: 789639, MS12N011165, ID: 543152, MS12N011309, ID: 824715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</si>
  <si>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MS12N011265, ID: 821994, MS12N011326, ID: 822407, MS12N011311, ID: 738898, MS12N011335, ID: 816033, MS12N011259, ID: 808925 con conceptos sanitarios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</si>
  <si>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MS05N023972, ID: 360883, concepto sanitario Desfavorable, se evidenció incongruencia en el registro del servicio de inyectología, en el ítem 5.7 se consignó que el establecimiento cuenta con área para la prestación del servicio, y en el ítem 7.18 se indicó que ofrece dicho servicio, sin embargo, en el ítem 17.1 se registró como N.A. (No Aplica) el cumplimiento del servicio de inyectología, adicionalmente, se encuentra acta anexa de inyectología MS19N023972, lo que confirma la falta de coherencia en la información diligenciada.
MS05N023896, ID: 745265, Desfavorable, se evidenció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</si>
  <si>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MS12N011251, ID: 358808, MS12N011250, ID: 360304, MS12N011217, ID: 360678, MS12N011215, ID: 540471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</si>
  <si>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MS09N010822, ID: 721506, con concepto sanitario Desfavorable, que en el acta no se describieron las disposiciones normativas infringidas que sustentaron el concepto sanitario desfavorable, lo que representa una omisión en la justificación técnica y legal del resultado de la inspección.</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</si>
  <si>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septiembre de 2025, el no pago de 150 horas realizadas correspondientes a la meta ejecutada  por el perfil profesional universitario 1, Francisco Javier Álvarez Peña de acuerdo a la planilla del mes de septiembre de 2025 suministrada como insumo por parte de la Subred.</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</si>
  <si>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(79) soportes, de una meta ejecutada (80) soportes en el Informe de Gestión de Salud Ambiental</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</si>
  <si>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MS05N023659 con ID 341718 del 08/08/2025 con concepto desfavorable, debido que en numeral 5.7 se identificó un espacio en blanco.
Se evidenció incumplimiento en las características de calidad en el diligenciamiento de los instrumentos en el acta MS05N023697 con ID 346126 del 27/08/2025 con concepto favorable con requerimientos, debido a que en el soporte se registró “8268665” como número de documento del representante legal, sin embargo, el número de documento real es “8268605”.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</si>
  <si>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MS05N023639 con ID 817764 del 02/09/2025 con concepto desfavorable, debido que para el ítem 18.3 se registró como no cumple relacionado a presencia a productos con leyenda “uso institucional o muestra médica”, sin embargo en la sección de hallazgos se registró “se evidencian cosméticos reportados en alerta sanitaria INVIMA 368 del 25 de julio de 2025 en el área de almacenamiento” generando una incongruencia</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</si>
  <si>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MS05N023942 con ID 413352 del 15/09/2025 con concepto desfavorable, debido que para el ítem 5.7 se registró no cumple relacionado al área de inyectología, sin embargo, en acta anexa MS19N023942 entre el numeral 1.1 a 1.7 se registró como si cumple, generando una incongruencia.
Se evidenció incumplimiento en las características de calidad en el diligenciamiento de los instrumentos en el acta MS05N023961 con ID 642040 del 17/09/2025 con concepto desfavorable, debido que para el ítem 4.9 se registró no cumple el cual evalúa manejo de residuos,  registro y manejo de formato RH1, además se registró como hallazgo “No se evidencia ruta interna ni radicado anual del formato RH1 ni el de inyectología”, sin embargo, en acta anexa MS19N023961 para el ítem 4.4 se registró si cumple, generando una incongruencia.
Se evidenció incumplimiento en las características de calidad en el diligenciamiento de los instrumentos en el MS05N023980 con ID 373091 del 24/09/2025 con concepto desfavorable, debido que para los ítems 5.10.1, 5.10.2 se registró no cumple como también se registró el siguiente hallazgo “No se evidencia señalización de áreas mencionados”, sin embargo, para el ítem 3.10 el cual evalúa la independencia, diferenciación y señalización de áreas de almacenamiento de medicamentos, dispositivos y demás productos autorizados se registró si cumple, generando una incongruencia.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</si>
  <si>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MS12N011617 con ID 583630 del 22/08/2025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</si>
  <si>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MS12N011204 con ID 480245 del 08/09/2025 con concepto favorable, debido que en la cedula de establecimiento se registró “480245” como ID del establecimiento, sin embargo, el ID real es “826874” y no se registró nota aclaratoria sobre el caso.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</si>
  <si>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MS12N011618 con ID 718837 del 23/08/2025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</si>
  <si>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MS12N011273 con ID 815562 del 11/09/2025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</si>
  <si>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MS09N010662 con ID 641750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MS09N010591 con ID 758792 del 16/08/2025 con concepto desfavorable debido a que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</si>
  <si>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MS09N010913 con ID 379653 del 23/09/2025 con concepto favorable con requerimientos debido que en la sección de observaciones del acta se registró la aclaración del ítem 4.7 es no, sin embargo, este ítem se registró previamente como no cumple. Aunado a esto se registró para el ítem 14.7 como si cumple, sin embargo, en la sección de hallazgos se registró una exigencia relacionada al numeral antes mencionado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</si>
  <si>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MS09N010654 con ID 841354 del 08/08/2025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</si>
  <si>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(6) soportes, de una meta ejecutada de (12) soportes en el Informe de Gestión de Salud Ambiental.</t>
  </si>
  <si>
    <t>Mabel A Rueda</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</si>
  <si>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</si>
  <si>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SQ01N075503  ID (802841), con concepto Favorable con Requerimientos del 21/08/2025, no se registaron los incumplimientos evidenciados para el item 4.4,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</si>
  <si>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 075761 ID (841622), con concepto Favorable con Requerimiento   del 08/08/2025, se identificó una inconsistencia entre el ítem evaluado y el hallazgo reportado. Específicamente, se calificó como “No cumple” el ítem 4.13, sin embargo, el hallazgo fue numerado como correspondiente al ítem 4.3 sin que exista una relación clara entre ambos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</si>
  <si>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SQ01N075224 ID (842316), con concepto  favorable con requerimiento   del 19/08/2025, no se registró el incumplimiento evidenciado para el ítem 4.4 ,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</si>
  <si>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En el acta SQ03N044392  (ID 701055) con concepto favorable con requerimiento del 19-08-2025, en el acta anexa de inspección vigilancia y control a centros de estética y similares SQ04N004468, se evidenció inconsistencia en la calificación del ítem 9.1, en donde este ítem verifica si el personal del establecimiento conoce y cumple con el manual de bioseguridad al indicar "1. Cumple", y se calificó los ítems 6.1 y 6.2 los cuales verifican si el establecimiento  presenta manual de bioseguridad e implementa completamente las acciones contempladas en dicho documento, como “2. No cumple”. 
En el acta SQ03N041273  (ID 841805) con concepto favorable con requerimiento del 11-08-2025, en el acta anexa de inspección vigilancia y control a centros de estética y similares SQ04N004381, se evidenció inconsistencia en la calificación del ítem 9.1, en donde este ítem verifica si el personal del establecimiento conoce y cumple con el manual de bioseguridad al indicar "1. Cumple", y se calificó los ítems 6.1 y 6.2 los cuales verifican si el establecimiento  presenta manual de bioseguridad e implementa completamente las acciones contempladas en dicho documento, como “2. No cumple”.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</si>
  <si>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SQ01N075719 ID (466966) con concepto  favorable con requerimiento del 20-08-2025, en el establecimiento  DISPROEL SA,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dotación del botiquín" y como exigencia: "...completar dotación del botiquín de primeros auxilios ...",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</si>
  <si>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Acta SQ01N075558  ID (841659), con concepto Favorable con Requerimiento   del 09/08/2025. Se evidencio espacio en blanco en la hoja 1, en el campo DV del NIT del establecimiento. 
Acta SQ01N075305 ID (841692), con concepto Favorable con Requerimiento   del 04/08/2025, no se registraron los incumplimientos evidenciados para los ítems 5.5 y 5.6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</si>
  <si>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SQ03N042574 (ID 785897) con concepto Desfavorable del 18-09-2025, se evidenció registro errado de la fecha de la visita anterior al registrar 25-05-2025, ya que de acuerdo con la consulta realizada en el SIVIGILA DC, la fecha corresponde a 27-05-2025.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</si>
  <si>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SQ01N076278 (ID 834521) con concepto Favorable del 09-09-2025, se evidenció registro en lápiz del ID del establecimiento y número de carpeta; adicionalmente, no se registró en el historial de visitas la realizada el 23-05-2025 con concepto Favorable con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</si>
  <si>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SQ01N076920 (ID 844337) con concepto Favorable con requerimientos del 12-09-2025, se registró en la hoja 1 en el año de la visita 2023, lo cual es incorrecto.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</si>
  <si>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SQ03N044022 (ID 828218) con concepto Desfavorable del 23-09-2025, presentó inconsistencia en la evaluación de ítems que se interrelacionan, ya que para el ítem 14.4 registró como incumplimiento: "No presentan plan de gestión integral de residuos sólidos",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</si>
  <si>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SQ03N044403 (ID 461329) con concepto Favorable con requerimientos del 24-09-2025, se evidenció acta sin firma por parte de la autoridad sanitaria.
2.	En el acta SQ03N044829 (ID 639666) con concepto Desfavorable del 22-09-2025, en el acta anexa de inspección, vigilancia y control sanitario a centros de estética y similares SQ04N004383, en los ítems 6.1 y 6.2 se consignó que el establecimiento no cuenta con un manual de bioseguridad completo en lo referente a técnicas de asepsia y uso de productos cosméticos, ni implementa de manera integral las acciones contempladas en dicho documento. Sin embargo, el ítem 9.1 fue calificado como "1. Cumple" respecto a la verificación del conocimiento y cumplimiento del manual de bioseguridad por parte del personal del establecimiento,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</si>
  <si>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SQ01N076744 (ID 407213) con concepto Favorable con requerimientos del 16-09-2025, se evidenció espacio en blanco en la fecha de constancia (hoja 6).
2.	En el acta SQ01N076745 (ID 407218) con concepto Favorable con requerimientos del 16-09-2025, se evidenció diligenciamiento del número de carpeta en lápiz.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</si>
  <si>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SQ01N076743 (ID 308712) con concepto Favorable con requerimientos del 16-09-2025, se evidenció espacio en blanco en la fecha de constancia (hoja 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</si>
  <si>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SQ03N044336 (ID 517897) con Concepto Favorable con Requerimientos del 23-08-2025, presentó inconsistencia en la evaluación de ítems que se interrelacionan, ya que para el ítem 14.4 registró como incumplimiento: "falta documentar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</si>
  <si>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SQ01N075953 (ID 664533) con Concepto Favorable con Requerimientos del 13-08-2025, en el diligenciamiento de la cedula del establecimiento, se evidenció espacio en blanco en el digitó de verificación e inconsistencia en el tipo de documento registrado para el propietario y el registrado en la firma, adicional no se registraron los incumplimientos evidenciados para el ítem 7.5, el cual fue calificado como "2. No Cumple".
2.	En el acta SQ01N075993 (ID 762839) con Concepto Favorable con Requerimientos del 25-08-2025, no se registraron los incumplimientos evidenciados para el ítem 4.13, el cual fue calificado como "2. No Cumple".
3.	En el acta SQ01N075922 (ID 819277) con Concepto Favorable con Requerimientos del 04-08-2025, no se registraron los incumplimientos evidenciados para el ítem 7.5,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</si>
  <si>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SQ03N044078 (ID 802943) con Concepto Favorable con Requerimientos del 08-08-2025,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</si>
  <si>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SQ01N074063 (ID 306942) con Concepto Favorable del 01-08-2025,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SQ01N075937 (ID 682879) con Concepto Favorable con Requerimientos del 08-08-2025, se evidenció espacio en blanco en la calificación del ítem 4.4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</si>
  <si>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SQ01N075984 (ID 784210) con Concepto Desfavorable del 22-08-2025, se evidenció espacios en blanco en la calificación de los ítems 3.1 a 3.8 - 3.10 - 4.1 - 4.7 - 5.1 a 5.6. Adicional no se registraron los incumplimientos evidenciados para los ítems 4.2 - 4.6 - 4.8,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</si>
  <si>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SQ01N075986 (ID 803462) con Concepto Favorable con Requerimientos del 22-08-2025, se evidenció espacios en blanco en la calificación de los ítems 4.1 - 4.2 - 4.5 - 5.1 a 5.6 
2.	En el acta SQ01N076080 (ID 842369) con Concepto Favorable con Requerimientos del 14-08-2025, no se registraron los incumplimientos evidenciados para el ítem 4.8, el cual fue calificado como "2. No Cumple".
3.	En el acta SQ01N075438 (ID 842496) con Concepto Favorable con Requerimientos del 15-08-2025, se evidenció espacio en blanco en la calificación del ítem 4.5. Adicional no se registraron los incumplimientos evidenciados para el ítem 4.13,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</si>
  <si>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SQ03N043622 (ID 347461) con Concepto Favorable con Requerimientos del 12-08-2025, se evidenció espacio en blanco en la calificación del ítem 13.1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</si>
  <si>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SQ01N075173 (ID 416257) con Concepto Favorable con Requerimientos del 19-08-2025,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SQ01N075130 (ID 841392) con Concepto Favorable con Requerimientos del 05-08-2025, no se registraron los incumplimientos evidenciados para el ítem 4.4,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</si>
  <si>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SQ08N002015 (ID 344000) para la cual no se emite concepto del 22-08-2025, en el diligenciamiento de la cedula del establecimiento, se evidenció espacio en blanco en horario y días de funcionamiento.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</si>
  <si>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SQ01N075101 (ID 758426) con Concepto Favorable con Requerimientos del 08-08-2025, para el ítem 3.9 se registró hallazgo, sin embargo, en el cumplimiento se calificó "1. Cumple y 2. No Cumple"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</si>
  <si>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SQ01N071991 (ID 482876) con Concepto Desfavorable del 06-08-2025, no se registraron los incumplimientos evidenciados para el ítem 7.5, el cual fue calificado como "2. No Cumple".</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</si>
  <si>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SQ03N044497, ID establecimiento (756039), de fecha 4/9/2025 con Concepto Desfavorable. En el acta principal SQ03N044497 en el numeral 5. "Condiciones de seguridad", no se calificaron los ítems: 5.1 al 5.6, quedando estos espacios en blanco.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</si>
  <si>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SQ01N076151, ID establecimiento (389627), de fecha 15/9/2025 con Concepto Favorable. No se calificó el ítem 11.1 "Ha ocurrido anteriormente algún incidente tecnológico (derrame, explosión, incendio, etc.) o alguna intoxicación con sustancias químicas",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</si>
  <si>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SQ01N076119, ID establecimiento (511135), de fecha 8/9/2025 con Concepto Favorable con Requerimientos. No se registró nota de emisión nuevamente de concepto favorable con requerimientos, aclarando que, al haberse subsanado los requerimientos dejados en la visita anterior, se evidencian nuevos requerimientos, los cuales quedan registrados en el acta de visita.
2. En el soporte físico del Acta No. SQ01N076475, ID establecimiento (558702), de fecha 23/9/2025 con Concepto Favorable con Requerimientos. En el ítem 12.1 "Descripción de las exigencias", no se registró en la exigencia de los ítems correlacionados 3.10 y 7.7, la relacionada con el hallazgo del ítem 7.7 "falta adquirir sistema de contención de derrames para el aceite usado".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</si>
  <si>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SQ03N043995, ID establecimiento (530727), de fecha 3/9/2025 con Concepto Desfavorable. En el acta secundaria de inspección vigilancia y control a centros de estética y similares SQ04N004401, se registró como incumplimiento para el ítem 6.1: "No documentó manual de bioseguridad", sin embargo, el ítem 6.2 el cual evalúa la implementación de las acciones contempladas en el manual de bioseguridad y el ítem 9.1 el cual evalúa si el personal conoce y cumple con el manual de bioseguridad, fueron calificados como "1. Cumple" lo cual es inconsistente.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</si>
  <si>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SQ01N076438, ID establecimiento (478007), de fecha 17/9/2025 con Concepto Favorable con Requerimientos. En el ítem 12.1 "Descripción de las exigencias",  se registró exigencia para el ítem 10.4 el cual no supedita el concepto sanitario, al calificarse SI/NO.</t>
  </si>
  <si>
    <t>Mónica Alexandra Cuervo Salgado</t>
  </si>
  <si>
    <t>Edgar Alberto Salazar Manosalva</t>
  </si>
  <si>
    <t>Sandra Milena Acevedo Echeverry</t>
  </si>
  <si>
    <t>JENNY ALEXANDRA MORALES MANCERA</t>
  </si>
  <si>
    <t xml:space="preserve">VLADIMIR MURILLO RIVAS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</si>
  <si>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SB01N044579 de fecha:21/08/2025 con ID: 374376 de concepto Favorable, se evidencia incongruencia en el diligenciamiento del instrumento ya que  se observa nota aclaratoria en observaciones para la dirección Kr 93 127 B 26,  pero no se deja nota aclaratoria para dirección de notificación aparece Kr 93 127 C 26.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</si>
  <si>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intervenciones con el siguiente hallazgo:
Se realiza intervención el día 25 de septiembre de 2025 en el Colegio Bilingüe San Juan de Ávila con temática a abordar de Manejo Integral de Residuos Sólidos, se evidencia un listado de asistencia con 18 personas asistentes en la elaboración de la ficha técnica del fortalecimiento se da un análisis de 18 pre y post, pero al revisar cada uno de estos se evidencia que solo hay 17 evaluaciones y adicionalmente un pre test a nombre del señor Sergio Mateo el cual no se encuentra registrado en el listado de asistencia, por tal razón se evidencia la incongruencia en el diligenciamiento y análisis de la intervención.
Se realiza intervención el día 30 de septiembre de 2025 en el Club Campestre GUAYMARAL con temática a abordar de Manejo Integral de Residuos Sólidos, se evidencia un listado de asistencia con 30 personas asistentes en la elaboración de la ficha técnica del fortalecimiento se da un análisis de 30 evaluaciones, pero al revisarlos se observa que estas evaluaciones se encuentran sin calificar, adicionalmente se evidencian 34 formatos de los cuales hay 32 pre test y 16 post test, por tal razón se evidencia la incongruencia en el diligenciamiento y análisis de la intervención.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</si>
  <si>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 de visita con el siguiente hallazgo:
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
soporte SB03N007110 fecha: 05/08/2025 con ID:538762 concepto Desfavorable
soporte SB03N007112 fecha: 14/08/2025 con ID:584464 concepto Desfavorable
soporte SB03N007116 fecha: 22/08/2025 con ID:430007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</si>
  <si>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
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
soporte SB03N007235 fecha: 11/09/2025 con ID:426243 concepto Favorable
soporte SB03N007348 fecha: 18/09/2025 con ID:345707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</si>
  <si>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
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
soporte SB03N007343 fecha: 22/09/2025 con ID:342242 concepto Desfavorable  
soporte SB03N007242 fecha: 22/09/2025 con ID:413880 concepto Favorable con requerimiento.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</si>
  <si>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estas intervenciones no se realizó el diligenciamiento del anexo técnico denominado: “verificación de condiciones sanitarias de calderas y calderines”. Lo anterior se presentó para las siguientes actas de visita:
1.Acta SB03N007203 con ID 342435 del 13/08/2025 de concepto favorable con requerimientos.
2. Acta SB03N007176 con ID 686481 del 05/08/2025 de concepto desfavorable.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</si>
  <si>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1.   En Acta SB03N007222 con ID 345837 del 29/08/2025 de concepto favorable,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 intervención no se realizó el diligenciamiento del anexo técnico denominado: “verificación de condiciones sanitarias de calderas y calderines”.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</si>
  <si>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Para el acta SB03N007288 con ID 692152 del 05/09/2025 de concepto favorable con requerimientos,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 intervención no se realizó el diligenciamiento del anexo técnico denominado: “verificación de condiciones sanitarias de calderas y calderines”.
2. Para el acta de visita SB03N007249 del 17/09/2025 con ID 344136 de concepto desfavorable,  se presentó incumplimiento en las características técnicas y de calidad en el diligenciamiento de los instrumentos, debido a la no evaluación ni calificación del ítem 5.4 "Se aplican procedimientos de limpieza y desinfección para lencería , los productos son adecuados"; toda vez que no se registró calificación en escala de ponderación ni se consignó información en hallazgos, encontrándose estos espacios en blanco.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</si>
  <si>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1. Para el acta de visita SB18N019494 del 23/09/2025 con ID 608403 de concepto favorable con requerimientos, se presentó incumplimiento en las características técnicas y de calidad en el diligenciamiento de los instrumentos, debido a la no evaluación ni calificación del ítem 3.8 “se dispone de cuartos independientes con poceta para lavado de implementos de aseo y espacio suficiente para colocación de implementos usados”; ya que dicho ítem se encuentra en blanco tanto en su escala de calificación como en hallazgos.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</si>
  <si>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SB01N044421 del 08/09/2025 con ID 710203 de concepto favorable con requerimientos, se presentó incumplimiento en las características técnicas y de calidad en el diligenciamiento de los instrumentos, debido a incongruencias en la información registrada en el ítem 8.2 Anexa hojas adicionales, ya que se diligencio “No“; sin embargo, se adjuntó en un (1) folio el anexo técnico producto terminado Juguetes sus componentes y accesorios con consecutivo SB13N044421.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</si>
  <si>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SB18N019059 del 17/09/2025 con ID 761319 de concepto desfavorable, se presentó incumplimiento en las características técnicas y de calidad en el diligenciamiento de los instrumentos, debido a la no evaluación ni calificación del ítem 5.7 "Los recipientes reutilizables y contenedores de bolsas desechables son lavados con una frecuencia igual a la de recolección, desinfectados y secados"; toda vez que no se registró calificación en escala de ponderación ni se consignó información en hallazgos, encontrándose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</si>
  <si>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SB18N019761 con ID 765843 del 25/09/2025 de concepto desfavorable, se presentó incumplimiento en las características técnicas y de calidad en el diligenciamiento de los instrumentos, debido al no registro de la normatividad presuntamente incumplida por parte del establecimiento; toda vez que se diligenció únicamente los incumplimientos evidenciados en la visita.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</si>
  <si>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SB01N043994 ID 429118 DEL 06/08/2025. Incongruencia en el diligenciamiento del instrumento de captación. Se evidencia inconsistencia entre la información registrada en los ítems 5.4.1 y 5.4.2:
•	El ítem 5.4.1 establece: "Se cuenta con un Plan de Gestión Integral de Residuos (PGIRS) diseñado e implementado según lo establecido en la normatividad vigente (Título 2 del Decreto Único 1077 de 2015 y Decreto 780 de 2026)", el cual fue calificado como "NO CUMPLE", con hallazgo: "Falta de implementación y actualización del documento, código de colores".
•	El ítem 5.4.2 indica: "Se realiza segregación, identificación (embalaje, envasado y etiquetado) de los residuos generados y cumple con el código de colores", calificado como "CUMPLE".
Esta calificación resulta incorrecta, dado que la segregación e identificación de residuos forman parte del PGIRS del establecimiento. Por lo tanto, si el PGIRS no está implementado ni actualizado, no es coherente que se califique como "CUMPLE" el ítem 5.4.2.
2.	Acta con concepto Favorable con requerimiento. 
2.1.	SB01N043964 ID 827310 DEL 20/08/2025. Incongruencia en el diligenciamiento del instrumento de captación. Se evidencia inconsistencia entre la información registrada en los ítems 5.4.1 y 5.4.2:
•	El ítem 5.4.1 establece: "Se cuenta con un Plan de Gestión Integral de Residuos (PGIRS) diseñado e implementado según lo establecido en la normatividad vigente (Título 2 del Decreto Único 1077 de 2015 y Decreto 780 de 2026)", el cual fue calificado como "NO CUMPLE", con hallazgo: "No implementa el plan de gestión de residuos en su totalidad".
•	El ítem 5.4.2 indica: "Se realiza segregación, identificación (embalaje, envasado y etiquetado) de los residuos generados y cumple con el código de colores", calificado como "CUMPLE".
Esta calificación es incorrecta, dado que la segregación e identificación de residuos forman parte del PGIRS del establecimiento. Si el PGIRS no está implementado en su totalidad, no es coherente que se califique como CUMPLE el ítem 5.4.2, ya que ambas actividades están interrelacionadas y dependen de la implementación del plan.</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</si>
  <si>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SB01N043626 ID 662847 del 8/8/2025. Se identificó incongruencia en el diligenciamiento del instrumento de captación. En el ítem 5.1.5 del acta de Inspección, Vigilancia y Control (IVC) se calificó el aspecto evaluado con la opción "NO CUMPLE", registrando como hallazgo: "No hay documento".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</si>
  <si>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SB06N013529 ID 804515 del 26/8/2025. Se evidencia incongruencia en el diligenciamiento del instrumento de captación respecto a la información registrada en los ítems 9.4.1 y 9.4.2:
•	El ítem 9.4.1 establece: "Se cuenta con un Plan de Gestión Integral de Residuos generados, diseñado e implementado según lo establecido en la normatividad vigente en la materia (Título 2 Decreto Único 1077 de 2015, Decreto 780 de 2026)", el cual fue calificado como "NO CUMPLE" con hallazgo: "Plan de gestión de residuos no se encuentra implementado".
•	El ítem 9.4.2 establece: "Se realiza segregación, identificación (embalaje, envasado y etiquetado) de los residuos generados y cumple con el código de colores", el cual fue calificado como "CUMPLE".
Esta calificación resulta incorrecta, dado que la segregación e identificación de residuos son actividades que hacen parte del Plan de Gestión Integral de Residuos (PGIRS) del establecimiento. Por lo tanto, si el PGIRS no está implementado, no debería calificarse como "CUMPLE" en el ítem 9.4.2.</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</si>
  <si>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SB03N007151 ID 517022 DEL 19/08/2025. Diligenciamiento incorrecto del instrumento de captación. Espacio en blanco sin diligenciar para las opciones de respuesta del Ítem 5.5 “¿Cuenta con sistema de producción de vapor?”.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</si>
  <si>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SB18N019098 ID 713320 DEL 11/08/2025. Diligenciamiento incorrecto del instrumento de captación para el ítem 5.10 - Suministro de hojas de seguridad al transportista de residuos peligrosos. El ítem evalúa: "El generador de residuos suministra al transportista de los residuos o desechos peligrosos de riesgo químico, las respectivas hojas de seguridad". En el acta se calificó "NO APLICA" con hallazgo: "No genera residuos peligrosos".
Sin embargo, conforme a la normativa sanitaria y ambiental vigente (Resolución 591 de 2024, Decreto 351 de 2014, Ley 1252 de 2008), los consultorios y servicios ambulatorios sí generan residuos peligrosos de riesgo químico, aunque en volúmenes reducidos (por ejemplo, desinfectantes, medicamentos vencidos, envases contaminados). Estos residuos deben gestionarse integralmente para prevenir riesgos a la salud y al ambiente.
Por lo anterior, la calificación "NO APLICA" no es procedente. El ítem debió evaluarse como "CUMPLE" o "NO CUMPLE", según la evidencia presentada en el acta de inspección, vigilancia y control (IVC), respecto al suministro de hojas de seguridad al transportista autorizado.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</si>
  <si>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Se evidencia incumplimiento en las características técnicas y de calidad en el diligenciamiento de los instrumentos, debido a la incongruencia entre la calificación otorgada al ítem 5.2 y al ítem 5.9.
•	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	-	El ítem 5.9 establece: “El generador cumple la normatividad de seguridad y salud del trabajador a que haya lugar (EPP y esquema de vacunación)”, el cual fue calificado como “NO CUMPLE” con los siguientes hallazgos:
1.	Acta con concepto Favorable con requerimiento. SB18N018510 ID 496576 del 20/8/2025: "(...) Falta presentar esquema de vacunación del personal que realiza la ruta sanitaria (...)".
2.	Acta con concepto Favorable con requerimiento. SB18N018511 ID 496580 del 20/8/2025: "(...) Falta presentar esquema de vacunación completo (...)”. 
3.	Acta con concepto Desfavorable. SB18N019465 ID 369031 del 22/8/2025: "(...) No presentó esquema de vacunación completo (...)".
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
Por lo anterior, al no contar con el soporte del esquema de vacunación completo, el ítem 5.2 debió ser calificado como “NO CUMPLE”, dado que el requisito no se encuentra plenamente implementado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</si>
  <si>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SB01N044403 ID 370407 del 20/8/2025. Se identificó incongruencia en el diligenciamiento del instrumento de captación. En el ítem 5.5.1 del acta de Inspección, Vigilancia y Control (IVC) se calificó el aspecto evaluado con la opción "NO CUMPLE", registrando como hallazgo: "No hay documento".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</si>
  <si>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SB06N013335 ID 369859 DEL 25/08/2025. Incongruencia en el diligenciamiento del instrumento de captación. Se evidencia inconsistencia entre la información registrada en los ítems 9.4.1 y 9.4.2:
•	Ítem 9.4.1: "Se cuenta con un Plan de Gestión Integral de Residuos (PGIRS) diseñado e implementado según lo establecido en la normatividad vigente (Título 2 del Decreto Único 1077 de 2015 y Decreto 780 de 2026)". Calificación: NO CUMPLE Hallazgo: "Presenta plan de residuos pero no lo implementa".
•	Ítem 9.4.2: "Se realiza segregación, identificación (embalaje, envasado y etiquetado) de los residuos generados y cumple con el código de colores". Calificación: CUMPLE.
Esta calificación es incorrecta, dado que la segregación e identificación de residuos forman parte del PGIRS del establecimiento. Si el plan no está implementado, no es coherente que se califique como CUMPLE el ítem 9.4.2, ya que ambas actividades están interrelacionadas y dependen de la ejecución del PGIRS.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</si>
  <si>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SB06N013535 ID 407933 DEL 11/08/2025. Incongruencia en el diligenciamiento del instrumento de captación. Se evidencia inconsistencia entre la información registrada en los ítems 9.4.1 y 9.4.2:
•	Ítem 9.4.1: "Se cuenta con un Plan de Gestión Integral de Residuos (PGIRS) diseñado e implementado según lo establecido en la normatividad vigente (Título 2 del Decreto Único 1077 de 2015 y Decreto 780 de 2026)". Calificación: NO CUMPLE Hallazgo: "No se implementó el programa de manejo de residuos".
•	Ítem 9.4.2: "Se realiza segregación, identificación (embalaje, envasado y etiquetado) de los residuos generados y cumple con el código de colores". Calificación: CUMPLE.
Esta calificación es incorrecta, dado que la segregación e identificación de residuos son actividades contempladas dentro del Plan de Gestión Integral de Residuos (PGIRS). Si el PGIRS no está implementado, no debería calificarse como “CUMPLE” en el ítem 9.4.2.</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</si>
  <si>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SB01N044148 ID 512468 DEL 25/09/2025. Incongruencia en el diligenciamiento del instrumento de captación. Se evidencia inconsistencia entre la información registrada en los ítems 5.4.1 y 5.4.2:
•	El ítem 5.4.1 establece: "Se cuenta con un Plan de Gestión Integral de Residuos (PGIRS) diseñado e implementado según lo establecido en la normatividad vigente (Título 2 del Decreto Único 1077 de 2015 y Decreto 780 de 2026)", el cual fue calificado como "NO CUMPLE", con hallazgo: "Falta implementar el plan de gestión de residuos e implementar movimiento interno de residuos según el plan. No se presenta evidencia de capacitación".
•	El ítem 5.4.2 indica: "Se realiza segregación, identificación (embalaje, envasado y etiquetado) de los residuos generados y cumple con el código de colores", calificado como "CUMPLE".
Esta calificación resulta incorrecta, dado que la segregación e identificación de residuos hacen parte del PGIRS del establecimiento. Si el plan no está implementado en su totalidad y no existe evidencia de capacitación, no es coherente que se califique como CUMPLE el ítem 5.4.2, ya que ambas actividades están interrelacionadas y dependen de la ejecución del PGIRS.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</si>
  <si>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SB03N007214 ID 416767 del 04/09/2025.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NO.
•	Ítem 5.7: "¿Cuál?" Respuesta: Otro: Caldera - Planta eléctrica. 
•	Ítem 5.8: Capacidad 500 GI.
•	Ítem 5.9: Potencia SIN DATO.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En virtud de lo anterior el Ítem 5.5 se debió calificar SI.</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</si>
  <si>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SB06N013768 ID 343351 DEL 11/09/2025. Se evidencia incongruencia en el diligenciamiento del instrumento de captación respecto a los ítems 9.4.1 y 9.4.2:
•	Ítem 9.4.1: "Se cuenta con un Plan de Gestión Integral de Residuos generados, diseñado e implementado según lo establecido en la normatividad vigente en la materia (Título 2 Decreto Único 1077 de 2015, Decreto 780 de 2016)", calificado como "NO CUMPLE" con hallazgo: "Falta implementar el plan de gestión de residuos".
•	Ítem 9.4.2: "Se realiza segregación, identificación (embalaje, envasado y etiquetado) de los residuos generados y cumple con el código de colores", calificado como "CUMPLE".
Esta calificación es incorrecta, dado que la segregación e identificación de residuos son actividades contempladas dentro del Plan de Gestión Integral de Residuos (PGIRS). Si el PGIRS no está implementado, no es coherente calificar como "CUMPLE" el ítem 9.4.2.</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</si>
  <si>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SB01N044100 ID 466933 del 12/9/2025. Incongruencia en la calificación del instrumento de captación. El ítem 5.1.2 debe calificarse como “SI” únicamente cuando el establecimiento cuenta con un sistema de almacenamiento de agua que cumple con los requisitos técnicos y sanitarios establecidos, incluyendo evidencia documental y operativa. Si el establecimiento solo cuenta con plan de contingencia, pero no presenta evidencia de la frecuencia de lavado del tanque, la calificación del ítem debe ser “NO”, dado que no se cumple el requisito integral del sistema de almacenamiento. 
2.	Acta con concepto Favorable con requerimiento. 
2.1.	SB01N044152 ID 805594 del 23/9/2025. Se detectó incongruencia en el diligenciamiento del instrumento de captación, específicamente en el ítem 8.2 “Anexa hojas adicionales”, donde se registró la opción “SI”. Sin embargo, en la documentación validada o revisada no se adjuntan folios, lo cual contradice la respuesta consignada en el instrumento.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</si>
  <si>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SB18N019552 ID 558909 DEL 09/09/2025. Se evidenció diligenciamiento incorrecto del instrumento de captación para el ítem 5.10 - Suministro de hojas de seguridad al transportista de residuos peligrosos. El ítem evalúa: "El generador de residuos suministra al transportista de los residuos o desechos peligrosos de riesgo químico, las respectivas hojas de seguridad".
En el acta se calificó "NO APLICA" con hallazgo: "No genera residuos peligrosos".
Sin embargo, conforme a la normativa sanitaria y ambiental vigente (Resolución 591 de 2024, Decreto 351 de 2014, Ley 1252 de 2008), los consultorios y servicios ambulatorios sí generan residuos peligrosos de riesgo químico, aunque en volúmenes reducidos (por ejemplo, desinfectantes, medicamentos vencidos, envases contaminados). Estos residuos deben gestionarse integralmente para prevenir riesgos a la salud y al ambiente.
Por lo anterior, la calificación "NO APLICA" no es procedente. El ítem debió evaluarse como "CUMPLE" o "NO CUMPLE", según la evidencia presentada en el acta de inspección, vigilancia y control (IVC), respecto al suministro de hojas de seguridad al transportista autorizado.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</si>
  <si>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SB01N044533 ID 805922 DEL 20/09/2025. Incongruencia en el diligenciamiento del instrumento de captación. Se evidencia inconsistencia entre la información registrada en los ítems 7.10, 7.11 y 8.2:
•	Ítem 7.10 y 7.11 fueron diligenciados como "NO APLICA", indicando que no corresponde evaluar dichos requisitos en el establecimiento.
•	Sin embargo, el ítem 8.2 fue calificado como "SI" y se anexó el Anexo Técnico de Juguetes como evidencia.
Esta situación es incongruente, dado que la calificación positiva en el ítem 8.2 y la inclusión del anexo técnico implican que el requisito sí aplica, lo que contradice la marcación de "NO APLICA" en los ítems 7.10 y 7.11.</t>
  </si>
  <si>
    <t xml:space="preserve">Se genera GLOSA POR INCUMPLIMIENTO EN LA UNIDAD BASE DE COSTEO DE LOS PRODUCTOS GSP - PSPIC, ya que se evidenció que un colaborador con perfil Tecnólogo – operativo no fue incluido en la planilla de pago radicada para el mes de septiembre del 2025. Estableciendo una afectación de 45 horas, de acuerdo con el valor definido en la columna ”1 VALOR BASE 184 HORAS MES” descrita en el anexo 9 (TABLA DE COSTOS – GSP PSPIC).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</si>
  <si>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SB06N013723 ID 524190 DEL 08/09/2025. Incongruencia en el diligenciamiento del instrumento de captación. Se evidencia inconsistencia entre la información registrada en los ítems 9.4.1 y 9.4.2:
•	Ítem 9.4.1: "Se cuenta con un Plan de Gestión Integral de Residuos (PGIRS) diseñado e implementado según lo establecido en la normatividad vigente (Título 2 del Decreto Único 1077 de 2015 y Decreto 780 de 2026)". Calificación: NO CUMPLE Hallazgo: "Presenta plan de residuos pero no lo implementa".
•	Ítem 9.4.2: "Se realiza segregación, identificación (embalaje, envasado y etiquetado) de los residuos generados y cumple con el código de colores". Calificación: CUMPLE.
Esta calificación es incorrecta, dado que la segregación e identificación de residuos forman parte del PGIRS del establecimiento. Si el plan no está implementado, no es coherente que se califique como CUMPLE el ítem 9.4.2, ya que ambas actividades están interrelacionadas y dependen de la ejecución del PGIRS.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</si>
  <si>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SB03N007364 ID 368466 del 25/09/2025. Incongruencia en la calificación del ítem 5.5 frente a los ítems 5.7, 5.8 y 5.9.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SIN CALIFICAR.
•	Ítem 5.7: "¿Cuál?" Respuesta: Otro: Caldera 2.
•	Ítem 5.8: Capacidad 600 GAL.
•	Ítem 5.9: Potencia 60 PSI.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En virtud de lo anterior el Ítem 5.5 se debió calificar SI.</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</si>
  <si>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SB06N013725 ID 637274 DEL 09/09/2025. Se evidencia incongruencia en el diligenciamiento del instrumento de captación respecto a los ítems 9.4.1 y 9.4.2:
•	Ítem 9.4.1: "Se cuenta con un Plan de Gestión Integral de Residuos generados, diseñado e implementado según lo establecido en la normatividad vigente en la materia (Título 2 Decreto Único 1077 de 2015, Decreto 780 de 2016)", calificado como "NO CUMPLE" con hallazgo: "Presenta plan de gestión integral de residuos pero no lo implementa".
•	Ítem 9.4.2: "Se realiza segregación, identificación (embalaje, envasado y etiquetado) de los residuos generados y cumple con el código de colores", calificado como "CUMPLE".
Esta calificación es incorrecta, dado que la segregación e identificación de residuos son actividades contempladas dentro del Plan de Gestión Integral de Residuos (PGIRS). Si el PGIRS no está implementado, no es coherente calificar como "CUMPLE" el ítem 9.4.2.</t>
  </si>
  <si>
    <t>Dora Angela Suarez Monzón</t>
  </si>
  <si>
    <t>Iván Garzón</t>
  </si>
  <si>
    <t>Se genera glosa por Bases de datos o aplicativos del 100% del valor de cada intervención por inconsistencias en el cargue en el Sistema de Información de Investigaciones Administrativas en Salud SIIAS de procesos sancionatorios, ya que se evidenció 1 inconsistencia en la línea de Calidad del Agua y saneamiento Básico.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</si>
  <si>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 en Aire, Ruido y Radiación Electromagnética, 1 en Alimentos Sanos y Seguros, 10 en Calidad del Agua y Saneamiento Básico, 8 en Seguridad Química y 6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</si>
  <si>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50% del valor de cada intervención por la no concordancia entre Bases de datos Vs. Soportes en medio físico, ya que se evidenciaron inconsistencias así: 6 en Alimentos Sanos y Seguros, 6 en Calidad del Agua y Saneamiento Básico, 12 en Seguridad Química y 1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</si>
  <si>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10 en Seguridad Química, 1 en Medicamentos Seguros y 2 en Aire Ruido y Radiación Electromagnética.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</si>
  <si>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 en Alimentos Sanos y Seguros, 13 en Seguridad Química, 4 en Medicamentos Seguros y 1 en Aire Ruido y Radiación Electromagnética.
Las inconsistencias reportadas se encuentran en el archivo de glosas iniciales.</t>
  </si>
  <si>
    <t>Se genera GLOSA del 20% del valor total de 4 líderes que presentaron el hallazgo por incumplimiento de anexo 6 lineamientos técnicos de la gestión de la salud pública GSP Y DEL PLAN DE SALUD PÚBLICA DE INTERVENCIONES COLECTIVAS - PSPIC Y MÓDULO DE ESTÁNDARES - SIVIGILA D.C, ya que se recibió oficio de radicado Nº 2025–EE–80275, de asunto: “Concepto técnico negativo, componente Vigilancia de la Salud Ambiental – Alimentos sanos y seguros mes agosto 2025”, en el cual se cita: “…En atención a la FICHA TÉCNICA DE LA LÍNEA DE ALIMENTOS SANOS Y SEGUROS en donde se indica “Todos los operativos de alimentos y bebidas (incluidas bebidas alcohólicas), operativos de eventos masivos, operativos apoyo espacio público y otros y los operativos de carnes y productos cárnicos comestibles serán autorizados por la SDS, de acuerdo con el formato indicado para tal fin, en el cual se deberá enviar los primeros cuatro (4) días del mes la programación mensual por Subred de estas actividades” por tanto teniendo en cuenta que la información no fue remitida en los plazos establecidos; se procederá a informar al equipo de apoyo a la supervisión para que se realicen las acciones pertinentes frente al caso en el marco de sus competencias.” 
Se recibió correo de nivel central el día 27 de octubre del 2025, en el cual se aclara lo siguiente: “...De manera atenta consideramos que se debe aplicar a todos los lideres de la SISS pues la programación corresponde a todas las localidades de competencia de la misma.” Por lo anterior la glosa se aplicará a los cuatro lideres de la línea de alimentos sanos y seguros.</t>
  </si>
  <si>
    <t>Erica Marcela Borda Chavez</t>
  </si>
  <si>
    <t>INCONSISTENCIAS EN CARGUE EN EL SISTEMA DE INFORMACIÓN DE INVESTIGACIONES ADMINISTRATIVAS EN SALUD – SIIAS - AGOSTO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</si>
  <si>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</si>
  <si>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</si>
  <si>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</si>
  <si>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</si>
  <si>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</si>
  <si>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</si>
  <si>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</si>
  <si>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</si>
  <si>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</si>
  <si>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</si>
  <si>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</si>
  <si>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Línea Calidad del Agua y Saneamiento Básico</t>
  </si>
  <si>
    <t>AGOSTO DE 2025</t>
  </si>
  <si>
    <t>Chapinero</t>
  </si>
  <si>
    <t>SB01N043519</t>
  </si>
  <si>
    <t>No fue cargado oportunamente en el Sistema de Información de Investigaciones Administrativas en Salud - SIIAS. Esta situación contraviene lo establecido en el ítem 4.6 del Documento Operativo - Proceso Transversal Vigilancia De La Salud Ambiental. Vigencia: diciembre 2024 – Julio 2025.</t>
  </si>
  <si>
    <t>Vladimir Murillo Rivas</t>
  </si>
  <si>
    <t>Glosa agosto 2025 por CTD</t>
  </si>
  <si>
    <t>Glosa agosto 2025 por SIIAS</t>
  </si>
  <si>
    <t>Total Glosa Agosto</t>
  </si>
  <si>
    <t>Código 1067 - Usaquén</t>
  </si>
  <si>
    <t>Valor Presupuesto</t>
  </si>
  <si>
    <t>Total Técnicos agosto 2025</t>
  </si>
  <si>
    <t>BASES DE DATOS VS SOPORTES EN MEDIO FISICO – DIGITADOR SISVEA</t>
  </si>
  <si>
    <t>AGOSTO 2025</t>
  </si>
  <si>
    <t xml:space="preserve">LINEA
</t>
  </si>
  <si>
    <t xml:space="preserve">INTERVENCIÓN
</t>
  </si>
  <si>
    <t xml:space="preserve">HALLAZGO 
</t>
  </si>
  <si>
    <t>Medicamentos Seguros</t>
  </si>
  <si>
    <t>Usaquén</t>
  </si>
  <si>
    <t>MS12N011176</t>
  </si>
  <si>
    <t>Se identifica en acta MS12N011176, ID: 661703, con concepto Desfavorable, error en la digitación del número de matrícula mercantil, en el acta se identifica aclaración en el ítem 16.5, "Se corrige matrícula mercantil no tiene" , sin embargo, en el SIVIGILA D.C, se encuentra el registro del número de matricula: 535164.</t>
  </si>
  <si>
    <t>Andrés López</t>
  </si>
  <si>
    <t>Linea de alimentos sanos y seguros</t>
  </si>
  <si>
    <t>Agosto de 2025</t>
  </si>
  <si>
    <t>Engativá</t>
  </si>
  <si>
    <t>MH08N023118</t>
  </si>
  <si>
    <t>En el mes de agosto de 2025 en la intervencion Restaurantes, cevicherías y comidas rápidas,   existe diferencia entre el soporte físico y el aplicativo SIVIGILA DC, en un acta:
1. Acta de levantamiento de la medida sanitaria MH08N023118, ID 764939, de fecha 26/08/2025, establecimiento Restaurante Issa. En el acta en físico se registró fecha de visita del 26/08/2025; sin embargo, en el aplicativo SIVIGILA DC se digitó fecha de visita del 22/08/2025.</t>
  </si>
  <si>
    <t>Línea Aire, ruido y radiación electromagnetica</t>
  </si>
  <si>
    <t>AR03N009811</t>
  </si>
  <si>
    <t>En agosto 2025 existe diferencia entre el soporte físico y el aplicativo SIVIGILA D.C; toda vez que se observa que en la encuesta periódica de menores de cinco a catorce años AR03N009811 del 11/08/2025 ID 342047, en información básica del niño, en dirección  relacionan “CL 65B 113F 47 Pi 1”; Sin embargo, en el aplicativo SIVIGILA D.C se digito “CL 65B 113F 47” sin el complemento.</t>
  </si>
  <si>
    <t xml:space="preserve">Linea Seguridad Quimica </t>
  </si>
  <si>
    <t>SQ04N004336</t>
  </si>
  <si>
    <t xml:space="preserve">
ActaSQ04N0043366 con ID (842650) , con concepto favorable con requerimiento  del 19/08/2025, error en digitacion en el correo electronico para notificacion en el aplicativo SIVIGILA DC </t>
  </si>
  <si>
    <t xml:space="preserve">Mabel Andrea Rueda Vega </t>
  </si>
  <si>
    <t>SQ03N042183</t>
  </si>
  <si>
    <t xml:space="preserve">
Acta SQ03N042183 con ID (636946) , con concepto favorable con requerimientos  del 09/08/2025, error en digitacion en el nonbre del establecimiento en el aplicativo  SIVIGILA DC </t>
  </si>
  <si>
    <t>SQ01N075311</t>
  </si>
  <si>
    <t xml:space="preserve">
ActaSQ01N075311 con ID (790040) , con concepto favorable con requerimientos  del 05/08/2025, error en digitacion en el motivo de la visita en el aplicativo  SIVIGILA DC </t>
  </si>
  <si>
    <t>Seguridad Química</t>
  </si>
  <si>
    <t>Agosto 2025</t>
  </si>
  <si>
    <t xml:space="preserve">Suba </t>
  </si>
  <si>
    <t>605285
843048</t>
  </si>
  <si>
    <t>SQ01N076082
SQ01N076085</t>
  </si>
  <si>
    <t>En el acta SQ01N076082 (ID 605285) con Concepto Favorable con Requerimientos del 26-08-2025, en el campo de observaciones indicó "…Se aclara numeral 8.3  8.2 para cumplir el balance de materia la cantidad mensual producida son 143 Kg…", sin embargo, en el aplicativo SIVIGILA DC se digitó para el numeral 8.2 cantidad mensual producida 150 Kg.
En el acta SQ01N076085 (ID 843048) con Concepto Favorable con Requerimientos del 20-08-2025, en soporte en físico se registró como hallazgo para el ítem 4.4 "Falta recargar extintor", sin embargo, en el aplicativo SIVIGILA DC no se digitó.</t>
  </si>
  <si>
    <t>Teusaquillo</t>
  </si>
  <si>
    <t>841920
841922</t>
  </si>
  <si>
    <t>SQ01N075138
SQ01N075135</t>
  </si>
  <si>
    <t>En el acta SQ01N075138 (ID 841920) con Concepto Favorable con Requerimientos del 08-08-2025, en soporte en físico se registró como hallazgo para el ítem 5.4 "Falta dotar el baño con la tapa del sanitario", sin embargo, en el aplicativo SIVIGILA DC no se digitó.
En el acta SQ01N075135 (ID 841922) con Concepto Favorable con Requerimientos del 08-08-2025, en soporte en físico se registró en el ítem 8.1 cantidad mensual utilizada 300 Kg para la madera, sin embargo, en el aplicativo SIVIGILA DC se registró 30 Kg.</t>
  </si>
  <si>
    <t xml:space="preserve">Usaquén </t>
  </si>
  <si>
    <t>SQ01N071991</t>
  </si>
  <si>
    <t>En el acta SQ01N071991 (ID 482876) con Concepto Desfavorable del 06-08-2025, en soporte en físico se registró matricula mercantil NO, sin embargo, en el aplicativo SIVIGILA DC se digitó SI con número 1759607, adicional en el ítem 8.1 no se digitó la información del varsol.</t>
  </si>
  <si>
    <t>LíneaCalidad del Agua y Saneamiento Básico</t>
  </si>
  <si>
    <t>SB01N043880</t>
  </si>
  <si>
    <t>En el mes de agosto de 2025 en la intervención "Establecimientos comerciales saneamiento básico",  en el acta de visita con consecutivo "SB01N043880 de concepto desfavorable con ID 632519 del 05/08/2025",  se presentó error de digitación en dato de telefóno del establecimiento, ya que en acta de IVC se diligenció "6015190077"; sin embargo en aplicativo SIVIGILA D.C se digitó "3142926516".</t>
  </si>
  <si>
    <t>Jenny Alexandra Morales Mancera</t>
  </si>
  <si>
    <t>Calidad del agua y saneamiento basico</t>
  </si>
  <si>
    <t>Suba</t>
  </si>
  <si>
    <t xml:space="preserve">SB18N019513 </t>
  </si>
  <si>
    <t>31 - Bodegas de almacenamiento de material reciclable y similares</t>
  </si>
  <si>
    <r>
      <t xml:space="preserve">Para el soporte SB18N019513 de fecha:21/08/2025 con ID: 658411 con concepto Desfavorable se evidencia diferencia entre información registrada en el acta en físico frente a la digitada en el aplicativo SIVIGILA ya que en físico en correo electrónico para notificación se observa </t>
    </r>
    <r>
      <rPr>
        <b/>
        <sz val="8"/>
        <rFont val="Arial"/>
        <family val="2"/>
      </rPr>
      <t>mcacostas0@gmail.com</t>
    </r>
    <r>
      <rPr>
        <sz val="8"/>
        <color theme="1"/>
        <rFont val="Arial"/>
        <family val="2"/>
      </rPr>
      <t xml:space="preserve"> y en aplicativo SIVIGILA se evidencia </t>
    </r>
    <r>
      <rPr>
        <b/>
        <sz val="8"/>
        <rFont val="Arial"/>
        <family val="2"/>
      </rPr>
      <t>MCACOSTASO@GMAIL.COM</t>
    </r>
    <r>
      <rPr>
        <sz val="8"/>
        <color theme="1"/>
        <rFont val="Arial"/>
        <family val="2"/>
      </rPr>
      <t xml:space="preserve"> lo anterior fue corroborado mediante llamada telefónica al propietario del establecimiento,</t>
    </r>
  </si>
  <si>
    <t xml:space="preserve">Sandra Milena Acevedo Echeverry </t>
  </si>
  <si>
    <t xml:space="preserve">SB01N043867 </t>
  </si>
  <si>
    <t xml:space="preserve">Establecimientos comerciales de saneamiento básico </t>
  </si>
  <si>
    <t>En el mes de agosto de 2025. Acta No. SB01N043867 ID 347909 de la localidad de Chapinero. Se evidenció inconsistencia en la digitación por base de datos vs soportes físicos a través de la validación en aplicativo SIVIGILA DC. “ESTABLECIMIENTOS COMERCIALES DE SANEAMIENTO BÁSICO” EN la CÉDULA DEL ESTABLECIMIENTO para el ítem NÚMERO DE DOCUMENTO DEL PROPIETARIO en FISICO se diligenció 79604933 mientras que en SIVIGILA aparece NO APLICA (4444).</t>
  </si>
  <si>
    <t>SB01N043861</t>
  </si>
  <si>
    <t>En el mes de agosto de 2025. Acta No. SB01N043861 ID 571317 de la localidad de Chapinero. Se evidenció inconsistencia en la digitación por base de datos vs soportes físicos a través de la validación en aplicativo SIVIGILA DC. “ESTABLECIMIENTOS COMERCIALES DE SANEAMIENTO BÁSICO” en la CÉDULA DEL ESTABLECIMIENTO para el ítem CORREO ELECTRÓNICO DE NOTIFICACIÓN en FISICO se diligenció IMPUESTOS.NACIONALES@SERVIENTREGA.COM mientras que en SIVIGILA aparece GERMAN.ORJUELA@SERVIENTREGA.COM.</t>
  </si>
  <si>
    <t>SB01N043649</t>
  </si>
  <si>
    <t xml:space="preserve">En el mes de agosto de 2025. Acta No. SB01N043649 ID 841531 de la localidad de Chapinero. Se evidenció inconsistencia en la digitación por base de datos vs soportes físicos a través de la validación en aplicativo SIVIGILA DC. “ESTABLECIMIENTOS COMERCIALES DE SANEAMIENTO BÁSICO” en la CÉDULA DEL ESTABLECIMIENTO para el ítem RAZÓN SOCIAL en FISICO se diligenció NO APLICA (4444) mientras que en SIVIGILA aparece NO TIENE (8888). </t>
  </si>
  <si>
    <t xml:space="preserve">SB18N019286 </t>
  </si>
  <si>
    <t>En el mes de agosto de 2025. Acta No. SB18N019286 ID 607115 de la localidad de Engativá. Se evidenció inconsistencia en la digitación por base de datos vs soportes físicos a través de la validación en aplicativo SIVIGILA DC. “PROFESIONALES INDEPENDIENTES DE SALUD/OBJETO SOCIAL DIFERENTE” en la CÉDULA DEL ESTABLECIMIENTO para el ítem NÚMERO TRABAJADORES en FISICO se diligenció 1 mientras que en SIVIGILA aparece 4.</t>
  </si>
  <si>
    <t xml:space="preserve">SB18N018909 </t>
  </si>
  <si>
    <t>En el mes de agosto de 2025. Acta No. SB18N018909 ID 774119 de la localidad de Engativá. Se evidenció inconsistencia en la digitación por base de datos vs soportes físicos a través de la validación en aplicativo SIVIGILA DC. “PROFESIONALES INDEPENDIENTES DE SALUD/OBJETO SOCIAL DIFERENTE” en la CÉDULA DEL ESTABLECIMIENTO para el ítem DIRECCIÓN en FISICO se diligenció CL 64 113F 15 PI 1 mientras que en SIVIGILA aparece CL 64 113F 15 PI 1 CS 101.</t>
  </si>
  <si>
    <t xml:space="preserve">SB06N013527 </t>
  </si>
  <si>
    <t>En el mes de agosto de 2025. Acta No. SB06N013527 ID 344800 de la localidad de Chapinero. Se evidenció inconsistencia en la digitación por base de datos vs soportes físicos a través de la validación en aplicativo SIVIGILA DC. “ESTABLECIMIENTOS DE EDUCACIÓN SUPERIOR SIN SERVICIOS” en la CÉDULA DEL ESTABLECIMIENTO para el ítem CORREO ELECTRÓNICO DE NOTIFICACIÓN en FISICO se diligenció ESCUELADEENFERMERIA@HOMIL.GOV.CO mientras que en SIVIGILA aparece ESCUELADEENFERMERIA@HOTMAIL.COM.</t>
  </si>
  <si>
    <t xml:space="preserve">SB18N019180 </t>
  </si>
  <si>
    <t xml:space="preserve">En el mes de agosto de 2025. Acta No. SB18N019180 ID 585488 de la localidad de Chapinero. Se evidenció inconsistencia en la digitación por base de datos vs soportes físicos a través de la validación en aplicativo SIVIGILA DC. “INSTITUCIONES PRESTADORAS DE SERVICIOS DE SALUD 4H” en la CÉDULA DEL ESTABLECIMIENTO para el ítem CORREO ELCTRONICO DE NOTIFICACIÓN en FISICO se diligenció UMCB@HOTMAIL.COM mientras que en SIVIGILA aparece BERNARDO@CABLE.NET.CO.
</t>
  </si>
  <si>
    <t xml:space="preserve">SB18N019179 </t>
  </si>
  <si>
    <t xml:space="preserve">En el mes de agosto de 2025. Acta No. SB18N019179 ID 487063 de la localidad de Chapinero. Se evidenció inconsistencia en la digitación por base de datos vs soportes físicos a través de la validación en aplicativo SIVIGILA DC. “INSTITUCIONES PRESTADORAS DE SERVICIOS DE SALUD 4H” en la CÉDULA DEL ESTABLECIMIENTO para el ítem CORREO ELCTRONICO DE NOTIFICACIÓN en FISICO se diligenció ADMINISTRADOR@LABLIH.NET mientras que en SIVIGILA aparece AMBIENTAL@LABLIH.NET.
</t>
  </si>
  <si>
    <t>TOTAL</t>
  </si>
  <si>
    <t>Código 1063 -Usaquén</t>
  </si>
  <si>
    <t>Valor %</t>
  </si>
  <si>
    <t>Valor glosa Agosto</t>
  </si>
  <si>
    <t>SEPTIEMBRE DE 2025</t>
  </si>
  <si>
    <t>MS05N023972</t>
  </si>
  <si>
    <t>Se identifica en acta MS05N023972, ID: 360883, con concepto Desfavorable, error en la digitación del número del NIT, en el acta se identifica 1053327826-5, sin embargo, en el SIVIGILA D.C, se encuentra el registro 1053327826-3.</t>
  </si>
  <si>
    <t>Septiembre de 2025</t>
  </si>
  <si>
    <t>660820
431700</t>
  </si>
  <si>
    <t xml:space="preserve">AS04N053342 
AS04N053909
</t>
  </si>
  <si>
    <r>
      <t xml:space="preserve">En el mes de agosto de 2025 en la intervencion Expendios minoristas,   existe diferencia entre el soporte físico y el aplicativo SIVIGILA DC, en dos actas:
1.Acta AS04N053342, ID 660820, de fecha 09/09/2025, establecimiento Frutimerkar de la 68. En el acta de aplicación de la medida sanitaria MH06N016398 en la hoja 1 de cédula del establecimiento se registró dirección de notificación KR 114A </t>
    </r>
    <r>
      <rPr>
        <b/>
        <sz val="8"/>
        <color theme="1"/>
        <rFont val="Arial"/>
        <family val="2"/>
      </rPr>
      <t>152B</t>
    </r>
    <r>
      <rPr>
        <sz val="8"/>
        <color theme="1"/>
        <rFont val="Arial"/>
        <family val="2"/>
      </rPr>
      <t xml:space="preserve"> 88; sin embargo, en el aplicativo SIVIGILA DC, se digitó como KR 114A </t>
    </r>
    <r>
      <rPr>
        <b/>
        <sz val="8"/>
        <color theme="1"/>
        <rFont val="Arial"/>
        <family val="2"/>
      </rPr>
      <t>152D</t>
    </r>
    <r>
      <rPr>
        <sz val="8"/>
        <color theme="1"/>
        <rFont val="Arial"/>
        <family val="2"/>
      </rPr>
      <t xml:space="preserve"> 88.
2. Acta AS04N053909, ID 431700, de fecha 22/09/2025, establecimiento La cosecha campesina JD. En el acta física se registró fecha de visita del 22/09/2025; sin embargo; en el aplicativo SIVIGILA DC se digitó fecha de visita 12/09/2025.</t>
    </r>
  </si>
  <si>
    <t>septiembre de 2025</t>
  </si>
  <si>
    <t>SQ01N076137</t>
  </si>
  <si>
    <t>En el Acta No. SQ01N076137, ID establecimiento (305416), de fecha 11/9/2025 con Concepto Favorable con Requerimientos. En el ítem 8.1 se registró la cantidad mensual utilizada de gas natural 280 metros cúbicos, sin embargo, en el aplicativo SIVIGILA DC, se digitó 280 centímetros cúbicos.</t>
  </si>
  <si>
    <t>Edgar Salazar</t>
  </si>
  <si>
    <t>SQ01N076138</t>
  </si>
  <si>
    <t>En el Acta No. SQ01N076138, ID establecimiento (796997), de fecha 11/9/2025 con Concepto Favorable con Requerimientos. En el ítem 8.1 se registró la cantidad mensual utilizada de gas natural 525 metros cúbicos, sin embargo, en el aplicativo SIVIGILA DC, se digitó 525 centímetros cúbicos.</t>
  </si>
  <si>
    <t>USAQUÉN</t>
  </si>
  <si>
    <t>SQ03N043689</t>
  </si>
  <si>
    <t>En el Acta No. SQ03N043689, ID establecimiento (401436), de fecha 29/9/2025 con Concepto Desfavorable. En la hoja 8 por parte del establecimiento se registró el número de documento 957104, sin embargo, en el aplicativo SIVIGILA DC, se digitó 1957104.</t>
  </si>
  <si>
    <t>SQ01N076982</t>
  </si>
  <si>
    <t>En el Acta No. SQ01N076982, ID establecimiento (499477), de fecha 12/9/2025 con Concepto Favorable con Requerimientos. En el soporte físico se validó el número de acta SQ01N073572, sin embargo, en el aplicativo SIVIGILA DC, se digitó el número del acta SQ01N076982. Además, En el ítem 8.3 no se digitó la cantidad mensual generada del residuo desechos de papel, cartón y productos de papel, registrado en el soporte físico.</t>
  </si>
  <si>
    <t>SQ03N043995</t>
  </si>
  <si>
    <t>En el Acta No. SQ03N043995, ID establecimiento (530727), de fecha 3/9/2025 con Concepto Desfavorable. En la hoja 1 del soporte físico del acta secundaria SQ04N004401 se registró Número de trabajadores: 1, sin embargo, en el aplicativo SIVIGILA DC, se digitó 3 trabajadores.</t>
  </si>
  <si>
    <t>Barrios Unidos</t>
  </si>
  <si>
    <t>AS02N188955</t>
  </si>
  <si>
    <t>Se evidencio para el acta AS02N188955 de fecha 23-09-2025, se evidencio que en acta en físico se relacionó nota aclaratoria, indicando que el porcentaje de cumplimiento de la visita fue del 72,5%, sin embargo, en el aplicativo se relacionó 73,5%, la información no es concordante entre el acta en físico y el SIVIGILA DC.</t>
  </si>
  <si>
    <t>AS15N043405</t>
  </si>
  <si>
    <t xml:space="preserve">Plaza 7 de agosto - Operativos de alimentos y bebidas </t>
  </si>
  <si>
    <t>Se evidencio en acta AS15N043405, de fecha 17-09-2025, se evidencio para el producto agua potable, marca Cristal, cantidad: 19,8 L, en aplicativo se relacionó cantidad: 198 L; para el producto leche UHT, marca de la Cuesta, cantidad: 19,8 L, en aplicativo se relacionó cantidad: 198 L.</t>
  </si>
  <si>
    <t>AS21N013927</t>
  </si>
  <si>
    <t>Se evidencio para el acta AS21N013927 de fecha 10-09-2025, que se relacionó en acta en físico, que se aplicó medida de destrucción, en el aplicativo SIVIGILA DC no se marcó que se tomó medida de destrucción, la información no es concordante.</t>
  </si>
  <si>
    <t>AS15N041634</t>
  </si>
  <si>
    <t>Operativos de alimentos y bebidas</t>
  </si>
  <si>
    <t>Se evidencio para el acta AS15N041634 de fecha 02-09-2025, que se relacionó en acta en físico, producto: "Bolitas de maíz cubiertas de chocolate", marca, Chokis, cantidad: 0,475 Kg, en el aplicativo se relacionó, cantidad: 0,415Kg, no coincide la información.</t>
  </si>
  <si>
    <t>SB18N019719</t>
  </si>
  <si>
    <t>En el mes de septiembre de 2025 en la intervención "Instituciones Prestadoras de Servicios de Salud 4H",  en acta de IVC SB18N019719 de concepto desfavorable con ID 403122 del 04/09/2025, se presentó error de digitación en dato de dirección del establecimiento, ya que en el acta de IVC se diligenció: "CL 113 7 45 TO B OF 1410 - 613 - 1418 - 611";sin embargo, en aplicativo SIVIGILA D.C., se digitó: "CL 113 7 75 TO B OF 1410 - 613 - 1418 - 611"; igualmente, en dirección de notificación en el acta de IVC se diligenció: "CL 113 7 45 TO B OF 1410"; sin embargo, en aplicativo SIVIGILA D.C., se digitó: "CL 113 7 75 TO B OF 1410".</t>
  </si>
  <si>
    <t xml:space="preserve">Barrios Unidos </t>
  </si>
  <si>
    <t>SB06N013758</t>
  </si>
  <si>
    <t>En el mes de septiembre de 2025 en la intervención "Establecimientos de educación preescolar, básica y media (Privado)",  en acta de IVC SB06N013758 de concepto desfavorable con ID 601801 del 18/09/2025, se presentó error de digitación en dato de correo electrónico para notificación, ya que en el acta de IVC se diligenció: "COLEGIOMONSERRATE123@GMAIL.COM"; sin embargo, en aplicativo SIVIGILA D.C., se digitó como correo electronico: "COLEGIOMONSERRATE123@HOTMAIL.COM".</t>
  </si>
  <si>
    <t>SB06N013747</t>
  </si>
  <si>
    <t>En el mes de septiembre de 2025 en la intervención "Establecimientos de educación para el trabajo y desarrollo humano y otros tipos de educación",  en acta de IVC SB06N013747 de concepto desfavorable  con ID 783813  del 02/09/2025 se presentó error de digitación en dato de horario,  ya que en el acta de visita se diligenció "Diurno";  sin embargo, en aplicativo SIVIGILAD.C., se digitó: "07:00AM A 09:00PM".</t>
  </si>
  <si>
    <t>Septiembre 2025</t>
  </si>
  <si>
    <t>SQ01N076733</t>
  </si>
  <si>
    <t>En el acta SQ01N076733 (ID 308777) con concepto Favorable con requerimientos del 12-09-2025, se evidenció digitación errada de en el ítem 8.3 de la cantidad de residuo generado del "THINNER USADO" al digitar en el aplicativo SIVIGILA DC "5246 Galones", ya que en el soporte físico se encuentra registrado "52,46 Galones".</t>
  </si>
  <si>
    <t>SQ03N043718</t>
  </si>
  <si>
    <t>En el acta SQ03N043718 (ID 749110) con concepto Desfavorable del 06-09-2025, en el acta anexa SQ04N004357 se evidenció digitación errada en el aplicativo SIVIGILA DC del número de documento del propietario del establecimiento.</t>
  </si>
  <si>
    <t>SQ03N042574</t>
  </si>
  <si>
    <t>En el acta SQ03N042574 (ID 785897) con concepto Desfavorable del 18-09-2025, se evidenció digitación errada del correo electrónico en el aplicativo SIVIGILA DC.</t>
  </si>
  <si>
    <t>SQ01N076601</t>
  </si>
  <si>
    <t>En el acta SQ01N076601 (ID 833663) con concepto Favorable del 15-09-2025, se evidenció digitación errada del número de carpeta en el aplicativo SIVIGILA DC.</t>
  </si>
  <si>
    <t>SQ03N044853</t>
  </si>
  <si>
    <t>En el acta SQ03N044853 (ID 843803) con concepto Desfavorable del 10-09-2025, se evidenció digitación errada del nombre del establecimiento en el aplicativo SIVIGILA DC.</t>
  </si>
  <si>
    <t>SQ08N001924</t>
  </si>
  <si>
    <t>En el acta No Conceptuada SQ08N001924 (ID 843803) del 10-09-2025, se evidenció digitación errada del nombre del establecimiento en el aplicativo SIVIGILA DC.</t>
  </si>
  <si>
    <t>SQ01N076730</t>
  </si>
  <si>
    <t>En el acta SQ01N076730 (ID 844045) con concepto Favorable con requerimientos del 11-09-2025, no se digitó en el aplicativo SIVIGILA DC la calificación de incumplimiento y el hallazgo registrado para el ítem 5.10.</t>
  </si>
  <si>
    <t xml:space="preserve">SB01N044094 </t>
  </si>
  <si>
    <t>En el mes de septiembre de 2025. Acta No.SB01N044094 ID 825037 de la localidad de Engativá. Se evidenció inconsistencia en la digitación por base de datos vs soportes físicos a través de la validación en aplicativo SIVIGILA DC. “GIMNASIO” en la CÉDULA DEL ESTABLECIMIENTO para el ítem RAZÓN SOCIAL en FISICO se diligenció NO APLICA (4444) mientras que en SIVIGILA aparece NO TIENE (8888).</t>
  </si>
  <si>
    <t xml:space="preserve">SB18N019589 </t>
  </si>
  <si>
    <t xml:space="preserve">En el mes de septiembre de 2025. Acta No.SB18N019589 ID 837196 de la localidad de Engativá. Se evidenció inconsistencia en la digitación por base de datos vs soportes físicos a través de la validación en aplicativo SIVIGILA DC. “PROFESIONALES INDEPENDIENTES DE SALUD/OBJETO SOCIAL DIFERENTE” en la CÉDULA DEL ESTABLECIMIENTO para el ítem CORREO ELECTRONICO DE NOTIFICACIÓN en FISICO se diligenció LUISEAVILAGG@HOTMAIL.ES mientras que en SIVIGILA aparece LUISEAVILAG@HOTMAIL.COM. </t>
  </si>
  <si>
    <t xml:space="preserve">SB18N019642 </t>
  </si>
  <si>
    <t xml:space="preserve">En el mes de septiembre de 2025. Acta No. SB18N019642 ID 589020 de la localidad de Chapinero. Se evidenció inconsistencia en la digitación por base de datos vs soportes físicos a través de la validación en aplicativo SIVIGILA DC. “INSTITUCIONES PRESTADORAS DE SERVICIOS DE SALUD 4H” en la CÉDULA DEL ESTABLECIMIENTO para el ítem CORREO ELCTRONICO DE NOTIFICACIÓN en FISICO se diligenció COORDINACIONCALIDAD@IPSLUISGPAEZ.COM mientras que en SIVIGILA aparece COORDINACIONADMINISTRATIVA@IPSLUISGPAEZ.COM.
</t>
  </si>
  <si>
    <t>Código 1063 - Usaquén</t>
  </si>
  <si>
    <t>Valor Presupuesto 2024</t>
  </si>
  <si>
    <t>Valor Presupuesto 2025</t>
  </si>
  <si>
    <t>Valor glosa Septiembre</t>
  </si>
  <si>
    <t>EQUIPO DE APOYO A LA SUPERVISION SUBRED NORTE
REPORTE CONSOLIDADO DE INCONSISTENCIAS BASE DE TALENTO HUMANO  DE AGOSTO - SEPTIEMBRE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</si>
  <si>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</si>
  <si>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</si>
  <si>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</si>
  <si>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</si>
  <si>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</si>
  <si>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</si>
  <si>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</si>
  <si>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</si>
  <si>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FRANCISCO JAVIER ALVAREZ PEÑA</t>
  </si>
  <si>
    <t>QUÍMICO(A) FARMACÉUTICO(A</t>
  </si>
  <si>
    <t>Profesional universitario 1</t>
  </si>
  <si>
    <t>Para el periodo de septiembre de 2025 no se evidenció pago de 150 horas laboradas dentro de la planilla radicada por la Subred Norte.</t>
  </si>
  <si>
    <t>GLORIA PATRICIA RAMIREZ BERNIER</t>
  </si>
  <si>
    <t>PROFESIONAL UNIVERSITARIO AREA SALUD</t>
  </si>
  <si>
    <t>Profesional universitario 2</t>
  </si>
  <si>
    <t xml:space="preserve">Se presenta inconsistencia de cargue de RETHUS debido a que este no coincide con el nombre ni el perfil del funcionario. </t>
  </si>
  <si>
    <t>Agoto de 2025</t>
  </si>
  <si>
    <t>NATALY GOEGANA PUENTES</t>
  </si>
  <si>
    <t>TECNÓLOGO</t>
  </si>
  <si>
    <t>Tecnología en sistemas de información</t>
  </si>
  <si>
    <t>Se presenta inconsistencia en la base de talente humano, debido que el funcionario desarrollo actividades durante el mes de septiembre de 2025 en la línea de Medicamentos Seguros, sin embargo, se registró actividades en el componente de Aspectos Administrativos.</t>
  </si>
  <si>
    <t>Linea de Seguridad Química</t>
  </si>
  <si>
    <t>Hernán Darío Cifuentes Vásquez</t>
  </si>
  <si>
    <t>Ingeniero(a) Ambiental</t>
  </si>
  <si>
    <t>Profesional Universitario 2</t>
  </si>
  <si>
    <t>No se específicó en la base de talento humano que de las 232 horas reportadas en agosto de 2025, 6 horas fueron realizadas en el producto Fortalecimiento de capacidades.</t>
  </si>
  <si>
    <t>agosto de 2025</t>
  </si>
  <si>
    <t>No se específicó en la base de talento humano que de las 184 horas reportadas en septiembre de 2025, 6 horas fueron realizadas en el producto Fortalecimiento de capacidades.</t>
  </si>
  <si>
    <t>Yeisson Ernesto Devia Céspedes</t>
  </si>
  <si>
    <t>No se específicó en la base de talento humano que de las 234 horas reportadas en septiembre de 2025, 12 horas fueron realizadas en el producto Fortalecimiento de capacidades.</t>
  </si>
  <si>
    <t>Sergio Eduardo Jiménez Umbarila</t>
  </si>
  <si>
    <t>No se específicó en la base de talento humano que de las 184 horas reportadas en agosto de 2025, 6 horas fueron realizadas en el producto Fortalecimiento de capacidades.</t>
  </si>
  <si>
    <t>María Eugenia PuentesVillamarín</t>
  </si>
  <si>
    <t>Ingeniero(a) Químico (a)</t>
  </si>
  <si>
    <t>No se específicó en la base de talento humano que de las 184 horas reportadas en septiembre de 2025, 12 horas fueron realizadas en el producto Fortalecimiento de capacidades.</t>
  </si>
  <si>
    <t>Natalia Concepción Ramírez Rincón</t>
  </si>
  <si>
    <t>Ingeniero(a) Sanitario(a)</t>
  </si>
  <si>
    <t>No se específicó en la base de talento humano que de las 184 horas reportadas en septiembre de 2025, 18 horas fueron realizadas en el producto Fortalecimiento de capacidades.</t>
  </si>
  <si>
    <t>Luisa Fernanda Borja Galván</t>
  </si>
  <si>
    <t>No se específicó en la base de talento humano que de las 184 horas reportadas en agosto de 2025, 12 horas fueron realizadas en el producto Fortalecimiento de capacidades.</t>
  </si>
  <si>
    <t>María Camila Mora Martínez</t>
  </si>
  <si>
    <t>No se específicó en la base de talento humano que de las 199 horas reportadas en septiembre de 2025, 6 horas fueron realizadas en el producto Fortalecimiento de capacidades.</t>
  </si>
  <si>
    <t>Angie Paola Murcia Miranda</t>
  </si>
  <si>
    <t>Iliana Milena Wagner Céspedes</t>
  </si>
  <si>
    <t>No se específicó en la base de talento humano que de las 209 horas reportadas en septiembre de 2025, 18 horas fueron realizadas en el producto Fortalecimiento de capacidades.</t>
  </si>
  <si>
    <t>Lina Paola Cortes Daza</t>
  </si>
  <si>
    <t xml:space="preserve">No se específicó en la base de talento humano que de las 184 horas reportadas en agosto de 2025, 6 horas fueron realizadas en el producto Fortalecimiento de capacidades. </t>
  </si>
  <si>
    <t>Jeimy Alejandra Pérez Rincón</t>
  </si>
  <si>
    <t>Danna Yarley Muñoz Rodríguez</t>
  </si>
  <si>
    <t>María Alejandra Quevedo Tovar</t>
  </si>
  <si>
    <t>No se específicó en la base de talento humano que de las 202 horas reportadas en septiembre de 2025, 6 horas fueron realizadas en el producto Fortalecimiento de capacidades.</t>
  </si>
  <si>
    <t>ALIMENTOS SANOS Y SEGUROS</t>
  </si>
  <si>
    <t>ANGELA MARIA ACERO CIFUENTES</t>
  </si>
  <si>
    <t>TÉCNOLOGO EN SANEAMIENTO AMBIENTAL</t>
  </si>
  <si>
    <t>Tecnólogo</t>
  </si>
  <si>
    <t>Para el mes de septiembre 20'25, por base de talento humano le reportan 184 horas para el mes de septiembre, sin embargo, en insumo de pago, certifican 177 horas pagas.</t>
  </si>
  <si>
    <t>Septeimbre del 2025</t>
  </si>
  <si>
    <t>Juana María Góngora Delacruz</t>
  </si>
  <si>
    <t>En la base de talento humano del mes de agosto de 2025 se registró la formación académica de Ingeniero(a) Ambiental, sin embargo, en la base de talento humano de septiembre de 2025 se registró la formación académica de Profesional Universitario, lo que no es un título de pregrado, por tanto, para el mes de septiembre de 2025 no es claro con base en qué, se hizo este cambio.</t>
  </si>
  <si>
    <r>
      <rPr>
        <sz val="9"/>
        <rFont val="Arial MT"/>
        <family val="2"/>
      </rPr>
      <t>NORMAN STIBEL GARCIA SANCHEZ</t>
    </r>
  </si>
  <si>
    <t>Técnico Laboral en Auxiliar de Enfermería</t>
  </si>
  <si>
    <t>En base de talento humano de agosto 2025 en el campo "Tiempo en horas del TH urbanas" registra 90 horas y en "Observaciones" relacionan que realizó el pago de agosto de 2025 por $1.319.940 correspondiente a 90 horas regulares; presentándose inconsistencia frente las horas ejecutadas (60h) y el valor reconocido en planilla de pago de agosto 2025; además acorde con correo del líder de línea ARREM del 29/08/2025 con Orden de Pago por la meta ejecutada de solo 60 horas e incumplimiento 30 horas, de las 90 horas programadas inicialmente. Presentando inconsistencia en base en el reporte de “Tiempo en horas del TH urbanas" y "Observaciones”.</t>
  </si>
  <si>
    <t>HAIDER ANTONIO CUELLAR ORTIZ</t>
  </si>
  <si>
    <t xml:space="preserve">Se presentó inconsistencia en la base de talento humano del mes de Agosto de 2025 debido a que se incluyo el funcionario en  dicha tabla, sin embargo el mismo no ejecuto actividades durante el mes. </t>
  </si>
  <si>
    <t>Leyder Mónica Montaña Osorio</t>
  </si>
  <si>
    <t>Terapeuta Ocupacional</t>
  </si>
  <si>
    <t>Profesional especializado 4</t>
  </si>
  <si>
    <t>En base de talento humano de agosto 2025 en el campo "TÍTULO DE PREGRADO" registra "EPIDEMIOLOGO(A) ", el cual no corresponde, toda vez que es Terapeuta Ocupacional</t>
  </si>
  <si>
    <t>En base de talento humano de septiembre 2025 en el campo "TÍTULO DE PREGRADO" registra "EPIDEMIOLOGO(A) ", el cual no corresponde, toda vez que es Terapeuta Ocupacional</t>
  </si>
  <si>
    <t>Frank Joseph Gomez Gomez</t>
  </si>
  <si>
    <t>INGENIERO AMBIENTAL y sanitario</t>
  </si>
  <si>
    <t>Profesional universitario 2 – Operativo</t>
  </si>
  <si>
    <t>En base de talento humano de septiembre 2025 en el campo "TÍTULO DE PREGRADO" registra "INGENIERO(A) AMBIENTAL ", el cual no corresponde, toda vez que es "INGENIERIO AMBIENTAL Y SANITARIO"</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</si>
  <si>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septiembre de 2025, el no pago de 150 horas realizadas correspondientes a la meta ejecutada por el perfil profesional universitario 1, Francisco Javier Álvarez Peña de acuerdo a la planilla del mes de septiembre de 2025 suministrada como insumo por parte de la Subred. La meta afectada corresponde a 27,9854238754325</t>
  </si>
  <si>
    <t>Etiquetas de fila</t>
  </si>
  <si>
    <t>(en blanco)</t>
  </si>
  <si>
    <t>Total general</t>
  </si>
  <si>
    <t>Suma de VALOR TOTAL DE LA GLOSA</t>
  </si>
  <si>
    <t>VALOR GLOSAS INICIALES POR ENTORNO CUIDADOR O PROCESO TRANSVERSAL</t>
  </si>
  <si>
    <t>Entorno Cuidador/ Proceso Transversal</t>
  </si>
  <si>
    <t>Valor Glosa Inicial</t>
  </si>
  <si>
    <t>Total, General</t>
  </si>
  <si>
    <r>
      <t>Se genera GLOSA del 5% sobre el total de la "Gestión en los niveles macro, meso y micro de la salud pública del Entorno Cuidador Institucional “Bienestar en nuestro entorno institucional”, por inconsistencia en el informe de gestión ,debido que se reportó una meta ejecutada y no se encuentra discriminada por cada una de las localidades, acorde a lo evidenciado en los soportes presentados durante el seguimiento para los siguientes  Productos</t>
    </r>
    <r>
      <rPr>
        <sz val="12"/>
        <color rgb="FFFF0000"/>
        <rFont val="Arial Narrow"/>
        <family val="2"/>
      </rPr>
      <t xml:space="preserve"> 15:Planes de cuidado en Instituciones de poblaciones diferenciales y en protección, con una meta 45,141 ejecutada y verificada, discriminado de la siguiente manera: Usaquén 5, Engativá 5, Suba 16, Chapinero 0, Barrios Unidos 14,141, Teusaquillo 5</t>
    </r>
    <r>
      <rPr>
        <sz val="12"/>
        <color theme="1"/>
        <rFont val="Arial Narrow"/>
        <family val="2"/>
      </rPr>
      <t>.
Producto 16: Promoción de capacidades para la convivencia en personas con Discapacidad y sus cuidadores en Instituciones. Meta 55,9999995006274 ejecutada y verificada discriminado de la siguiente manera: Usaquén 0, Engativá 26, Suba 6, Chapinero 6, Barrios Unidos 3, Teusaquillo 15.
Producto 17: Plan de Cuidado Institucional en Unidades de atención a la primera infancia con una meta 224 ejecutada y verificada discriminada de la siguiente manera: Usaquén 34, Engativá 79, Suba 89, Chapinero 10, Barrios Unidos 12, Teusaquillo 0.
Producto 18: Instituciones de Protección de Persona Mayor con Plan de Cuidado Institucional con una meta ejecutada y verificada de 96,681 discriminados de la siguiente manera: Usaquén 10, Engativá 39, Suba 37,681, Chapinero 5, Barrios Unidos 0, Teusaquillo 5.
Producto 20: Salud Bucal en las personas institucionalizadas y sus cuidadores. Con una meta de 112 ejecutada y verificada discriminados de la siguiente manera: Usaquén 0, Engativá 33, Suba 67, Chapinero 5, Barrios Unidos 7, Teusaquillo 0.
Puesto que no se desagrego por localidad la meta ejecutada, sin afectación total de la meta, correspondiente a cada uno de los productos.</t>
    </r>
  </si>
  <si>
    <t>no se acepta la glosa del plan de acción teniendo en cuenta que es un error en la digitación que es un error humano pero que no afecta el proceso ya que se presentaron todos los soportes durante el seguimiento</t>
  </si>
  <si>
    <t>no se acepta la glosa porque no se contaba con el talento humano completo y por esa razón  se presento sub ejecutivo de la meta y no se logró dar respuesta a todos los procesos y se facturo acorde a lo contratado</t>
  </si>
  <si>
    <t>No se acepta glosa ya que el contratista no presento en su momento la cuenta de cobro por eso se harán la gestiónes pertinentes para el levantamiento de la glosa</t>
  </si>
  <si>
    <t xml:space="preserve">No se acepta poque la información fue enviada el 16/10/2025 asegurando la completitud, calidad técnica y coherencia con los lineamientos del proceso.
Se resalta que la finalidad del requerimiento fue cumplida y no se generó impacto sobre los procesos posteriores. </t>
  </si>
  <si>
    <t>NO se acepta la glosa ya que se evidencia que la IEC se realizó con calidad y dentro de los tiempos establecidos, el contenido de la misma no presenta ningún error, se le brindo la educación a la usuaria y las señales de alerta, así como la importancia de acudir a urgencias de ser necesario, también se le realizó el seguimiento y demás actividades que conlleva el producto, el error fue en el formato de firmas ya que quedo con la fecha anterior a la realización es decir 8/09/2025 y la fecha del producto fue el 9/9/2025 evidenciando  que el cargue en el drive y las fechas son oportunas y esto no presenta alteración en la calidad del proceso de la IEC. Adicionalmente se trata de un error de índole humano y es 1 caso del 100% revisado.</t>
  </si>
  <si>
    <t>No se acepta la glosa ya que se trata de un error de digitación y puede estar relacionado con la sobrecarga laboral relacionada con el uso del talento humano dispuesto para las actividades de BAI y unidades de análisis para el apoyo de IEC de tosferina, es importante tener en cuenta que la subred norte llevo a cabo al 100% las actividades correspondientes a la BAI y las Unidades de análisis y este producto fue enviado a los diferentes actores que participaron en la unidad para su revisión y aprobación y no se recibieron observaciones.</t>
  </si>
  <si>
    <t>no se acepta la glosa ya que se realizó la actividad en la que el líder asistió a hacer el seguimiento a la actividad, y se encuentra la firma de la asistencia en el acta la cual no es una actividad regular de el por lo que demuestra que se cumplió con la acción de seguimiento como se estipula en el plan de acción propuesto</t>
  </si>
  <si>
    <t>no se acepta glosa ya que fueron errores en el momento del cargué de algunos documentos los cuales se presentanrin durante el seguimiento y se hará las acciones pertinentes para levantar la glosa y cargar la respectiva documentación faltante</t>
  </si>
  <si>
    <t xml:space="preserve"> no se acepta la glosa que fue en error en la consolidación del informe en la parte de territorializacion y que se presentaron los soportes y se harán las acciones pertinentes para realizar el levantamiento de la glosa</t>
  </si>
  <si>
    <t>No se acepta, es de precisar que en la matriz enviada el mes de septiembre no se tenía directrices de precisiones para el diligenciamiento de la misma en cuanto a las personas que asistieron y se iban a certificar para el mes de septiembre. Por otro lado estas personas son de la comunidad y no son líderes de las organizaciones comunitarias caracterizadas por la subred</t>
  </si>
  <si>
    <t>No se acepta, Es de aclarar que en el listado de asistencia se genero un mal registro en la fecha de realización del entrenamiento del módulo 1, sin embargo en el acta de ejecución del entrenamiento realizado figura con la fecha correcta.</t>
  </si>
  <si>
    <t>Respecto a la glosa por base de Talento Humano, la Subred Norte no acepta la glosa ya que las horas de los profesionales Laura Catherine Zarate Rubiano, Yudi Johanna Mojica Socha, Lina Natalia Gutiérrez Fernández y John Edison Cajamarca Sarmiento están correctamente reflejadas en la descarga, aunque por un error técnico del aplicativo no se visualizan.</t>
  </si>
  <si>
    <t>La Subred Norte no acepta la glosa generada por las inconsistencias en el informe de gestión, ya que estas se deben a un error humano en la distribución de la meta por localidad, y no a un incumplimiento en la ejecución de los productos. Las metas totales se encuentran correctamente ejecutadas y verificadas, tal como se muestra en los desgloses de cada producto.</t>
  </si>
  <si>
    <t>No se acepta la glosa teniendo en cuenta que lo reportado y lo soportado no representa afectación a la meta total ejecutada, y realizará ajuste al informe de gestión.</t>
  </si>
  <si>
    <t>No se acepta Glosa G1. Toda vez que la Subred Integrada de Servicios de Salud Norte garantiza el pago de cada uno de los contratistas de acuerdo a las horas realizadas y registradas en el aplicativo de talento humano.</t>
  </si>
  <si>
    <t>La Subred Norte No acepta la glosa ya que esta a la espera de la apertura del aplicativo de Talento Humano para realizar los ajuste evidenciados.</t>
  </si>
  <si>
    <t>No se acepta glosa por la siguiente justificaion: Frente al hallazgo identificado en la actividad se aclara para cada entorno.
a.	Para el caso del entorno laboral, el correo desde Nivel central fue recibido el domingo 14 de septiembre a las 12:53 PM y dando cumplimiento al lineamiento en el cual se debe remitir la respuesta por medio de correo electrónico un (1) día hábil después de recibida la retroalimentación, se procede a tomar el lunes 15 de septiembre de 2025 como fecha de recepción del correo, se realiza la búsqueda de más de 500 formatos de captura y poder dar una respuesta clara y concisa con la solicitud de Nivel Central, por lo anterior el día martes 16 de septiembre de 2025 primer día hábil se da respuesta al mismo. Por lo cual se cumple en oportunidad el envío.
b.	Para el caso del entorno comunitario, el correo fue recibido el viernes 12 de septiembre, se inicio la búsqueda y solicitud de más de 100 formatos de captura que se encontraban en custodia de los profesionales y se dio respuesta el día 16 de  septiembre, si bien es cierto corresponde al segundo día hábil es importante considerar el tiempo prudencial requerido para realizar los respectivos ajustes y tener en cuenta que la respuesta se dio al 100% de los ajustes solicitados lo cual no afecta  la calidad de producto.                    Justificación: Frente al hallazgo identificado nos permitimos informar que envío del producto correspondiente al día viernes 08 de agosto fue enviado con las bases finales de entrega del mes de Julio, por lo cual el avance digitación y confirmación de los ajustes realizados para ese momento se encontraba al 100% de completitud por lo cual no aplicaba el envío de un avance o de una confirmación pues coincidió el quinto día hábil de entrega de bases con el día viernes de envío de avance. Por lo anterior el producto se cumplió y no afecta la calidad del proceso ni el producto final.                                                                                                            c.	Justificación: Es necesario precisar que el día 15 de agosto corresponde al décimo día hábil del mes y fue enviado el archivo de Rankig, sin embargo, se nombro el archivo como Agosto lo cual no omite que se hubiera enviado el correo y se cumple con el producto sin afectar la calidad del mismo.</t>
  </si>
  <si>
    <t>No se acepta glosa, dado que se presentó un error en el diligenciamiento del valor ejecutado para el informe IG de septiembre. Se realizará la gestión correspondiente para ajustarlo para el levantamiento de glosa.</t>
  </si>
  <si>
    <t>La subred no acepta la glosa G12 por inconsistencia en aplicativo de talento humano por el 5%, teniendo en cuenta que las horas realmente ejecutadas por el perfil de especializado 4 fueron 184 horas y corresponden a  los honorarios reconocidos para la colaboadora.</t>
  </si>
  <si>
    <t>La subred no acepta la glosa G12 por inconsistencia en aplicativo de talento humano por el 5%, teniendo en cuenta que se cuenta con la prórroga del contrato para el mes de septiembre 2025 de la colaboradora del perfil tecnóloga en salud ocupacional y las horas realmente ejecutadas por el perfil de especializado 4 fueron 184 horas.</t>
  </si>
  <si>
    <t>La subred no acepta la glosa G9 por inconsistencia en el informe de gestión, sobre el total del producto gestión estratégica y táctica del entorno cuidador laboral con reporte mensual para el producto 37 al no desagregar por localidad la meta ejecutada, teniendo en cuenta que no se tiene afectación de lo verificado y la programado.</t>
  </si>
  <si>
    <t>Para la GLOSA del 100% del valor del producto faltante POR AUSENCIA DE SOPORTES, G10 no se acepta por la subred teniedno en cuenta que e se cuenta con el soporte de asesoría faltante en la localidad de Suba.</t>
  </si>
  <si>
    <t>La subred no acepta la glosa G9 por inconsistencia en el informe de gestión, sobre el total del producto gestión estratégica y táctica del entorno cuidador laboral con reporte mensual para los productos 26,27,28,29,30,31,32,33,34,35,37,38,39 y 40 al no desagregar por localidad la meta ejecutada, teniendo en cuenta que no se tiene afectación de lo verificado y la programado.</t>
  </si>
  <si>
    <t>No se acepta glosa, ya que se presentó un  error en la digitación en el IG, toda vez que no se contó con el perfil contratado, Se solicita ajuste el IG.</t>
  </si>
  <si>
    <t>No se acepta la glosa se relaciona que, durante el periodo evaluado, se levantaron cuatro (4) actas en concordancia con el lineamiento que establece la realización del seguimiento de manera semanal de acuerdo a las fechas establecidas por semana, no obstante, se reportó un hallazgo debido a la existencia de cuatro (4) días faltantes. Frente a ello, se precisa que el lineamiento no contempla la obligación de generar actas adicionales por días restantes dentro del mismo periodo semanal. Por consiguiente, se considera que el seguimiento se efectuó conforme a la frecuencia establecida, garantizando el cumplimiento de la periodicidad definida en la normativa vigente. Asimismo, se evidencia que los cuatro días faltantes señalados por el auditor corresponden a un periodo no especificado en el lineamiento, dado que este no define de manera explícita si el registro debe completarse hasta el cierre 
3.</t>
  </si>
  <si>
    <t xml:space="preserve">No se acepta la glosa, dado que el plan de acción se cumplió en su totalidad conforme a las actividades estipuladas en el lineamiento para la ejecución del Programa Ampliado de Inmunizaciones (PAI). Es importante resaltar que todas las acciones programadas fueron desarrolladas de acuerdo con los cronogramas establecidos, garantizando la cobertura, oportunidad y calidad en el desarrollo de las mismas. La omisión del nombre del responsable en el documento fue un error humano involuntario por parte del profesional encargado, sin que ello afectara el desarrollo ni la trazabilidad de las actividades ejecutadas. Dicho profesional asumió plenamente la responsabilidad operativa y realizó el seguimiento correspondiente durante todo el proceso.
Las actividades </t>
  </si>
  <si>
    <t>No se acepta la glosa de acuerdo al del perfil de la profesional Luz Adriana Parrado Castillo, se considera que sí cumple con los requisitos establecidos para el cargo de Profesional Universitario 1 – Extramural, con base en los siguientes argumentos: Formación profesional Luz Adriana Parrado Castillo cuenta con título profesional en Enfermería, lo cual satisface el requisito principal del cargo de “Profesional de enfermería Esta formación la habilita legalmente para desempeñar funciones de ejecución y supervisión en el marco del Programa Ampliado de Inmunizaciones (PAI), conforme a la normatividad vigente la profesional inicialmente se desempeñaba como auxiliar de enfermería con experiencia de 4 años en vacunación extramural En los soportes de experiencia laboral se evidencia que la profesional ha participado en actividades de vacunación, control de biológicos, manejo de cadena de frío, registro nominal y seguimiento de coberturas, entre otras acciones propias del PAI.</t>
  </si>
  <si>
    <t>No se acepta la glosa dado que los datos fueron verificados y los soportes fueron correctamente contados de acuerdo a la modalidad y la táctica  Cualquier discrepancia entre los registros del Anexo 77.5_Consent_VPH y el Anexo 77.1_Registro_diario_infancia se debe a que los 20 soportes adicionales corresponden a una táctica diferente (como punto viajero), que no estaba reflejada en el registro de la táctica extramural , pero se encontraban dentro de los registros de punto viajero  donde se encontraba  documentada y justificada. A pesar de la diferencia en los registros, el informe presentado mantiene su integridad y calidad, ya que los soportes adicionales fueron incluidos en el Anexo 77.5_Consent_VPH con su respectiva documentación y no se presenta ninguna contradicción sustancial con el resto de los registros, la diferencia observada es más un ajuste de la organización la estrategia utilizada en ese momento.</t>
  </si>
  <si>
    <t>No se acepta glosa, las actividades se realizaron acorde al talento humano contratado, y así mismo se reporta en el IG.</t>
  </si>
  <si>
    <t>No se acepta glosa, Durante el periodo mencionado, se realizó el envío de la información correspondiente, sin embargo, se reconoce que el reporte de la localidad de Barrios Unidos no fue recibido dentro del plazo establecido. Cabe resaltar que no se incurrió en alteración alguna del consolidado final de acuerdo a la radicación del informe, manteniéndose la integridad, veracidad y consistencia de los datos consolidados del Programa Ampliado de Inmunizaciones (PAI).</t>
  </si>
  <si>
    <t>No se acepta la glosa, ya que los hallazgos descritos no comprometen la validez técnica ni sanitara del total de la intervención realizada. El proceso de IVC fue llevado a cabo conforme a los procedimientos establecidos, incluyendo visita técnica, valoración de cumplimiento, determinación de concepto sanitario y registro documental.</t>
  </si>
  <si>
    <t>No se acepta ya que el desarrollo de la actividad se llevó a cabo de acuerdo a lo definido en la ficha técnica y el reporte de la información abordada y sus indicadores se encuentra correcta</t>
  </si>
  <si>
    <t>No se acepta la glosa, debido a auqe el hallazgo no afecta la caldiad de la visita, ni altera la clasificación final del caso</t>
  </si>
  <si>
    <t>No se acepta glosa por espacios en blanco ya que la actividad se llevó a cabo y no se afectó la cobertura de vacunación ni el adecuado desarrollo de la actrividad en campo.</t>
  </si>
  <si>
    <t>No se acepta glosa, se realiza ajuste de error de digitación en IG para el producto 85</t>
  </si>
  <si>
    <t>No se acepta glosa. Se realizarán los respectivos ajustes en base de talento humano para levantamiento de glosa respectivo.</t>
  </si>
  <si>
    <t>NO SE ACEPTA LA GLOSA
NO SE CONSIDERA PROCEDENTE LA OBSERVACIÓN RELACIONADA CON EL DILIGENCIAMIENTO DE LOS NUMERALES 4.4 (ANEXO INYECTOLOGIA) Y 4.9 ACTA DE INSPECCIÓN DE ESTABLECIMIENTOS FARMACÉUTICOS MINORISTAS), TODA VEZ QUE AMBOS ÍTEMS TIENEN ALCANCES Y NIVELES DE ESPECIFICIDAD DISTINTOS.
EL NUMERAL 4.4 CORRESPONDE A UN COMPONENTE DEL ACTA QUE ABORDA DE MANERA ESPECÍFICA UN ASPECTO PARTICULAR DEL SERVICIO DE INYECTOLOGIA, MIENTRAS QUE EL NUMERAL 4.9 PERTENECE AL ACTA GENERAL DEL ESTABLECIMIENTO, EN LA CUAL SE FORMULAN VARIAS PREGUNTAS AGRUPADAS BAJO UN MISMO ÍTEM. EN ESTE SENTIDO, SE APLICA EL PRINCIPIO DE QUE CUANDO UNA MISMA TEMÁTICA SE EVALÚA DE FORMA GENERAL Y ESPECÍFICA, PREVALECE LA VALORACIÓN CONSIGNADA EN EL ÍTEM ESPECÍFICO, MÁXIME CUANDO EN LA PREGUNTA GENERAL LAS DEMÁS CONDICIONES EVALUADAS PRESENTAN CUMPLIMIENTO.
AHORA BIEN, SI LA AUDITORÍA CONSIDERA QUE, DE ACUERDO CON LOS LINEAMIENTOS TÉCNICOS, LA SITUACIÓN DESCRITA CONFIGURA UNA POSIBLE INCOHERENCIA ENTRE LOS REGISTROS, SE SUGIERE QUE SEA TRATADA COMO UNA OPORTUNIDAD DE MEJORA Y NO COMO UN HALLAZGO QUE AFECTE LA CALIDAD DEL DILIGENCIAMIENTO, DADO QUE EN AUDITORÍAS ANTERIORES LOS NUMERALES EN CUESTIÓN HABÍAN SIDO EVALUADOS BAJO EL MISMO CRITERIO SIN OBSERVACIONES POR PARTE DEL EQUIPO AUDITOR.
POR LO ANTERIOR, NO SE ACEPTA LA GLOSA, TODA VEZ QUE LA DIFERENCIA IDENTIFICADA ENTRE LOS NUMERALES NO AFECTA LA TRAZABILIDAD NI LA CALIDAD TÉCNICA DE LA INFORMACIÓN REGISTRADA, Y CORRESPONDE A UNA INTERPRETACIÓN METODOLÓGICA PREVIAMENTE VALIDADA EN PROCESOS DE AUDITORÍA ANTERIORES</t>
  </si>
  <si>
    <t>NO SE ACEPTA LA GLOSA, TODA VEZ QUE EL HALLAZGO IDENTIFICADO NO AFECTA LA CALIDAD TÉCNICA NI LOS RESULTADOS DE LA INTERVENCIÓN REALIZADA</t>
  </si>
  <si>
    <t xml:space="preserve">NO SE ACEPTA LA GLOSA
SI BIEN SE RECONOCE QUE LA VERIFICACIÓN FORMAL DE LOS REQUISITOS DE HABILITACIÓN CORRESPONDE A OTRO ÁMBITO DE COMPETENCIA, ES IMPORTANTE CONSIDERAR QUE LOS PROCESOS DE HABILITACIÓN PUEDEN REQUERIR PLAZOS EXTENSOS PARA SU TRÁMITE Y RESOLUCIÓN ANTE LA AUTORIDAD COMPETENTE. EN ESE CONTEXTO, CUANDO DURANTE UNA VISITA DE INSPECCIÓN, VIGILANCIA Y CONTROL (IVC) SE EVIDENCIA LA EXISTENCIA DE CONSULTORIOS O SERVICIOS EN FUNCIONAMIENTO SIN LA RESPECTIVA HABILITACIÓN VIGENTE, LA ADOPCIÓN DE UNA MEDIDA SANITARIA DE SEGURIDAD RESULTA PROCEDENTE, PROPORCIONAL Y NECESARIA PARA PREVENIR UN RIESGO INMINENTE A LA SALUD DE LA POBLACIÓN.
CABE RESALTAR QUE LA RESOLUCIÓN 3100 DE 2019 CONSTITUYE UNA NORMA TRANSVERSAL DEL SISTEMA DE SALUD, EN LA MEDIDA EN QUE ESTABLECE LOS ESTÁNDARES BÁSICOS DE CALIDAD, SEGURIDAD Y CONDICIONES DE PRESTACIÓN DE LOS SERVICIOS, LOS CUALES ORIENTAN LAS ACCIONES DE VIGILANCIA SANITARIA Y SIRVEN COMO REFERENCIA TÉCNICA PARA EVALUAR RIESGOS ASOCIADOS AL FUNCIONAMIENTO DE SERVICIOS SIN HABILITACIÓN.
POR LO ANTERIOR, LA ACTUACIÓN ADELANTADA SE ENCUENTRA AJUSTADA A LOS PRINCIPIOS DE PRECAUCIÓN, PREVENCIÓN Y RESPONSABILIDAD DE LA AUTORIDAD SANITARIA, EN EL MARCO DE SUS FUNCIONES DE PROTECCIÓN DE LA SALUD PÚBLICA. ESTA INTERVENCIÓN NO CONSTITUYE UNA INVASIÓN DE COMPETENCIAS DEL PROCESO DE HABILITACIÓN, SINO UNA ACCIÓN COMPLEMENTARIA DE CONTROL SANITARIO, ORIENTADA A MITIGAR POSIBLES RIESGOS ASOCIADOS AL EJERCICIO DE ACTIVIDADES SIN LAS CONDICIONES MÍNIMAS DE SEGURIDAD Y CALIDAD REQUERIDAS.
EN CONSECUENCIA, NO SE ACEPTA LA GLOSA, TODA VEZ QUE LAS INTERVENCIONES REALIZADAS Y LAS MEDIDAS ADOPTADAS SE ENMARCAN DENTRO DE LAS COMPETENCIAS LEGALES Y TÉCNICAS DE LA AUTORIDAD SANITARIA, Y SE SUSTENTAN EN EL DEBER DE GARANTIZAR LA PROTECCIÓN DE LA SALUD DE LA COMUNIDAD.
</t>
  </si>
  <si>
    <t xml:space="preserve">NO SE ACEPTA LA GLOSA
NO SE CONSIDERA PROCEDENTE LA OBSERVACIÓN RELACIONADA CON EL DILIGENCIAMIENTO DE LOS NUMERALES 4.4 (ANEXO INYECTOLOGIA) Y 4.9 ACTA DE INSPECCIÓN DE ESTABLECIMIENTOS FARMACÉUTICOS MINORISTAS), TODA VEZ QUE AMBOS ÍTEMS TIENEN ALCANCES Y NIVELES DE ESPECIFICIDAD DISTINTOS.
EL NUMERAL 4.4 CORRESPONDE A UN COMPONENTE DEL ACTA QUE ABORDA DE MANERA ESPECÍFICA UN ASPECTO PARTICULAR DEL SERVICIO DE INYECTOLOGIA, MIENTRAS QUE EL NUMERAL 4.9 PERTENECE AL ACTA GENERAL DEL ESTABLECIMIENTO, EN LA CUAL SE FORMULAN VARIAS PREGUNTAS AGRUPADAS BAJO UN MISMO ÍTEM. EN ESTE SENTIDO, SE APLICA EL PRINCIPIO DE QUE CUANDO UNA MISMA TEMÁTICA SE EVALÚA DE FORMA GENERAL Y ESPECÍFICA, PREVALECE LA VALORACIÓN CONSIGNADA EN EL ÍTEM ESPECÍFICO, MÁXIME CUANDO EN LA PREGUNTA GENERAL LAS DEMÁS CONDICIONES EVALUADAS PRESENTAN CUMPLIMIENTO.
AHORA BIEN, SI LA AUDITORÍA CONSIDERA QUE, DE ACUERDO CON LOS LINEAMIENTOS TÉCNICOS, LA SITUACIÓN DESCRITA CONFIGURA UNA POSIBLE INCOHERENCIA ENTRE LOS REGISTROS, SE SUGIERE QUE SEA TRATADA COMO UNA OPORTUNIDAD DE MEJORA Y NO COMO UN HALLAZGO QUE AFECTE LA CALIDAD DEL DILIGENCIAMIENTO, DADO QUE EN AUDITORÍAS ANTERIORES LOS NUMERALES EN CUESTIÓN HABÍAN SIDO EVALUADOS BAJO EL MISMO CRITERIO SIN OBSERVACIONES POR PARTE DEL EQUIPO AUDITOR.
POR LO ANTERIOR, NO SE ACEPTA LA GLOSA, TODA VEZ QUE LA DIFERENCIA IDENTIFICADA ENTRE LOS NUMERALES NO AFECTA LA TRAZABILIDAD NI LA CALIDAD TÉCNICA DE LA INFORMACIÓN REGISTRADA, Y CORRESPONDE A UNA INTERPRETACIÓN METODOLÓGICA PREVIAMENTE VALIDADA EN PROCESOS DE AUDITORÍA ANTERIORES
</t>
  </si>
  <si>
    <t>NO SE ACEPTA GLOSA, DADO QUE EN LA LOCALIDAD DE USAQUEN NO SE CUENTA CON NINGUN ESTABLECIMIENTO EN LA LINEA DE MEDICAMENTOS SEGUROS  CON EL ID " 358808", DICHO ID CORRESPONDE AL ESTABLECIMIENTO "CASCABEL III" DE LA LINEA DE ALIMENTOS</t>
  </si>
  <si>
    <t>NO SE ACEPTA LA GLOSA, YA QUE CON RELACIÓN A LA GLOSA FORMULADA POR CONCEPTO DE PAGO DE HONORARIOS DE LOS COLABORADORES, NOS PERMITIMOS INFORMAR QUE, LOS PAGOS FUERON REALIZADOS TAL COMO SE OBSERVA EN EL APLICATIVO OCASOFT. LA SUBRED INTEGRADA DE SERVICIOS DE SALUD NORTE E.S.E. REALIZARÁ LA GESTIÓN INTERNA CORRESPONDIENTE PARA HACER SEGUIMIENTO A ESTOS CASOS.</t>
  </si>
  <si>
    <t xml:space="preserve">NO SE ACEPTA LA GLOSA, DADO QUE LAS INTERVENCIONES FACTURADAS CORRESPONDEN A LA VALIDACIÓN DEL TIEMPO ADICIONAL REQUERIDO POR LOS PROFESIONALES, CONFORME A LO ESTABLECIDO EN LA FICHA TÉCNICA DE LA LÍNEA DE MEDICAMENTOS SEGUROS.
ESTE TIEMPO ADICIONAL SE GENERÓ A RAÍZ DE LA IMPOSICIÓN DE MEDIDAS SANITARIAS DE DECOMISO EN LOS ESTABLECIMIENTOS “DROGUERÍA GALILEA” Y “DROGUERÍA ESPECIAL SUBA S.A.S.”, LO CUAL DEMANDÓ UNA GESTIÓN TÉCNICA Y ADMINISTRATIVA COMPLEMENTARIA PARA GARANTIZAR EL CUMPLIMIENTO DE LOS PROCEDIMIENTOS ESTABLECIDOS EN LA NORMATIVA SANITARIA VIGENTE
</t>
  </si>
  <si>
    <t xml:space="preserve">NO SE ACEPTA LA GLOSA, DADO QUE LAS INTERVENCIONES FACTURADAS CORRESPONDEN A LA VALIDACIÓN DEL TIEMPO ADICIONAL REQUERIDO POR LOS PROFESIONALES, CONFORME A LO ESTABLECIDO EN LA FICHA TÉCNICA DE LA LÍNEA DE MEDICAMENTOS SEGUROS.
ESTE TIEMPO ADICIONAL SE GENERÓ A RAÍZ DE  LA INTERVENCIÓN DE LOS PROFESIONALES EN EVENTOS MASIVOS”, CUYA DURACIÓN ES SUPERIOR A LAS 3 HORAS ESTIPULAS EN LOS LINEAMIENTOS PARA "OPERATIVOS DE LA LÍNEA DE MEDICAMENTOS SEGUROS P- PROFESIONAL"
</t>
  </si>
  <si>
    <t>No se acepta la glosa, por cuanto los hallazgos descritos no comprometen la validez técnica ni sanitaria de la intervención realizada, conservando esta su integridad y cumplimiento conforme a los lineamientos establecidos.</t>
  </si>
  <si>
    <t xml:space="preserve"> No se acepta la glosa, de acuerdo a oficio enviado con número de borrador 101261; se indica que dado que el instructivo de diligenciamiento establece claramente que el ítem 14.3 está orientado a verificar la existencia, documentación y adecuación del Manual de Bioseguridad, conforme a lo dispuesto en la Resolución 2827 de 2006. Por su parte, el ítem 14.4 evalúa de manera independiente la existencia y el contenido del Plan de Gestión Integral de Residuos (PGIR), documento que posee autonomía técnica y jurídica, sustentada en el artículo 2.8.10.6 del Decreto 780 de 2016 y en la Resolución 1164 de 2002.
El instructivo contempla ítems diferenciados para la verificación de dos documentos distintos, con fundamentos normativos y propósitos específicos. En consecuencia, el cumplimiento del ítem 14.3 no depende del cumplimiento del ítem 14.4, ni puede condicionarse a este.</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</si>
  <si>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t>
  </si>
  <si>
    <t xml:space="preserve">No se acepta la glosa, ya que los hallazgos descritos se deben a la dinámica de la intervención y el análisis de los resultados se realizó en relación con el indicador del informe de gestión. 
En los diferentes fortalecimientos se ha identificado que los participantes ingresan a la capacitación y no comparten las respuestas de las evaluaciones aplicadas.
</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</si>
  <si>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</si>
  <si>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glosa, toda vez que los hallazgos descritos no afectan el concepto sanitario emitido ni comprometen la validez técnica de la intervención realizada, adicionalmente los hallazgos registrados relacionan normatividad que no se encontraba vigente en el momento de la intervención, se envía concepto técnico a Secretaria Distrital de Salud bajo radicado 101179.</t>
  </si>
  <si>
    <t xml:space="preserve">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</si>
  <si>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glosa, toda vez que el hallazgo generado omite la información enviada al aplicativo en la que se relacionan todos los servicios del establrcimirnto en el incluida el área de piscina, se envia concepto técnico la Secretaría Distrital de Salud bajo radicado 101179</t>
  </si>
  <si>
    <t xml:space="preserve"> No se acepta la glosa, ya que los hallazgos descritos no comprometen la validez técnica ni sanitara de la intervención realizada.</t>
  </si>
  <si>
    <t>No se acepta la glosa, ya que los hallazgos descritos no comprometen la validez técnica ni sanitara de la intervención realizada.</t>
  </si>
  <si>
    <t xml:space="preserve"> No se acepta la glosa, ya que con relación a la glosa formulada por inconsistencia en base de talento humano, nos permitimos informar que, los ajustes fueron realizados tal como se observa en el aplicativo Sivigila D.C. La Subred Integrada de Servicios de Salud Norte E.S.E. realizará la gestión interna correspondiente para hacer seguimiento a estos casos.</t>
  </si>
  <si>
    <t>No se acepta la glosa, toda vez que la Subred es la entidad responsable de asignar y rotar las actividades administrativas entre los líderes operativos. Desafortunadamente, el líder que tenía a su cargo el envío de la información incurrió en un error humano, situación que fue identificada y corregida oportunamente. En ese sentido, no procede aplicar la glosa de manera general a todos los líderes.
Cabe resaltar que la información requerida fue efectivamente enviada, presentando únicamente una diferencia de horas, sin generar afectación en la ejecución de las acciones. De manera respetuosa, se solicita considerar la revisión de este tipo de observaciones técnicas, dado que su aplicación estricta podría generar afectaciones financieras a la Subred, pese a que las actividades fueron cumplidas y no se evidenció impacto en la gestión operativa.</t>
  </si>
  <si>
    <t>Se levanta glosa POR INCUMPLIMIENTO EN LA UNIDAD BASE DE COSTEO DE LOS PRODUCTOS GSP-PSPIC, por la diferencia entre el valor mensual reconocido por la subred al perfil del PSPIC y los valores de referencia descritos en la columna 1 VALOR BASE 184 HORAS MES, ya que Salud Norte presentó planilla de pagos correspondiente al mes de octubre 2025, en la cual se confirmó el pago de los honorarios pendientes de 368 horas regulares realizadas en el mes de septiembre 2025 como se describe a continuación:
*Un perfil técnico 1 (Lady Briguet Sanabria Arenas - Aux. Enfermería) 184 horas regulares
*Un perfil gestor comunitario (Diana Carolina Rueda Traslaviña – Bachiller) 184 horas regulares
Total: 368 horas</t>
  </si>
  <si>
    <t>Se levanta glosa POR INCUMPLIMIENTO EN LA UNIDAD BASE DE COSTEO DE LOS PRODUCTOS GSP-PSPIC, por la diferencia entre el valor mensual reconocido por la subred al perfil del PSPIC y los valores de referencia descritos en la columna 1 VALOR BASE 184 HORAS MES, ya que Salud Norte presentó planilla de pagos correspondiente al mes de octubre 2025, en la cual se confirmó el pago de los honorarios pendientes de 368 horas regulares realizadas en el mes de agosto 2025 como se describe a continuación:
*Un perfil profesional universitario 2 (Diana Gicela Olivares Peñaloza - Psicóloga) 184 horas regulares
*Un perfil gestor comunitario (Ana Lucia Gerena Ruiz – Bachiller) 184 horas regulares
Total: 368 horas</t>
  </si>
  <si>
    <t>Se levanta glosa POR INCUMPLIMIENTO EN LA UNIDAD BASE DE COSTEO DE LOS PRODUCTOS GSP-PSPIC, por la diferencia entre el valor mensual reconocido por la subred al perfil del PSPIC y los valores de referencia descritos en la columna 1 VALOR BASE 184 HORAS MES, ya que Salud Norte presentó planilla de pagos correspondiente al mes de octubre 2025, en la cual se confirmó el pago de los honorarios pendientes de 368 horas regulares realizadas en el mes de septiembre 2025 como se describe a continuación:
Un perfil profesional universitario 2 (Elizabeth Amaya Romero – Trabajadora Social) 184 horas regulares
*Un perfil gestor comunitario (Ana Lucia Gerena Ruiz – Bachiller) 184 horas regulares
Total: 368 horas</t>
  </si>
  <si>
    <t>Se levanta GLOSA POR BASE DE TALENTO HUMANO del 5%, del valor total del producto, ya que se evidencio ajuste de 3 profesionales universitario 2 Laura Catherine Zarate Rubiano, 194 horas realizadas en el producto salud y bienestar; Yudi Johanna Mojica Socha, 257 horas realizadas en el producto SPAcios de Bienestar y Lina Natalia Gutiérrez Fernández, 257 horas realizadas en el producto SPAcios de Bienestar; y un profesional especializado 4 John Edison Cajamarca Sarmiento, 243 horas, realizadas en el producto Salud Mental es MAS Bienestar.</t>
  </si>
  <si>
    <t>Se levanta GLOSA del 5 % sobre el total de la "Gestión en los niveles macro, meso y micro de la salud pública del Entorno Cuidador Institucional “Bienestar en nuestro entorno institucional”, con respuesta de secretaria distrital de salud con oficio radicado No 2025-EE-126408 del 12 de diciembre de 2025 con CONCEPTO FAVORABLE. Se verifica que la subred realiza el ajuste en el informe de gestión para los productos 15 :Planes de cuidado en Instituciones de poblaciones diferenciales y en protección, con una meta 45,141 ejecutada y verificada, discriminado de la siguiente manera: Usaquén 5, Engativá 5, Suba 16, Chapinero 0, Barrios Unidos 14,141, Teusaquillo 5.
Producto 16: Promoción de capacidades para la convivencia en personas con Discapacidad y sus cuidadores en Instituciones. Meta 55,9999995006274 ejecutada y verificada discriminado de la siguiente manera: Usaquén 0, Engativá 26, Suba 6, Chapinero 6, Barrios Unidos 3, Teusaquillo 15.
Producto 17: Plan de Cuidado Institucional en Unidades de atención a la primera infancia con una meta 224 ejecutada y verificada discriminada de la siguiente manera: Usaquén 34, Engativá 79, Suba 89, Chapinero 10, Barrios Unidos 12, Teusaquillo 0.
Producto 18: Instituciones de Protección de Persona Mayor con Plan de Cuidado Institucional con una meta ejecutada y verificada de 96,681 discriminados de la siguiente manera: Usaquén 10, Engativá 39, Suba 37,681, Chapinero 5, Barrios Unidos 0, Teusaquillo 5.
Producto 20: Salud Bucal en las personas institucionalizadas y sus cuidadores. Con una meta de 112 ejecutada y verificada discriminados de la siguiente manera: Usaquén 0, Engativá 33, Suba 67, Chapinero 5, Barrios Unidos 7, Teusaquillo 0.</t>
  </si>
  <si>
    <t>Se Levanta glosa por GLOSA POR BASE DE TALENTO HUMANO del 5%, del valor total del producto código 93   Gestión en los niveles meso y micro de la salud pública del proceso transversal de gestión y Análisis de Políticas para el bienestar en los territorios, una vez se verificó la subsanación de los soportes de la profesional universitaria 2 zootecnista Olga Patricia Osorio Babativa y profesional universitaria 2 Trabajadora Social Zully Dahian Sarmiento Blanco</t>
  </si>
  <si>
    <t>Se Levanta  glosa por GLOSA POR BASE DE TALENTO HUMANO del 5%, del valor total del producto código 93  Gestión en los niveles meso y micro de la salud pública del proceso transversal de gestión y Análisis de Políticas para el bienestar en los territorios, una vez se verificó la subsanación del cargue de la adición y prórroga del 1 al 30 de septiembre de 2025 del perfil universitario 2 Jhoana Milena Dimate Cortes Administradora en salud ocupacional, Ana Milena Barata Achury Socióloga, Juan Camilo Parra Jiménez Trabajadora Social y Katherine Melitza Zamora Geógrafa.</t>
  </si>
  <si>
    <t>Se mantiene glosa por AUSENCIA DE SOPORTES del 100% del valor del producto 66: Educación Para la Salud Pública debido a que la Subred no aportó documentación adicional a la presentada durante el seguimiento retrospectivo realizado para el periodo comprendido entre el 1 y el 30 de septiembre de 2025. Lo anterior, conforme a lo establecido en el anexo 9, el cual indica que “cuando se presenta glosa por ausencia de soportes en los entornos, procesos o temas transversales, estas no serán objeto de ajuste al informe de gestión”.</t>
  </si>
  <si>
    <t>Se mantiene GLOSA POR INCUMPLIMIENTO DE ANEXO 6 LINEAMIENTOS TÉCNICOS DE LA GESTIÓN DE LA SALUD PÚBLICA GSP Y DEL PLAN DE SALUD PÚBLICA DE INTERVENCIONES COLECTIVAS - PSPIC Y MÓDULO DE ESTÁNDARES - SIVIGILA D.C, del 100% en las subactividades. Teniendo en cuenta que la Subred no presento soportes adicionales ni se cuenta con concepto favorable de SDS.</t>
  </si>
  <si>
    <t>Se levanta glosa por base de talento humano del 5%, por la identificación de inconsistencias en el aplicativo de talento humano, teniendo en cuenta que la Subred presentó el ajuste en cuanto a las horas dedicadas de la colaboradora Myriam Teresa Amaya Guio con perfil profesional especializado 4 para el mes agosto de 2025 en al aplicativo de talento humano dispuesto por la Secretaría Distrital de Salud link en http://gesiaplicaciones.saludcapital.gov.co/contratos,  con lo cual se subsana los hallazgos evidenciados en el seguimiento retrospectivo.</t>
  </si>
  <si>
    <t>Se levanta glosa por base de talento humano del 5%, por la identificación de inconsistencias en el aplicativo de talento humano, teniendo en cuenta que la Subred presentó el ajuste en cuanto a la inclusión de la prórroga de contrato  de la colaboradora Erika Patricia Vargas Romero con perfil tecnóloga para el mes septiembre de 2025 en al aplicativo de talento humano dispuesto por la Secretaría Distrital de Salud link en http://gesiaplicaciones.saludcapital.gov.co/contratos,  con lo cual se subsana los hallazgos evidenciados en el seguimiento retrospectivo.</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</si>
  <si>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oficios con radicados No. 2025-ER-56926 y 2025-ER-57212 del 06 y 07 de noviembre de 2025, con respuesta por parte de Secretaría Distrital de Salud mediante radicado No. 2025-EE-126408 del 12 de diciembre del 2025 con asunto “Respuesta Radicados SDS No. 2025ER56926 y 2025ER57212 de fechas 06 y 07 de noviembre 2025 -Solicitud ajustes informe de gestión, periodo de seguimiento 01 de agosto al 30 septiembre 2025, convenio 4177-2024”, en el cual se emite concepto técnico favorable para el ajuste en la distribución por localidad de el siguiente producto: Producto 37 Asesoría para la desvinculación del trabajo infantil, asesoría para el cuidado y la protección de la salud, Monitoreo de la desvinculación, Monitoreo – seguimiento del efecto: Usaquén 197, Engativá 298, Suba 342, Chapinero 0, Barrios Unidos 228 y Teusaquillo 9,para un total de 1.074.</t>
  </si>
  <si>
    <t>Se mantiene glosa del 100% del valor del producto faltante POR AUSENCIA DE SOPORTES, dado que la Subred no presentó soportes que subsanaran el hallazgo.</t>
  </si>
  <si>
    <t>Se mantiene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oficios con radicados No. 2025-ER-56926 y 2025-ER-57212 del 06 y 07 de noviembre de 2025, con respuesta por parte de Secretaría Distrital de Salud mediante radicado No. 2025-EE-126408 del 12 de diciembre del 2025 con asunto “Respuesta Radicados SDS No. 2025ER56926 y 2025ER57212 de fechas 06 y 07 de noviembre 2025 -Solicitud ajustes informe de gestión, periodo de seguimiento 01 de agosto al 30 septiembre 2025, convenio 4177-2024”, en el cual se emite concepto técnico favorable para el ajuste en la distribución por localidad de los siguientes productos: 
Producto 26 Asesoría de promoción del cuidado de la salud, gestión del riesgo y monitoreo del proceso en UTI de mediano impacto; no se presentó distribución de meta por localidad y la distribución realmente ejecutada es de siguiente forma: Usaquén 148, Engativá 161, Suba 212, Chapinero 72, Barrios Unidos 158 y Teusaquillo 82
Producto 27 Asesoría de promoción del cuidado de la salud con trabajadores de la economía informal en UTI; no se presentó distribución de meta por localidad y la distribución realmente ejecutada es de siguiente forma: Usaquén 30, Engativá 36, Suba 77, Chapinero 18, Barrios Unidos 42 y Teusaquillo 16
Producto 28 Asesoría de promoción del cuidado de la salud, gestión del riesgo y monitoreo del proceso en UTI de alto impacto; no se presentó distribución de meta por localidad y la distribución realmente ejecutada es de siguiente forma: Usaquén 28, Engativá 21, Suba 40, Chapinero 23, Barrios Unidos 42 y Teusaquillo 14. De otra parte, se evidencia hallazgo ya que se presenta diferencia entre lo reportado y lo soportado en el mes puesto que se evidenció error en la digitación de la meta programada de 168,003359690102 y la meta verificada fue de 168, sin embargo, se aclara que se cuenta con el talento humano y soportes completos.
Producto 29 Asesorías de seguimiento a la continuidad de cambios en la UTI y monitoreo del cuidado de la salud de los trabajadores de la economía informal; no se presentó distribución de meta por localidad y la distribución realmente ejecutada es de siguiente forma: Usaquén 4, Engativá 0, Suba 26, Chapinero 5, Barrios Unidos 9 y Teusaquillo 14.
Producto 30 Acciones para la organización y la participación ciudadana por la salud con trabajadores, no se presentó distribución de meta por localidad y la distribución realmente ejecutada es de siguiente forma: Engativá (1) y Chapinero (2).
Producto 31 cuidado para la salud de los trabajadores en Bogotá, no se presentó distribución de meta por localidad y la distribución realmente ejecutada es de siguiente forma: Distrito (1)
Producto 35 Plan de cuidado para la salud de los trabajadores informales en UTI de ruralidad cercana, no se presentó distribución de meta por localidad y la distribución realmente ejecutada es de siguiente forma: Suba (16)
Producto 37 "Asesoría para la desvinculación del trabajo infantil Asesoría para el cuidado y la protección de la salud Monitoreo de la desvinculación Monitoreo – seguimiento del efecto", no se presentó distribución de meta por localidad y la distribución realmente ejecutada es de siguiente forma: Usaquén 178, Engativá 322, Suba 437, Chapinero 0, Barrios Unidos 110 y Teusaquillo 36.
Producto 38 Acciones colectivas para promover la desvinculación de las peores formas de trabajo infantil, ", no se presentó distribución de meta por localidad y la distribución realmente ejecutada es de siguiente forma: Suba (2) y Chapinero (1). De otra parte, se evidencia hallazgo ya que se presenta diferencia entre lo reportado y lo soportado en el mes puesto que se evidenció error en la digitación de la meta programada de 3,0000016817055 y la meta verificada fue de 3, sin embargo, se aclara que se cuenta con el talento humano y soportes completos.
Producto 39 Acciones colectivas con trabajadores informales, no se presentó distribución de meta por localidad y la distribución realmente ejecutada es de siguiente forma: Usaquén (2) y Teusaquillo (1). De otra parte, se evidencia hallazgo ya que se presenta diferencia entre lo reportado y lo soportado en el mes puesto que se evidenció error en la digitación de la meta programada de 3,00000158623461 y la meta verificada fue de 3, sin embargo, se aclara que se cuenta con el talento humano y soportes completos.
Producto 40 – Tu Bar Tu Responsabilidad, no se presentó distribución de meta por localidad y la distribución realmente ejecutada es de siguiente forma: Engativá (4), Teusaquillo (30), Chapinero (18) y Subred (4). De otra parte, se evidencia hallazgo ya que se presenta diferencia entre lo reportado y lo soportado en el mes puesto que se evidenció error en la digitación de la meta programada de 56,0000033362995 y la meta verificada fue de 56, sin embargo, se aclara que se cuenta con el talento humano y soportes completos.
Sin embargo, los siguientes productos mantiene inconsistencia dentro del informe de gestión en los siguientes productos:
Producto 32 Promoción del cuidado con personas vinculadas a las actividades sexuales pagadas,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1,00000000544148 y la meta verificada fue de 1, sin embargo, se aclara que se cuenta con el talento humano y soportes completos.
Producto 33 Acciones en alimentación y nutrición en el entorno laboral, no se presentó distribución de meta por localidad y la distribución realmente ejecutada es de siguiente forma: Distrito (1) De otra parte, se evidencia hallazgo ya que se presenta diferencia entre lo reportado y lo soportado en el mes puesto que se evidenció error en la digitación de la meta programada de 1,00000003071551 y la meta verificada fue de 1, sin embargo, se aclara que se cuenta con el talento humano y soportes completos.
Producto 34 Gestión en los niveles meso y micro de la salud pública del Entorno cuidador Laboral “Bienestar en nuestro entorno laboral”,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1,0000000135545 y la meta verificada fue de 1, sin embargo, se aclara que se cuenta con el talento humano y soportes completos.</t>
  </si>
  <si>
    <t>Se mantiene glosa del 100%, por incumplimiento de anexo 6 lineamientos técnicos de la gestión de la salud pública GSP y del plan de salud pública de intervenciones colectivas - PSPIC y módulo de estándares - SIVIGILA D.C , debido a que, durante el proceso de conciliación, se evidenció oficio de respuesta con concepto técnico no favorable</t>
  </si>
  <si>
    <t>Se levanta glosa parcialmente del 100%, por incumplimiento de anexo 6 lineamientos técnicos de la gestión de la salud pública GSP y del plan de salud pública de intervenciones colectivas - PSPIC y módulo de estándares - SIVIGILA D.C , debido a que, durante el proceso de conciliación, se identificó concepto favorable. De la actividad y hallazgo 01 “No se realizó el seguimiento a la calidad ni a la oportunidad de los datos registrados en los aplicativos del PAI, correspondientes a la estrategia extramural desarrollada entre el 27 y el 30 del mismo mes”   
Se mantiene glosa del 100%, por incumplimiento de anexo 6 lineamientos técnicos de la gestión de la salud pública GSP y del plan de salud pública de intervenciones colectivas - PSPIC y módulo de estándares - SIVIGILA D.C , debido a que, durante el proceso de conciliación, se identificó concepto no favorable. De la actividad y hallazgo 02 “Se evidenció que el técnico presentó un soporte que no corresponde al Anexo 75.1_Direct_IPS_Vacunac, solicitado en el Anexo 6 y no cumple con los lineamientos establecidos en la caja de herramientas”</t>
  </si>
  <si>
    <t>Se mantiene glosa del 100%, por incumplimiento de anexo 6 lineamientos técnicos de la gestión de la salud pública GSP y del plan de salud pública de intervenciones colectivas - PSPIC y módulo de estándares - SIVIGILA D.C , debido a que, durante el proceso de conciliación, se evidenció oficio de respuesta con concepto técnico no favorable.</t>
  </si>
  <si>
    <t xml:space="preserve">Se mantiene glosa del 100%, por incumplimiento de anexo 6 lineamientos técnicos de la gestión de la salud pública GSP y del plan de salud pública de intervenciones colectivas - PSPIC y módulo de estándares - SIVIGILA D.C, dado que La subred presenta oficio de respuesta N°2025EE 123938 del 8 de diciembre con asunto: Respuesta a su comunicación No. 2025-034905-1 del 21 de noviembre del 2025. Sobre solicitud de concepto técnico para el levantamiento de glosa del ciclo de auditoria 01 de agosto 2025 a 30 de septiembre de 2025, convenio número 4177 -2024_productos 72,74,75, 76, 77 del Programa Ampliado de Inmunizaciones. …” que se emite concepto técnico no favorable.  </t>
  </si>
  <si>
    <t>Se levanta glosa del 100%, por incumplimiento de anexo 6 lineamientos técnicos de la gestión de la salud pública GSP y del plan de salud pública de intervenciones colectivas - PSPIC y módulo de estándares - SIVIGILA D.C, dado que La subred presenta oficio de respuesta N°2025EE 123938 del 8 de diciembre con asunto: Respuesta a su comunicación No. 2025-034905-1 del 21 de noviembre del 2025. Sobre solicitud de concepto técnico para el levantamiento de glosa del ciclo de auditoria 01 de agosto 2025 a 30 de septiembre de 2025, convenio número 4177 -2024_productos 72,74,75, 76, 77 del Programa Ampliado de Inmunizaciones. …” que se emite concepto técnico favorable.</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</si>
  <si>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</si>
  <si>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</si>
  <si>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mantiene glosa del 100% del valor de cada intervención por INCUMPLIMIENTO DE ANEXO 6 LINEAMIENTOS TÉCNICOS DE LA GESTIÓN DE LA SALUD PUBLICA GSP Y DEL PLAN DE SALUD PÚBLICA DE INTERVENCIONES COLECTIVAS - PSPIC Y MÓDULO DE ESTÁNDARES - SIVIGILA D.C., para las dos (2) actas referenciadas,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</si>
  <si>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</si>
  <si>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las tres (3) actas referenciadas,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</si>
  <si>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</si>
  <si>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levanta glosa por INCUMPLIMIENTO EN LA UNIDAD BASE DE COSTEO DE LOS PRODUCTOS GSP - PSPIC, para el perfil referenciado, teniendo en cuenta que la subred presenta evidencias documentales que subsanen los hallazgos evidenciados por el equipo de apoyo a la supervisión durante el proceso de seguimiento respectivo.</t>
  </si>
  <si>
    <t>Se levanta Glosa por inconsistencias de informe de gestión del 5% sobre el total del producto debido que
la Subred realizo los ajustes en el informe de gestión, de acuerdo a los hallazgos descritos inicialmente,
encontrándose la actualización de la información, la cual avaló la SDS mediante el radicado 2025-EE-126408 de fecha 12/12/2025.</t>
  </si>
  <si>
    <t>Se levanta glosa por base de talento humano del 5% debido que la Subred realizo los ajustes en el aplicativo de talento humano, de acuerdo a los hallazgos descritos inicialmente, encontrándose la actualización de soportes e información en el aplicativo.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</si>
  <si>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</si>
  <si>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mantiene glosa del 100% de cada intervención, por incumplimiento de anexo 6 lineamientos técnicos de la gestión de la salud pública GSP y del plan de salud pública de intervenciones colectivas - PSPIC y módulo de estándares - SIVIGILA D.C, se aclara que el ID correspondiente al acta MS12N011251 es 358806, teniendo en cuenta que la subred no presenta soportes que subsanen los hallazgos evidenciados por el equipo de apoyo a la supervisión durante el seguimiento respectivo.</t>
  </si>
  <si>
    <t>Se levanta la glosa por incumplimiento en la unidad base de costeo de los productos GSP-PSPIC, teniendo en cuenta que la Subred presentó la certificación de honorarios correspondiente, con la cual se subsanan los hallazgos evidenciados por el equipo de apoyo a la supervisión durante el seguimiento realizado.</t>
  </si>
  <si>
    <t xml:space="preserve">Se levanta glosa del 100% por ausencia de soportes, del valor reportado en la columna “presupuesto ejecutado periodo”, teniendo en cuenta que la subred presentó soportes radicado oficio bajo número Se anexa oficio 2025-ER-123677 del 05/12/2025 con asunto: Respuesta radicado SDS 2025ER60430 de 24/11/2025 Radicado Subred Norte No. 2025-32142783-2 y de 12/11/2025, facturación de actividades, Tiempos Adicionales mes septiembre 2025 Alcance respuesta Radicado SDS 2025-EE-114766 de 12/11/2025 y 2025-ER-114766 del 12/11/2025 con asunto: Respuesta radicado SDS 2025ER55462 de 30/09/2025 Radicado Subred Norte No. 2025-032648-1 y de 29/10/2025, facturación de actividades, Tiempos Adicionales mes septiembre 2025, en el cual definen concepto técnico favorable: “justificado por el uso de tiempo adicional al establecido en los estándares para intervenciones aplicables a la línea, por la imposición de medidas sanitarias de seguridad como la clausura temporal de actividades, la destrucción, desnaturalización, el decomiso de productos”. </t>
  </si>
  <si>
    <t>Se levanta glosa del 100% por ausencia de soportes, del valor reportado en la columna “presupuesto ejecutado periodo”, teniendo en cuenta que la subred presentó soportes radicado oficio bajo número 2025-EE-114766 del 12 de noviembre de 2025 con asunto “Respuesta radicado SDS 2025ER55462 del 30/09/2025 Radicado Subred Norte No. 2025-032648-1 del 29/10/2025, facturación de actividades, tiempos adicionales mes septiembre 2025, en el cual definen concepto favorable “justificado por el uso de tiempo adicional al establecido en los estándares para intervenciones aplicables a la línea, por la imposición de medidas sanitarias de seguridad como la clausura temporal de actividades, la destrucción, desnaturalización, el decomiso de productos”.</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</si>
  <si>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</si>
  <si>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</si>
  <si>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</si>
  <si>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glosa por Base de Talento Humano del 5% del valor total ejecutado por la intervención ya que se evidencian inconsistencias en base de talento humano registradas en el aplicativo SIVIGILA D.C, teniendo en cuenta que en proceso de conciliación de glosas la subred presentó ajustes a través del aplicativo SIVIGILA D.C. modulo talento humano, por secretaría de salud; de las inconsistencias presentadas por el equipo de apoyo a la supervisión, sin embargo, persiste 1 hallazgo para la Línea de Aire, ruido y radiación electromagnética. 
Adicionalmente en proceso de conciliación en glosas se evidenció Concepto Técnico Definitivo, emitido por Secretaría Distrital de Salud con Número de radicado 2025-EE-114767 del 12/11/2025, en el cual se emite concepto técnico final no favorable para 3 registros de colaboradores con inconsistencias de la Subred Norte.</t>
  </si>
  <si>
    <t>Se mantiene glosa por Base de Talento Humano del 5% del valor total ejecutado por la intervención ya que se evidencian inconsistencias en base de talento humano registradas en el aplicativo SIVIGILA D.C, teniendo en cuenta que en proceso de conciliación de glosas la subred presentó ajustes a través del aplicativo SIVIGILA D.C. modulo talento humano, por secretaría de salud; de las inconsistencias presentadas por el equipo de apoyo a la supervisión, sin embargo, persiste 1 hallazgo para la Línea de Aire, ruido y radiación electromagnética.
Adicionalmente en proceso de conciliación en glosas se evidenció Concepto Técnico Definitivo, emitido por Secretaría Distrital de Salud con Número de radicado 2025-EE-114768 del 19/09/2025, en el cual se emite concepto técnico final no favorable para 4 registros de colaboradores con inconsistencias de la Subred Norte.</t>
  </si>
  <si>
    <t>Se mantiene glosa 20% del valor total de 4 líderes que presentaron el hallazgo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
Adicionalmente en proceso de conciliación de glosas para la intervención de liderazgo técnico en la vigilancia de la salud ambiental de la línea de alimentos sanos y seguros, se recibió oficio de radicado Nº 2025–EE–81765, de asunto: “Concepto técnico negativo, componente Vigilancia de la Salud Ambiental – Alimentos sanos y seguros mes agosto 2025”, en el cual se cita: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12 de agosto no fueron enviados los resultados del requerimiento remitido el 8 de agosto relacionado con solicitud de visita solicitada por el Instituto Nacional de Vigilancia de Medicamentos y Alimentos - INVIMA al establecimiento D1 del barrio La Clarita de la localidad de Engativá, al respecto indicamos que se procederá a informar al equipo de apoyo a la supervisión para que se realicen las acciones pertinentes con relación al caso, en el marco de sus competencias.”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</si>
  <si>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2025-EE-114767 del 12/11/2025 Y 2025-EE-105326 del 17/10/2025, en los que se comunicó que persistieron los hallazgos en la información ingresada por parte de la Subred de Servicios de Salud Norte en el aplicativo SIVIGILA D.C, , en la que se vieron afectadas las líneas de Aire Ruido y Radiación Electromagnética en 27 intervenciones, Alimentos Sanos y Seguros en 23 intervenciones, Calidad del Agua y Saneamiento Básico en 4 intervenciones, Medicamentos Seguros en 2 intervenciones y Seguridad Química en 10 intervenciones. 
El cálculo de meta afectada se realizó sobre el valor reportado en el informe de gestión en la intervención Técnico SISVEA. Las inconsistencias reportadas de las diferentes líneas de intervención se encuentran en el archivo anexo de glosas definitivas.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</si>
  <si>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2025-EE-114768 del 12/11/2025 y 2025-EE-109575 del 29/10/2025, en los que se comunicó que persistieron los hallazgos en la información ingresada por parte de la Subred de Servicios de Salud Norte en el aplicativo SIVIGILA D.C, , en las que se vieron afectadas las líneas de Aire Ruido y Radiación Electromagnética en 14 intervenciones, Alimentos Sanos y Seguros en 12 intervenciones, Calidad del Agua y Saneamiento Básico en 4 intervenciones, Medicamentos Seguros en 8 intervenciones, 16 en Eventos Transmisibles de Origen Zoonótico y Seguridad Química en 6 intervenciones. 
El cálculo de meta afectada se realizó sobre el valor reportado en el informe de gestión en la intervención Técnico SISVEA. Las inconsistencias reportadas de las diferentes líneas de intervención se encuentran en el archivo anexo de glosas definitivas.</t>
  </si>
  <si>
    <t>Se genera glosa por Bases de datos Vs soportes en medio físico del 50% del valor de cada intervención por la no concordancia entre Bases de datos Vs. Soportes en medio físico, ya que se evidenciaron inconsistencias así: 5 en Seguridad Química.
El cálculo de meta afectada se realizó sobre el valor reportado en el informe de gestión en la intervención Digitador SISVEA. Las inconsistencias reportadas de las diferentes líneas de intervención se encuentran en el archivo de glosas definitivas.</t>
  </si>
  <si>
    <t>“…No aplica, Glosa nueva generada en conciliación…”</t>
  </si>
  <si>
    <t>CONCILIACIÒN DE GLOSAS DEL 15 Y 16 DE DICIEMBRE DE 2025- SUBRED NORTE AGOSTO DE 2025 - CONCEPTO TÉCNICO - 2025-EE-114767 - 12/11/2025 - 2025-EE-105326 - 17/10/2025</t>
  </si>
  <si>
    <t>Localidad</t>
  </si>
  <si>
    <t>Línea</t>
  </si>
  <si>
    <t>Intervención</t>
  </si>
  <si>
    <t>ID Establecimiento, Test o Encuesta</t>
  </si>
  <si>
    <t>Cuenta de Intervención</t>
  </si>
  <si>
    <t>Costo/Unitario</t>
  </si>
  <si>
    <t>Costo/total</t>
  </si>
  <si>
    <t>Línea Aire, Ruido y Radiación Electromagnética</t>
  </si>
  <si>
    <t>Aplicación de encuesta de caracterización de posibles factores de riesgo en salud por exposición intramural y extramural en contaminación del aire, ruido y radiación electromagnética.</t>
  </si>
  <si>
    <t xml:space="preserve">342161 
342047 
342516 
342143 
342170 
342174 
342521 </t>
  </si>
  <si>
    <t>Línea calidad de agua y saneamiento básico</t>
  </si>
  <si>
    <t xml:space="preserve">342490 
341692 
341694 
342693 
343065 </t>
  </si>
  <si>
    <t>Línea seguridad química</t>
  </si>
  <si>
    <t>IVC  a establecimientos de estètica ornamental</t>
  </si>
  <si>
    <t xml:space="preserve">Línea calidad de agua y saneamiento básico </t>
  </si>
  <si>
    <t xml:space="preserve">Coliseos, estadios, polideportivos, parques temáticos, parques de atracciones y afines </t>
  </si>
  <si>
    <t xml:space="preserve">Línea alimentos sanos y seguros </t>
  </si>
  <si>
    <t xml:space="preserve">Cafeterías, panaderías, fruterías </t>
  </si>
  <si>
    <t xml:space="preserve">Expendios minoristas </t>
  </si>
  <si>
    <t xml:space="preserve">375803 
628157 
377059 
375447 </t>
  </si>
  <si>
    <t xml:space="preserve">Línea medicamentos seguros </t>
  </si>
  <si>
    <t xml:space="preserve">Visitas de IVC a tiendas naturistas </t>
  </si>
  <si>
    <t xml:space="preserve">Línea seguridad química </t>
  </si>
  <si>
    <t xml:space="preserve">IVC a establecimientos de estética facial y/o corporal y estética ornamental </t>
  </si>
  <si>
    <t xml:space="preserve">Establecimientos de educación formal inicial (jardines infantiles), preescolar, básica (primaria y secundaria), media, técnicas y tecnológicas sin servicios adicionales. </t>
  </si>
  <si>
    <t xml:space="preserve">IVC a lavanderías de menos de 20 trabajadores </t>
  </si>
  <si>
    <t>Línea aire, ruido y radiación electromagnética</t>
  </si>
  <si>
    <t xml:space="preserve">Aplicación de encuesta de caracterización de posibles factores de riesgo en salud por exposición intramural y extramural en contaminación del aire, ruido y radiación electromagnética. </t>
  </si>
  <si>
    <t xml:space="preserve">341773 
341808 
342270 
341738 
342425 
342517 
342659 
342852 
342145 
342522 </t>
  </si>
  <si>
    <t xml:space="preserve">Restaurantes, cevicherías y comidas rápidas </t>
  </si>
  <si>
    <t xml:space="preserve">IVC a depósitos de material de construcción </t>
  </si>
  <si>
    <t xml:space="preserve">IVC a establecimientos que utilicen como materia prima el metal </t>
  </si>
  <si>
    <t>529356
616138</t>
  </si>
  <si>
    <t xml:space="preserve">Visita de IVC a ópticas sin consultorio, óptica con consultorio, taller óptico y/o y comercializadores de dispositivos médicos sobre medida para la salud visual y ocular </t>
  </si>
  <si>
    <t xml:space="preserve">Teusaquillo </t>
  </si>
  <si>
    <t xml:space="preserve">Línea aire, ruido y radiación electromagnética </t>
  </si>
  <si>
    <t>342213
342730</t>
  </si>
  <si>
    <t xml:space="preserve">Inspección  a  vehículos transportadores de alimentos </t>
  </si>
  <si>
    <t xml:space="preserve">JTZ446
 KSQ577 </t>
  </si>
  <si>
    <t xml:space="preserve">Inspección a vehículos transportadores de carne y/o productos cárnicos comestibles </t>
  </si>
  <si>
    <t xml:space="preserve">ERL234 </t>
  </si>
  <si>
    <t>IVC  a  establecimientos  de mantenimiento automotriz</t>
  </si>
  <si>
    <t xml:space="preserve">Chapinero </t>
  </si>
  <si>
    <t xml:space="preserve">Recepción y trámite de quejas individuales relacionadas con las temáticas de la línea. Incluye elaboración de respuesta oficial. </t>
  </si>
  <si>
    <t>343807
842594</t>
  </si>
  <si>
    <t xml:space="preserve">Expendios de bebidas alcohólicas </t>
  </si>
  <si>
    <t xml:space="preserve">641113 
345844 
390780 
348219 </t>
  </si>
  <si>
    <t xml:space="preserve">821235 
768334 </t>
  </si>
  <si>
    <t xml:space="preserve">Establecimientos de educación superior sin servicios </t>
  </si>
  <si>
    <t>309836
615205</t>
  </si>
  <si>
    <t>% Glosa</t>
  </si>
  <si>
    <t>Valor glosa agosto</t>
  </si>
  <si>
    <t>CONCILIACIÒN DE GLOSAS DEL 15 Y 16 DE DICIEMBRE DE 2025- SUBRED NORTE SEPTIEMBRE DE 2025 - CONCEPTO TÉCNICO - 2025-EE-114768 - 12/11/2025 - 2025-EE-109575 - 29/10/2025.</t>
  </si>
  <si>
    <t xml:space="preserve">54696 
54687 </t>
  </si>
  <si>
    <t xml:space="preserve">Línea de medicamentos y tecnologías en salud </t>
  </si>
  <si>
    <t>54710 
54720 
54618 
54615 
54651</t>
  </si>
  <si>
    <t>343542
343885</t>
  </si>
  <si>
    <t xml:space="preserve">IVC a establecimientos de estética ornamental </t>
  </si>
  <si>
    <t xml:space="preserve">IVC a establecimientos que prestan servicios para animales (pet shop, peluquerías, spa y afines) </t>
  </si>
  <si>
    <t>728957
762095
801425</t>
  </si>
  <si>
    <t xml:space="preserve">IVC a establecimientos que prestan servicios de peluquería y/o spa para animales </t>
  </si>
  <si>
    <t xml:space="preserve">IVC a establecimientos de mantenimiento automotriz de menos de 20 trabajadores </t>
  </si>
  <si>
    <t xml:space="preserve">Vehículo transportador de medicamentos y dispositivos médicos vigilado y controlado </t>
  </si>
  <si>
    <t>KUN766
WCR947
EQY964</t>
  </si>
  <si>
    <t xml:space="preserve">IVC a establecimientos médicoveterinarios </t>
  </si>
  <si>
    <t xml:space="preserve">Instituciones prestadoras de servicios de salud 4h </t>
  </si>
  <si>
    <t>818312
541468</t>
  </si>
  <si>
    <t xml:space="preserve">Profesionales independientes de salud/objeto social diferente </t>
  </si>
  <si>
    <t>357940 
745709 
748797 
813456 
818919</t>
  </si>
  <si>
    <t>Visita de IVC a ópticas sin consultorio, óptica con consultorio, taller óptico y/o y comercializadores de dispositivos médicos sobre medida para la salud visual y ocular.</t>
  </si>
  <si>
    <t>428452
720534</t>
  </si>
  <si>
    <t xml:space="preserve">Línea eventos transmisibles de origen </t>
  </si>
  <si>
    <t xml:space="preserve">IVC a pet shop </t>
  </si>
  <si>
    <t xml:space="preserve">Engativá </t>
  </si>
  <si>
    <t xml:space="preserve">343990
344502 </t>
  </si>
  <si>
    <t xml:space="preserve">765741 
484660 
591013 </t>
  </si>
  <si>
    <t xml:space="preserve">Conglomerado comercial </t>
  </si>
  <si>
    <t xml:space="preserve">Visitas  de  IVC  a  farmacias homeopáticas nivel I </t>
  </si>
  <si>
    <t xml:space="preserve">Visitas de IVC a Establecimientos no farmacéuticos </t>
  </si>
  <si>
    <t xml:space="preserve">726680 
726688 
814628 </t>
  </si>
  <si>
    <t xml:space="preserve">Expendio o almacenamiento de carne y/o productos cárnicos comestibles </t>
  </si>
  <si>
    <t>IVC a microempresas y pequeñas empresas</t>
  </si>
  <si>
    <t>IVC a industria del plàstico de menos de 20 trabajadores</t>
  </si>
  <si>
    <t>IVC a establecimeintos de mantenimiento automotriz de menos de 20 trabajadores</t>
  </si>
  <si>
    <t>Valor glosa</t>
  </si>
  <si>
    <t>CONCILIACIÓN DE GLOSAS DEL 15 Y 16 DE DICIEMBRE DE 2025 - BASES DE DATOS VS SOPORTES EN MEDIO FISICO – DIGITADOR SISVEA</t>
  </si>
  <si>
    <t>SQ03N041263</t>
  </si>
  <si>
    <t>En el acta SQ03N041263 (ID 579823) con Concepto Favorable con Requerimientos del 14-08-2025, se registró en soporte físico, correo electrónico: yasmin.z@outlook.com, sin embargo, en aplicativo SIVIGILA DC se digitó yasmin.2@outlook.com</t>
  </si>
  <si>
    <t>SQ03N044286</t>
  </si>
  <si>
    <t xml:space="preserve">IVC A ESTABLECIMIENTO DE ESTETICA ORNAMENTAL </t>
  </si>
  <si>
    <t>Acta SQ03N044286 con ID (832469) , con concepto desfavorable   del 25/08/2025, error en digitacion en la dirección, se registró en soporte fisico KR 14 143 14 lC 29 y en el aplicativo SIVIGILA DC se encuentra digitado como KR 14 148 14 LC 29</t>
  </si>
  <si>
    <t>SQ01N075616</t>
  </si>
  <si>
    <t>En el Acta No. SQ01N075616, ID establecimiento (734503), de fecha 25/8/2025 con Concepto Favorable. En el ítem 8.1 se registró de acuerdo con nota aclaratoria en la hoja 6, la dirección del establecimiento CL 187A 8 36, sin embargo, en el aplicativo SIVIGILA DC, se digitó la dirección CL 187A 8 35.</t>
  </si>
  <si>
    <t>SQ03N043709</t>
  </si>
  <si>
    <t>Se evidenció digitación errada del nombre del establecimiento en el aplicativo SIVIGILA DC, al digitar "YERSON´S PELUQUERÍA", ya que en el soporte físico se encuentra registrado "YEISON´S PELUQUERIA".</t>
  </si>
  <si>
    <t>Usauqén</t>
  </si>
  <si>
    <t>SQ01N075076</t>
  </si>
  <si>
    <t>Se evidenció digitación errada de la sede del establecimiento en el aplicativo SIVIGILA DC, al digitar "Unica", ya que en el soporte físico se encuentra registrado "Bogotá".</t>
  </si>
  <si>
    <t>Se levanta hallazgo en cociliaciòn del 15 y 16 de diciembre de 2025</t>
  </si>
  <si>
    <t>Se mantiene hallazgo en cociliaciòn del 15 y 16 de diciembre de 2025</t>
  </si>
  <si>
    <t>Se mantiene halalzgo en cociliaciòn del 15 y 16 de diciembre de 2025</t>
  </si>
  <si>
    <t>CONCEPTO TÉCNICO DEFINITIVO AGOSTO 2025 - 2025-EE-96150 - 19/09/2025</t>
  </si>
  <si>
    <t>Linea</t>
  </si>
  <si>
    <t>Intervenciòn</t>
  </si>
  <si>
    <t>Identificaciòn</t>
  </si>
  <si>
    <t xml:space="preserve">Lìnea medicamentos Seguros </t>
  </si>
  <si>
    <t>Referente VSA</t>
  </si>
  <si>
    <t>Aspectos Administrativos</t>
  </si>
  <si>
    <t>Eventos Transmisibles de Origen Zoonòtico</t>
  </si>
  <si>
    <t>CONCEPTO TÉCNICO DEFINITIVO SEPTIEMBRE 2025 - 2025-EE-114768 - 19/09/2025</t>
  </si>
  <si>
    <t>Aire Ruido y Radiaciòn Electromagnètica</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</si>
  <si>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</si>
  <si>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CARLOS ANDRES GUERRERO PACHECO/MARSELA BUITRAGO</t>
  </si>
  <si>
    <t xml:space="preserve">Se genera Glosa sobre el 100% del valor reportado en la columna “presupuesto ejecutado periodo”, por ausencia de soportes. Teniendo en cuenta que el valor del 10% de la glosa no cubre el valor de las actividades faltantes
La subred reportó en el informe de gestión en la meta ejecutada 3.145 vacunas y presento soportes por 2.725, evidenciando la ausencia de 420 vacunas.
</t>
  </si>
  <si>
    <t>GLOSA GENERAR EN CONCILIACION</t>
  </si>
  <si>
    <t>Se mantiene glosa del 100% sobre el valor reportado como ejecutado en la intervención en la respectiva localidad por la no coincidencia de los conceptos sanitarios y demás indicadores reportados en el informe de gestión de Vigilancia de la Salud Ambiental frente a los soportes físicos, teniendo en cuenta que la subred no presenta soportes que subsanen los hallazgos evidenciados por el equipo de apoyo a la supervisión durante el seguimiento retrospectivo.</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</si>
  <si>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</si>
  <si>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</si>
  <si>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</si>
  <si>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</si>
  <si>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MANTIENE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2 actividades de la siguiente manera:
1). Actividad 2 que presenta 15 subactividades se afecta 1 subactividad 
2). Actividad 5 que presenta 10 subactividades se afecta 1 subactividad
Toda vez que la subred no presenta soportes adicionales que permita subsanar los hallazgos identificados durante el seguimiento retrospectivo.</t>
  </si>
  <si>
    <t>SE MANTIENE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3 actividades.
Toda vez que la subred no presenta soportes adicionales que permita subsanar los hallazgos identificados durante el seguimiento retrospectivo.</t>
  </si>
  <si>
    <t>Se mantiene glosa por incumplimiento de anexo 6 lineamientos técnicos de la Gestión de la Salud Pública GSP y del Plan de Salud Pública de Intervenciones Colectivas - PSPIC y módulo de estándares - SIVIGILA D.C del 100%, en el en el producto 142 - Gestión de la información del Componente de Salud Mental - Subred Norte y Sur Occidente, teniendo en cuenta que la subred no presenta soportes que subsanen el hallazgo evidenciado en el seguimiento retrospectivo.</t>
  </si>
  <si>
    <t>Se mantiene glosa por ausencia de soportes, en el producto 142 - Gestión de la información del Componente de Salud Mental - Subred Norte y Sur Occidente, teniendo en cuenta que la subred no presenta soportes que subsanen el hallazgo evidenciado en el seguimiento retrospectivo.</t>
  </si>
  <si>
    <t xml:space="preserve">Se mantiene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  Seis (6) IEC SISVECOS, Dos (2) IEC SIVELCE, Cinco (5) IEC SIVIM. Así mismo, durante el proceso de Conciliación de glosas la subred no presentó soportes adicionales que subsanan los hallazgos evidenciados por el equipo de apoyo a la supervisión durante el seguimiento respectivo. </t>
  </si>
  <si>
    <t xml:space="preserve">Se mantiene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diez (10) IEC así:  Una (1) IEC VESPA, Seis (6) IEC SIVELCE, Tres (3) IEC SIVIM. Así mismo, durante el proceso de Conciliación de glosas la subred no presentó soportes adicionales que subsanan los hallazgos evidenciados por el equipo de apoyo a la supervisión durante el seguimiento respectivo. </t>
  </si>
  <si>
    <t>Se mantiene glosa del 100% del valor ejecutado de una (1) UPGD con asistencia técnica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</si>
  <si>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levanta glosa por la diferencia entre el valor mensual reconocido por la Subred al perfil del PSPIC y los valores de referencia descritos en la columna 1 VALOR BASE 184 HORAS MES por incumplimiento en la unidad base de costeo de los productos GSP-PSPIC, toda vez que en archivo en formato Excel denominado ““Detalle de todas las certificaciones de órdenes de prestación de servicios Subred Integrada de Servicios de Salud Norte E.S.E. (1_HONORARIOS OCTUBRE PAGOS EN NOVIEMBRE VF)”, se evidencia pago de septiembre de 2025 por tres millones novecientos un mil setenta y dos pesos M/CTE ($3.901.072), de los cuales, ochocientos setenta y nueve mil novecientos cuarenta y un pesos M/CTE ($879.941) son equivalentes a treinta (30) horas.</t>
  </si>
  <si>
    <t>Se levanta glosa por la diferencia entre el valor mensual reconocido por la Subred al perfil del PSPIC y los valores de referencia descritos en la columna 1 VALOR BASE 184 HORAS MES por incumplimiento en la unidad base de costeo de los productos GSP-PSPIC, toda vez que en archivo en formato Excel denominado “Detalle de todas las certificaciones de órdenes de prestación de servicios Subred Integrada de Servicios de Salud Norte E.S.E. (1_HONORARIOS OCTUBRE PAGOS EN NOVIEMBRE VF)”, se evidencia pago de septiembre de 2025 por tres millones novecientos un mil setenta y dos pesos M/CTE ($3.901.072), de los cuales, novecientos sesenta y siete mil novecientos treinta y cinco pesos M/CTE ($967.935) son equivalentes a treinta y tres (33) horas.</t>
  </si>
  <si>
    <t>Se mantiene glosa del 100% del valor de una (1) UI activa con asistencia técnica por ausencia de soportes, toda vez que la Subred no presenta soportes adicionales que permitan subsanar los hallazgos identificados durante el seguimiento retrospectivo.</t>
  </si>
  <si>
    <t>Se levanta parcialmente glosa por la diferencia entre el valor mensual reconocido por la Subred al perfil del PSPIC y los valores de referencia descritos en la columna 1 VALOR BASE 184 HORAS MES por incumplimiento en la unidad base de costeo de los productos GSP-PSPIC, toda vez que en archivo en formato Excel denominado “Detalle de todas las certificaciones de órdenes de prestación de servicios Subred Integrada de Servicios de Salud Norte E.S.E. (1_HONORARIOS OCTUBRE PAGOS EN NOVIEMBRE VF)”, se evidencia pago de septiembre de 2025 por tres millones novecientos un mil setenta y dos pesos M/CTE ($3.901.072), de los cuales, dos millones cincuenta y tres mil ciento noventa y seis pesos M/CTE ($2.053.196) son equivalentes a setenta (70) horas.
Se mantiene glosa por la diferencia entre el valor mensual reconocido por la Subred al perfil del PSPIC y los valores de referencia descritos en la columna 1 VALOR BASE 184 HORAS MES por incumplimiento en la unidad base de costeo de los productos GSP-PSPIC, toda vez que se evidenció el no pago de diez (10) horas ejecutadas por el perfil de profesional especializado 4, las cuales, permitirían justificar la diferencia de 0,00339231887239144 entre la meta reportada como ejecutada en el informe de gestión y la meta soportada a través del aplicativo de talento humano y el pago de honorarios.</t>
  </si>
  <si>
    <t>Se mantiene glosa del 100% donde se identificó el hallazgo dentro del plan de acción (cualitativo) del producto 109 - Gestión de la información del componente SIVIGILA - Subred Norte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</si>
  <si>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124 - Investigaciones epidemiológicas de campo de alto impacto para eventos transmisibles Subred Norte, Centro Oriente y Sur el cual contiene 2 actividades y en la actividad 1 que contiene 3 subactividades,  con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t>
  </si>
  <si>
    <t>Se mantiene glosa del 100 %  en la subactividad en la cual se evidenció el hallazgo , por ausencia e soportes en el producto 124- Investigaciones epidemiológicas de campo de alto impacto para eventos transmisibles Subred Norte, Centro Oriente y Sur , el cual contiene 2 actividades y en la actividad 1 que contiene 3 subactividades,  con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t>
  </si>
  <si>
    <t>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debido a que en el oficio 2025-ER-125401 del 10 de diciembre de 2025 con asunto: Respuesta requerimiento No. 2025034901-1. Solicitud de concepto técnico al producto Gestión de la información del componente No Transmisibles e investigación epidemiológica de campo, en el cual se emite concepto técnico no favorable.</t>
  </si>
  <si>
    <t>Se levanta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teniendo en cuenta que en el oficio 2025-ER-125401 del 10 de diciembre de 2025 con asunto: Respuesta requerimiento No. 2025034901-1. Solicitud de concepto técnico al producto Gestión de la información del componente No Transmisibles e investigación epidemiológica de campo, en el cual se emite concepto técnico favorable.</t>
  </si>
  <si>
    <t>Se levanta glosa por incumplimiento en la unidad base de costeo de los productos GSP-PSPIC, por la diferencia entre el valor mensual reconocido por la Subred al perfil del PSPIC y los valores de referencia descritos en la columna 1 VALOR BASE 184 HORAS MES, debido a que se evidenció en la planilla de pagos de noviembre 2025 el pago correspondiente que subsana el hallazgo evidenciado por el equipo de apoyo a la supervisión durante el seguimiento respectivo.</t>
  </si>
  <si>
    <t>Se mantiene glosa por incumplimiento en la unidad base de costeo de los productos GSP-PSPIC, por la diferencia entre el valor mensual reconocido por la Subred al perfil del PSPIC y los valores de referencia descritos en la columna 1 VALOR BASE 184 HORAS MES, debido a que la subred no presentó soportes del pago a un perfil profesional universitario 1: BORGINNY DUSSAN MORENO correspondiente a 178 horas regulares por un valor de $4.606.804.</t>
  </si>
  <si>
    <t xml:space="preserve">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debido a que la subred recibió concepto técnico no favorable a través de oficio con radicado No. 2025-EE-124450 el 9 de diciembre de 2025 con asunto “Solicitud de Concepto Técnico Producto 100- 101 SRR y SMI Subred Norte. En respuesta al requerimiento 2025-034210-1.
Nota aclaratoria: se ajusta el valor de la glosa debido a que la Subred Norte recibió concepto técnico favorable a través de oficio con radicado No. 2025-EE-126408 del 12 de diciembre de 2025 y con asunto “Respuesta Radicados SDS No. 2025ER56926 y 2025ER57212 de fechas 06 y 07de noviembre 2025 -Solicitud ajustes informe de gestión, periodo de seguimiento 01 de agosto al 30 septiembre 2025, convenio 4177-2024”, para realizar los ajustes requeridos en el Informe de Gestión del periodo del 1 al 30 de septiembre de 2025 en la meta y el valor ejecutado del Producto 100 - Investigaciones epidemiológicas de campo de alto impacto para eventos de salud materno-perinatal en la Subred Norte, Centro Oriente, Sur y Sur Occidente. A su vez, se modifica el total de IEC ejecutadas en el periodo con un total de (22). Por lo tanto, el hallazgo queda de la siguiente manera:
1. Actividad 1 con 2 subactividades con afectación en 1 subactividad con reporte de (22) Investigaciones Epidemiológicas de Campo y con afectación en (1). </t>
  </si>
  <si>
    <t>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101 - Unidades de análisis de eventos de interés en salud pública Norte y Sur Occidente _ SSR SMI, debido a que la subred recibió concepto técnico no favorable a través de oficio con radicado No. 2025-EE-124450 el 9 de diciembre de 2025 con asunto “Solicitud de Concepto Técnico Producto 100- 101 SRR y SMI Subred Norte. En respuesta al requerimiento 2025-034210-1.</t>
  </si>
  <si>
    <t xml:space="preserve">Se mantiene glosa POR PLANES DE MEJORAMIENTO del 10% proporcional a la actividad donde se identificó el hallazgo dentro del plan de acción (cualitativo), del Producto 135 - Gestión de la información del componente SISVAN - Sub-Norte, teniendo en cuenta que la Subred no presentó soportes que subsanaran los hallazgos identificados durante el seguimiento retrospectivo. </t>
  </si>
  <si>
    <t>Se levanta GLOSA POR BASE DE TALENTO HUMANO del 5% de valor total del producto 152 - Gestión en los niveles meso y micro de la salud pública del proceso vigilancia en salud pública; toda vez que la Subred soporta la totalidad de los ajustes requeridos que permiten subsanar los hallazgos identificados durante el seguimiento retrospectivo.</t>
  </si>
  <si>
    <t xml:space="preserve">Se levanta GLOSA POR INCONSISTENCIA DE INFORME DE GESTION del 5% sobre el total de la “Ejecución estratégica y táctica del proceso Vigilancia en salud pública”, toda vez que la Subred realiza ajuste del informe de gestión tras solicitud radicada mediante el oficio N°2025-EE-126408 del 12 de diciembre de 2025 con asunto “Respuesta Radicados SDS No. 2025ER56926 y 2025ER57212 de fechas 06 y 07 de noviembre 2025 -Solicitud ajustes informe de gestión, periodo de seguimiento 01 de agosto al 30 septiembre 2025, convenio 4177-2024.” </t>
  </si>
  <si>
    <t>Se mantiene GLOSA POR INCONSISTENCIA DE INFORME DE GESTION del 5% sobre el total de la “Ejecución estratégica y táctica del proceso Vigilancia en salud pública”, toda vez que la Subred realiza ajuste parcial del informe de gestión tras solicitud radicada mediante el oficio N°2025-EE-126408 del 12 de diciembre de 2025 con asunto “Respuesta Radicados SDS No. 2025ER56926 y 2025ER57212 de fechas 06 y 07 de noviembre 2025 -Solicitud ajustes informe de gestión, periodo de seguimiento 01 de agosto al 30 septiembre 2025, convenio 4177-2024.” No se evidencia corrección de meta ejecutada para el producto 120.</t>
  </si>
  <si>
    <t>Se mantiene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toda vez que la Subred no presenta soportes que subsanen el hallazgo identificado durante el proceso de seguimiento retrospectivo.</t>
  </si>
  <si>
    <t>Se mantiene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toda vez que la Subred no presenta soportes que subsanen el hallazgo identificado durante el proceso de seguimiento retrospectivo</t>
  </si>
  <si>
    <t>Se mantiene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toda vez que la Subred no presenta soportes que subsanen el hallazgo identificado durante el proceso de seguimiento retrospectivo.</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</si>
  <si>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</si>
  <si>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</si>
  <si>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presenta oficio de SDS con radicado No: 2025-EE-120666 del 28 de noviembre de 2025, con el asunto: “Respuesta Radicado 2025-ER-58736. Solicitud de concepto técnico – glosas causadas periodo 01 de agosto al 30 de septiembre de 2025 - Convenio Interadministrativo PSPIC-GSP N° 4177-2024.” donde se solicita concepto técnico para el hallazgo evidenciado en el acta SQ03N044022, donde la respuesta de la SDS, fue:
“… es coherente técnicamente argumentar que lo verificado en el ítem 14.4 del formato de acta de IVC SQ03, el cual evalúa el Plan de Gestión Integral de Residuos también según lo establecido en la Resolución referida, se califica en el marco de lo revisado en el ítem 14.3. De esta manera, se emite concepto técnico NO FAVORABLE a lo solicitado en su comunicación.”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</si>
  <si>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presenta oficio de SDS con radicado No: 2025-EE-120666 del 28 de noviembre de 2025, con el asunto: “Respuesta Radicado 2025-ER-58736. Solicitud de concepto técnico – glosas causadas periodo 01 de agosto al 30 de septiembre de 2025 - Convenio Interadministrativo PSPIC-GSP N° 4177-2024.” donde se solicita concepto técnico para el hallazgo evidenciado en el acta SQ03N044336, donde la respuesta de la SDS, fue:
“… es coherente técnicamente argumentar que lo verificado en el ítem 14.4 del formato de acta de IVC SQ03, el cual evalúa el Plan de Gestión Integral de Residuos también según lo establecido en la Resolución referida, se califica en el marco de lo revisado en el ítem 14.3. De esta manera, se emite concepto técnico NO FAVORABLE a lo solicitado en su comunicación.”</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</si>
  <si>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</si>
  <si>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mediante oficio con numero de radicado 2025-EE-109575 del 29/10/2025 con el asunto: "Concepto técnico definitivo componente Vigilancia de la Salud Ambiental – septiembre 2025, Subred Norte. Convenio 4177-2024 GSP-PSPIC, diciembre del 2024 a septiembre del 2025", para un (1) soporte se notificó:
Para el acta SQ01N076596 (ID 843938) con concepto Favorable con requerimientos del 12-09-2025, se reportó la siguiente inconsistencia: “El hallazgo del numeral 4.8 no es procedente dado que hace referencia a una marca comercial (Isodine), lo cual no constituye un criterio técnico ni normativo de verificación”, por el criterio: "Características técnicas y calidad".</t>
  </si>
  <si>
    <t>Se genera GLOSA del 10% del valor reportado en la columna “Presupuesto ejecutado periodo” por AUSENCIA DE SOPORTES, ya que se evidenció: ausencia de 1 soporte en la intervención de IVC A ESTABLECIMIENTOS DE MANTENIMIENTO AUTOMOTRIZ DE MENOS DE 20 TRABAJADORES, al validarse que se reportó en el informe de gestión Vigilancia en Salud Ambiental 27 metas ejecutadas, sin embargo, durante la visita de seguimiento se soportaron solamente 26 actividades.</t>
  </si>
  <si>
    <t>No aplica</t>
  </si>
  <si>
    <t>No aplica, glosa nueva generada en conciliación.</t>
  </si>
  <si>
    <t>OBSEVACIONES</t>
  </si>
  <si>
    <t xml:space="preserve">OJOOOOO </t>
  </si>
  <si>
    <t>Ajustar acta en motivo de la glosa</t>
  </si>
  <si>
    <t>Columna2</t>
  </si>
  <si>
    <t>Falta Acta</t>
  </si>
  <si>
    <t>Columna3</t>
  </si>
  <si>
    <t>Cambiar acta valor  definitivo no corresponde con la matriz</t>
  </si>
  <si>
    <t>En el valor que se levanta no registra valor de ceros en letras</t>
  </si>
  <si>
    <t>El valor de la  definitiva esta mal registrado ajustar acta</t>
  </si>
  <si>
    <t>No corresponde valor en glosa definitiva ajustar acta</t>
  </si>
  <si>
    <t>acta no cargada en el drive</t>
  </si>
  <si>
    <t xml:space="preserve">Se levanta GLOSA POR INCONSISTENCIAS DE INFORME DE GESTIÓN del 5% sobre el total del producto Gestión en los niveles meso y micro de la salud pública del Entorno cuidador educativo “Bienestar en nuestro
entorno educativo” ya que se evidencio ajuste con radicado No 2025-EE-126408 de fecha 12/12/2025 emitiendo CONCEPTO FAVORABLE el informe de gestión de los siguientes productos:
Producto 52 Jardín Saludable, por localidad la meta ejecutada y verificada discriminado de la siguiente manera: Usaquén 63, Engativá 141, Suba 210, Chapinero 18, Barrios Unidos 39, Teusaquillo 25, Para un total de 496.
Producto 54 Bienestar en el colegio, por localidad la meta ejecutada y verificada discriminado de la siguiente manera: Usaquén 210, Engativá 388, Suba 337, Chapinero 78, Barrios Unidos 118, Teusaquillo 98, Para un total de 1.229
Producto 58 Bienestar emocional por localidad la meta ejecutada y verificada discriminado de la siguiente manera: Usaquén 33, Engativá 123,666666667, Suba 100,333333333, Chapinero 2, Barrios Unidos 2, Teusaquillo 10, Para un total de 271
Producto 59 Salud Mental es MAS Bienestar, por localidad la meta ejecutada y verificada discriminado de la siguiente manera: Usaquén 38,6666666666667, Engativá 88,3333333333333, Suba 21,6666666666667, Chapinero 7,33333333333333, Barrios Unidos 0, Teusaquillo 30, Para un total de 186
Producto 60 Sexualidad hablar sin incomodidad, por localidad la meta ejecutada y verificada discriminado de la siguiente manera: Usaquén 40, Engativá 145.5 Suba 141.5, Chapinero 16, Barrios Unidos 29, Teusaquillo 1, Para un total de 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</si>
</sst>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 #,##0.0000000_-;\-* #,##0.0000000_-;_-* \-??_-;_-@_-"/>
    <numFmt numFmtId="173" formatCode="_-* #,##0.000000000_-;\-* #,##0.000000000_-;_-* \-??_-;_-@_-"/>
    <numFmt numFmtId="174" formatCode="_-&quot;$&quot;\ * #,##0_-;\-&quot;$&quot;\ * #,##0_-;_-&quot;$&quot;\ * &quot;-&quot;??_-;_-@_-"/>
    <numFmt numFmtId="175" formatCode="0.00000000"/>
    <numFmt numFmtId="176" formatCode="0.000000000"/>
  </numFmts>
  <fonts count="63">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amily val="2"/>
    </font>
    <font>
      <sz val="14"/>
      <color theme="1"/>
      <name val="Arial Narrow"/>
      <family val="2"/>
    </font>
    <font>
      <sz val="12"/>
      <color theme="0"/>
      <name val="Arial Narrow"/>
      <family val="2"/>
    </font>
    <font>
      <sz val="9"/>
      <color rgb="FF000000"/>
      <name val="Tahoma"/>
      <family val="2"/>
    </font>
    <font>
      <b/>
      <sz val="11"/>
      <color theme="1"/>
      <name val="Calibri"/>
      <family val="2"/>
      <scheme val="minor"/>
    </font>
    <font>
      <sz val="12"/>
      <color theme="1"/>
      <name val="Arial Narrow"/>
      <family val="2"/>
    </font>
    <font>
      <sz val="14"/>
      <color theme="1"/>
      <name val="Arial Narrow"/>
      <family val="2"/>
    </font>
    <font>
      <sz val="12"/>
      <color theme="0"/>
      <name val="Arial Narrow"/>
      <family val="2"/>
    </font>
    <font>
      <b/>
      <sz val="8"/>
      <color theme="1"/>
      <name val="Arial"/>
      <family val="2"/>
    </font>
    <font>
      <sz val="8"/>
      <color theme="1"/>
      <name val="Arial"/>
      <family val="2"/>
    </font>
    <font>
      <b/>
      <sz val="8"/>
      <name val="Arial"/>
      <family val="2"/>
    </font>
    <font>
      <b/>
      <sz val="8"/>
      <color rgb="FF000000"/>
      <name val="Arial"/>
      <family val="2"/>
    </font>
    <font>
      <sz val="8"/>
      <name val="Arial"/>
      <family val="2"/>
    </font>
    <font>
      <sz val="8"/>
      <color rgb="FF000000"/>
      <name val="Arial"/>
      <family val="2"/>
    </font>
    <font>
      <sz val="8"/>
      <color theme="1"/>
      <name val="Calibri"/>
      <family val="2"/>
      <scheme val="minor"/>
    </font>
    <font>
      <b/>
      <sz val="14"/>
      <color theme="1"/>
      <name val="Arial"/>
      <family val="2"/>
    </font>
    <font>
      <sz val="8"/>
      <name val="Calibri"/>
      <family val="2"/>
    </font>
    <font>
      <sz val="8"/>
      <color theme="1"/>
      <name val="Arial Narrow"/>
      <family val="2"/>
    </font>
    <font>
      <sz val="9"/>
      <name val="Arial MT"/>
      <family val="2"/>
    </font>
    <font>
      <sz val="8"/>
      <color rgb="FF000000"/>
      <name val="Tahoma"/>
      <family val="2"/>
    </font>
    <font>
      <b/>
      <sz val="8"/>
      <name val="Arial "/>
    </font>
    <font>
      <b/>
      <sz val="10"/>
      <color rgb="FF000000"/>
      <name val="Arial"/>
      <family val="2"/>
    </font>
    <font>
      <sz val="11"/>
      <color rgb="FF000000"/>
      <name val="Calibri"/>
      <family val="2"/>
      <scheme val="minor"/>
    </font>
    <font>
      <sz val="12"/>
      <color rgb="FFFF0000"/>
      <name val="Arial Narrow"/>
      <family val="2"/>
    </font>
    <font>
      <sz val="12"/>
      <color rgb="FF000000"/>
      <name val="Arial Narrow"/>
      <family val="2"/>
    </font>
    <font>
      <b/>
      <sz val="14"/>
      <color rgb="FF000000"/>
      <name val="Arial"/>
      <family val="2"/>
    </font>
    <font>
      <sz val="8"/>
      <name val="Arial Narrow"/>
      <family val="2"/>
    </font>
    <font>
      <sz val="8"/>
      <color rgb="FF000000"/>
      <name val="Arial Narrow"/>
      <family val="2"/>
    </font>
    <font>
      <sz val="12"/>
      <color theme="1"/>
      <name val="Arial Narrow"/>
    </font>
    <font>
      <sz val="14"/>
      <color theme="0"/>
      <name val="Arial Narrow"/>
    </font>
  </fonts>
  <fills count="24">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rgb="FF66CCFF"/>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rgb="FFFF0000"/>
        <bgColor indexed="64"/>
      </patternFill>
    </fill>
    <fill>
      <patternFill patternType="solid">
        <fgColor rgb="FF1C6EC8"/>
        <bgColor indexed="64"/>
      </patternFill>
    </fill>
  </fills>
  <borders count="5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80">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0" fillId="9" borderId="36" xfId="0" applyFill="1" applyBorder="1" applyAlignment="1" applyProtection="1">
      <alignment horizontal="center" vertical="center" wrapText="1"/>
      <protection hidden="1"/>
    </xf>
    <xf numFmtId="0" fontId="0" fillId="9" borderId="40"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6" fontId="14" fillId="9" borderId="33" xfId="0" applyNumberFormat="1" applyFont="1" applyFill="1" applyBorder="1" applyAlignment="1" applyProtection="1">
      <alignment horizontal="center" vertical="center" wrapText="1"/>
      <protection hidden="1"/>
    </xf>
    <xf numFmtId="41" fontId="0" fillId="9" borderId="40" xfId="8" applyFont="1" applyFill="1" applyBorder="1" applyAlignment="1" applyProtection="1">
      <alignment horizontal="center" vertical="center" wrapText="1"/>
      <protection hidden="1"/>
    </xf>
    <xf numFmtId="41" fontId="1" fillId="9" borderId="40" xfId="8" applyFont="1" applyFill="1" applyBorder="1" applyAlignment="1" applyProtection="1">
      <alignment horizontal="center" vertical="center" wrapText="1"/>
      <protection hidden="1"/>
    </xf>
    <xf numFmtId="41" fontId="0" fillId="9" borderId="45" xfId="8" applyFont="1" applyFill="1" applyBorder="1" applyAlignment="1" applyProtection="1">
      <alignment horizontal="center" vertical="center" wrapText="1"/>
      <protection hidden="1"/>
    </xf>
    <xf numFmtId="0" fontId="0" fillId="9" borderId="0" xfId="0" applyFill="1"/>
    <xf numFmtId="0" fontId="20" fillId="0" borderId="30" xfId="0" applyFont="1" applyBorder="1" applyAlignment="1" applyProtection="1">
      <alignment horizontal="center" vertical="center" wrapText="1"/>
      <protection locked="0"/>
    </xf>
    <xf numFmtId="0" fontId="38" fillId="0" borderId="10" xfId="6" applyNumberFormat="1" applyFont="1" applyFill="1" applyBorder="1" applyAlignment="1" applyProtection="1">
      <alignment horizontal="center" vertical="center" wrapText="1"/>
      <protection locked="0"/>
    </xf>
    <xf numFmtId="0" fontId="39" fillId="0" borderId="10" xfId="6" applyFont="1" applyFill="1" applyBorder="1" applyAlignment="1" applyProtection="1">
      <alignment horizontal="center" vertical="center" wrapText="1"/>
      <protection locked="0"/>
    </xf>
    <xf numFmtId="0" fontId="40" fillId="0" borderId="10" xfId="6" applyNumberFormat="1" applyFont="1" applyFill="1" applyBorder="1" applyAlignment="1" applyProtection="1">
      <alignment horizontal="center" vertical="center" wrapText="1"/>
      <protection hidden="1"/>
    </xf>
    <xf numFmtId="0" fontId="38" fillId="0" borderId="10" xfId="6" applyNumberFormat="1" applyFont="1" applyFill="1" applyBorder="1" applyAlignment="1" applyProtection="1">
      <alignment horizontal="center" vertical="center" wrapText="1"/>
      <protection hidden="1"/>
    </xf>
    <xf numFmtId="0" fontId="38" fillId="0" borderId="10" xfId="6" applyFont="1" applyFill="1" applyBorder="1" applyAlignment="1" applyProtection="1">
      <alignment horizontal="center" vertical="center" wrapText="1"/>
      <protection locked="0"/>
    </xf>
    <xf numFmtId="166" fontId="38" fillId="0" borderId="10" xfId="6" applyNumberFormat="1" applyFont="1" applyFill="1" applyBorder="1" applyAlignment="1" applyProtection="1">
      <alignment horizontal="center" vertical="center" wrapText="1"/>
      <protection hidden="1"/>
    </xf>
    <xf numFmtId="2" fontId="38" fillId="0" borderId="10" xfId="6" applyNumberFormat="1" applyFont="1" applyFill="1" applyBorder="1" applyAlignment="1" applyProtection="1">
      <alignment horizontal="center" vertical="center" wrapText="1"/>
      <protection hidden="1"/>
    </xf>
    <xf numFmtId="2" fontId="38" fillId="0" borderId="10" xfId="11" applyNumberFormat="1" applyFont="1" applyFill="1" applyBorder="1" applyAlignment="1" applyProtection="1">
      <alignment horizontal="center" vertical="center" wrapText="1"/>
      <protection hidden="1"/>
    </xf>
    <xf numFmtId="171" fontId="38" fillId="0" borderId="10" xfId="8" applyNumberFormat="1" applyFont="1" applyFill="1" applyBorder="1" applyAlignment="1" applyProtection="1">
      <alignment horizontal="center" vertical="center" wrapText="1"/>
      <protection hidden="1"/>
    </xf>
    <xf numFmtId="171" fontId="38" fillId="0" borderId="10" xfId="6" applyNumberFormat="1" applyFont="1" applyFill="1" applyBorder="1" applyAlignment="1" applyProtection="1">
      <alignment horizontal="center" vertical="center" wrapText="1"/>
      <protection hidden="1"/>
    </xf>
    <xf numFmtId="9" fontId="38" fillId="0" borderId="10" xfId="9" applyFont="1" applyFill="1" applyBorder="1" applyAlignment="1" applyProtection="1">
      <alignment horizontal="center" vertical="center" wrapText="1"/>
      <protection locked="0"/>
    </xf>
    <xf numFmtId="42" fontId="38" fillId="0" borderId="10" xfId="2" applyFont="1" applyFill="1" applyBorder="1" applyAlignment="1" applyProtection="1">
      <alignment horizontal="center" vertical="center" wrapText="1"/>
      <protection hidden="1"/>
    </xf>
    <xf numFmtId="0" fontId="38" fillId="0" borderId="10" xfId="6" applyFont="1" applyFill="1" applyBorder="1" applyAlignment="1" applyProtection="1">
      <alignment horizontal="justify" vertical="justify" wrapText="1"/>
      <protection locked="0"/>
    </xf>
    <xf numFmtId="166" fontId="38" fillId="0" borderId="10" xfId="6" applyNumberFormat="1" applyFont="1" applyFill="1" applyBorder="1" applyAlignment="1" applyProtection="1">
      <alignment horizontal="center" vertical="center" wrapText="1"/>
      <protection locked="0"/>
    </xf>
    <xf numFmtId="166" fontId="38" fillId="9" borderId="10" xfId="6" applyNumberFormat="1" applyFont="1" applyFill="1" applyBorder="1" applyAlignment="1" applyProtection="1">
      <alignment horizontal="center" vertical="center" wrapText="1"/>
      <protection hidden="1"/>
    </xf>
    <xf numFmtId="0" fontId="38" fillId="13" borderId="10" xfId="6" applyFont="1" applyFill="1" applyBorder="1" applyAlignment="1" applyProtection="1">
      <alignment horizontal="center" vertical="center" wrapText="1"/>
      <protection locked="0"/>
    </xf>
    <xf numFmtId="166" fontId="38" fillId="13" borderId="10" xfId="6" applyNumberFormat="1" applyFont="1" applyFill="1" applyBorder="1" applyAlignment="1" applyProtection="1">
      <alignment horizontal="center" vertical="center" wrapText="1"/>
      <protection hidden="1"/>
    </xf>
    <xf numFmtId="166" fontId="20" fillId="13" borderId="10" xfId="6" applyNumberFormat="1" applyFont="1" applyFill="1" applyBorder="1" applyAlignment="1" applyProtection="1">
      <alignment horizontal="center" vertical="center" wrapText="1"/>
      <protection hidden="1"/>
    </xf>
    <xf numFmtId="0" fontId="20" fillId="9" borderId="10" xfId="6" applyFont="1" applyFill="1" applyBorder="1" applyAlignment="1" applyProtection="1">
      <alignment horizontal="center" vertical="center" wrapText="1"/>
      <protection locked="0"/>
    </xf>
    <xf numFmtId="0" fontId="20" fillId="9" borderId="10" xfId="6" applyFont="1" applyFill="1" applyBorder="1" applyAlignment="1" applyProtection="1">
      <alignment horizontal="justify" vertical="justify" wrapText="1"/>
      <protection locked="0"/>
    </xf>
    <xf numFmtId="42" fontId="20" fillId="0" borderId="0" xfId="2" applyFont="1" applyProtection="1">
      <protection hidden="1"/>
    </xf>
    <xf numFmtId="42" fontId="20" fillId="0" borderId="0" xfId="2" applyFont="1" applyAlignment="1" applyProtection="1">
      <alignment horizontal="center" vertical="center"/>
      <protection hidden="1"/>
    </xf>
    <xf numFmtId="41" fontId="20" fillId="0" borderId="0" xfId="8" applyFont="1" applyAlignment="1" applyProtection="1">
      <alignment horizontal="center" vertical="center"/>
      <protection hidden="1"/>
    </xf>
    <xf numFmtId="41" fontId="20" fillId="0" borderId="0" xfId="0" applyNumberFormat="1" applyFont="1" applyAlignment="1" applyProtection="1">
      <alignment horizontal="center" vertical="center"/>
      <protection hidden="1"/>
    </xf>
    <xf numFmtId="172" fontId="20" fillId="0" borderId="0" xfId="0" applyNumberFormat="1" applyFont="1" applyAlignment="1">
      <alignment horizontal="center" vertical="center"/>
    </xf>
    <xf numFmtId="173" fontId="20" fillId="0" borderId="0" xfId="0" applyNumberFormat="1" applyFont="1" applyAlignment="1">
      <alignment horizontal="center" vertical="center"/>
    </xf>
    <xf numFmtId="0" fontId="39" fillId="9" borderId="10" xfId="6" applyFont="1" applyFill="1" applyBorder="1" applyAlignment="1" applyProtection="1">
      <alignment horizontal="center" vertical="center" wrapText="1"/>
      <protection locked="0"/>
    </xf>
    <xf numFmtId="0" fontId="42" fillId="0" borderId="0" xfId="0" applyFont="1"/>
    <xf numFmtId="0" fontId="41" fillId="15" borderId="11" xfId="0" applyFont="1" applyFill="1" applyBorder="1" applyAlignment="1">
      <alignment horizontal="center" vertical="center" wrapText="1"/>
    </xf>
    <xf numFmtId="0" fontId="43" fillId="15" borderId="11" xfId="10" applyFont="1" applyFill="1" applyBorder="1" applyAlignment="1">
      <alignment horizontal="center" vertical="center" wrapText="1"/>
    </xf>
    <xf numFmtId="0" fontId="44" fillId="15" borderId="11" xfId="10" applyFont="1" applyFill="1" applyBorder="1" applyAlignment="1">
      <alignment horizontal="center" vertical="center" wrapText="1"/>
    </xf>
    <xf numFmtId="0" fontId="45" fillId="0" borderId="10" xfId="0" applyFont="1" applyBorder="1" applyAlignment="1">
      <alignment horizontal="center" vertical="center" wrapText="1"/>
    </xf>
    <xf numFmtId="0" fontId="46" fillId="0" borderId="10" xfId="0" applyFont="1" applyBorder="1" applyAlignment="1">
      <alignment horizontal="center" vertical="center" wrapText="1" readingOrder="1"/>
    </xf>
    <xf numFmtId="174" fontId="47" fillId="0" borderId="10" xfId="1" applyNumberFormat="1" applyFont="1" applyFill="1" applyBorder="1" applyAlignment="1">
      <alignment horizontal="center" vertical="center"/>
    </xf>
    <xf numFmtId="0" fontId="42" fillId="0" borderId="10" xfId="0" applyFont="1" applyBorder="1" applyAlignment="1">
      <alignment horizontal="center" vertical="center"/>
    </xf>
    <xf numFmtId="174" fontId="42" fillId="0" borderId="10" xfId="1" applyNumberFormat="1" applyFont="1" applyFill="1" applyBorder="1" applyAlignment="1">
      <alignment horizontal="center" vertical="center" wrapText="1"/>
    </xf>
    <xf numFmtId="0" fontId="42" fillId="0" borderId="10" xfId="0" applyFont="1" applyBorder="1" applyAlignment="1">
      <alignment horizontal="center" vertical="center" wrapText="1"/>
    </xf>
    <xf numFmtId="174" fontId="42" fillId="0" borderId="0" xfId="0" applyNumberFormat="1" applyFont="1"/>
    <xf numFmtId="1" fontId="42" fillId="0" borderId="0" xfId="1" applyNumberFormat="1" applyFont="1"/>
    <xf numFmtId="174" fontId="42" fillId="4" borderId="10" xfId="0" applyNumberFormat="1" applyFont="1" applyFill="1" applyBorder="1" applyAlignment="1">
      <alignment horizontal="center" vertical="center"/>
    </xf>
    <xf numFmtId="0" fontId="42" fillId="0" borderId="0" xfId="0" applyFont="1" applyAlignment="1">
      <alignment horizontal="center" vertical="center" wrapText="1"/>
    </xf>
    <xf numFmtId="0" fontId="48" fillId="16" borderId="10" xfId="0" applyFont="1" applyFill="1" applyBorder="1"/>
    <xf numFmtId="174" fontId="48" fillId="16" borderId="10" xfId="1" applyNumberFormat="1" applyFont="1" applyFill="1" applyBorder="1" applyAlignment="1">
      <alignment horizontal="center" vertical="center" wrapText="1"/>
    </xf>
    <xf numFmtId="0" fontId="46" fillId="0" borderId="0" xfId="0" applyFont="1" applyAlignment="1">
      <alignment horizontal="center" vertical="center" wrapText="1"/>
    </xf>
    <xf numFmtId="0" fontId="46" fillId="0" borderId="0" xfId="0" applyFont="1" applyAlignment="1">
      <alignment horizontal="left" vertical="center" wrapText="1"/>
    </xf>
    <xf numFmtId="0" fontId="42" fillId="0" borderId="0" xfId="0" applyFont="1" applyAlignment="1">
      <alignment horizontal="center"/>
    </xf>
    <xf numFmtId="175" fontId="42" fillId="0" borderId="0" xfId="0" applyNumberFormat="1" applyFont="1"/>
    <xf numFmtId="0" fontId="42" fillId="0" borderId="0" xfId="0" applyFont="1" applyAlignment="1">
      <alignment horizontal="center" vertical="center"/>
    </xf>
    <xf numFmtId="0" fontId="41" fillId="15" borderId="10" xfId="0" applyFont="1" applyFill="1" applyBorder="1" applyAlignment="1">
      <alignment horizontal="center" vertical="center" wrapText="1"/>
    </xf>
    <xf numFmtId="0" fontId="43" fillId="15" borderId="10" xfId="10" applyFont="1" applyFill="1" applyBorder="1" applyAlignment="1">
      <alignment horizontal="center" vertical="center" wrapText="1"/>
    </xf>
    <xf numFmtId="0" fontId="44" fillId="15" borderId="10" xfId="10" applyFont="1" applyFill="1" applyBorder="1" applyAlignment="1">
      <alignment horizontal="center" vertical="center" wrapText="1"/>
    </xf>
    <xf numFmtId="17" fontId="42" fillId="0" borderId="10" xfId="0" applyNumberFormat="1" applyFont="1" applyBorder="1" applyAlignment="1">
      <alignment horizontal="center" vertical="center" wrapText="1"/>
    </xf>
    <xf numFmtId="0" fontId="46" fillId="0" borderId="10" xfId="0" applyFont="1" applyBorder="1" applyAlignment="1">
      <alignment horizontal="center" vertical="center" wrapText="1"/>
    </xf>
    <xf numFmtId="0" fontId="45" fillId="0" borderId="0" xfId="0" applyFont="1" applyAlignment="1">
      <alignment horizontal="center" vertical="center"/>
    </xf>
    <xf numFmtId="174" fontId="49" fillId="0" borderId="10" xfId="1" applyNumberFormat="1" applyFont="1" applyBorder="1" applyAlignment="1">
      <alignment horizontal="center" vertical="center" wrapText="1"/>
    </xf>
    <xf numFmtId="174" fontId="42" fillId="4" borderId="10" xfId="1" applyNumberFormat="1" applyFont="1" applyFill="1" applyBorder="1" applyAlignment="1">
      <alignment horizontal="center" vertical="center" wrapText="1"/>
    </xf>
    <xf numFmtId="17" fontId="45" fillId="0" borderId="10" xfId="0" applyNumberFormat="1" applyFont="1" applyBorder="1" applyAlignment="1">
      <alignment horizontal="center" vertical="center" wrapText="1"/>
    </xf>
    <xf numFmtId="0" fontId="43" fillId="0" borderId="10" xfId="0" applyFont="1" applyBorder="1" applyAlignment="1">
      <alignment horizontal="center" vertical="center" wrapText="1"/>
    </xf>
    <xf numFmtId="0" fontId="45" fillId="0" borderId="10" xfId="0" applyFont="1" applyBorder="1" applyAlignment="1">
      <alignment horizontal="center" vertical="center" wrapText="1" readingOrder="1"/>
    </xf>
    <xf numFmtId="0" fontId="45" fillId="0" borderId="10" xfId="0" applyFont="1" applyBorder="1" applyAlignment="1">
      <alignment horizontal="justify" vertical="center" wrapText="1"/>
    </xf>
    <xf numFmtId="174" fontId="45" fillId="4" borderId="10" xfId="1" applyNumberFormat="1" applyFont="1" applyFill="1" applyBorder="1" applyAlignment="1">
      <alignment horizontal="center" vertical="center" wrapText="1"/>
    </xf>
    <xf numFmtId="0" fontId="45" fillId="4" borderId="10" xfId="0" applyFont="1" applyFill="1" applyBorder="1" applyAlignment="1">
      <alignment horizontal="center" vertical="center"/>
    </xf>
    <xf numFmtId="0" fontId="45" fillId="4" borderId="10" xfId="0" applyFont="1" applyFill="1" applyBorder="1" applyAlignment="1">
      <alignment horizontal="center" vertical="center" wrapText="1"/>
    </xf>
    <xf numFmtId="0" fontId="42" fillId="4" borderId="10" xfId="0" applyFont="1" applyFill="1" applyBorder="1" applyAlignment="1">
      <alignment horizontal="center" vertical="center"/>
    </xf>
    <xf numFmtId="0" fontId="42" fillId="4" borderId="10" xfId="0" applyFont="1" applyFill="1" applyBorder="1" applyAlignment="1">
      <alignment horizontal="center" vertical="center" wrapText="1"/>
    </xf>
    <xf numFmtId="49" fontId="42" fillId="0" borderId="10" xfId="0" applyNumberFormat="1" applyFont="1" applyBorder="1" applyAlignment="1">
      <alignment horizontal="center" vertical="center" wrapText="1"/>
    </xf>
    <xf numFmtId="0" fontId="46" fillId="0" borderId="10" xfId="0" applyFont="1" applyBorder="1" applyAlignment="1">
      <alignment horizontal="center" vertical="center" readingOrder="1"/>
    </xf>
    <xf numFmtId="0" fontId="47" fillId="0" borderId="0" xfId="0" applyFont="1" applyAlignment="1">
      <alignment horizontal="center" vertical="center"/>
    </xf>
    <xf numFmtId="0" fontId="42" fillId="0" borderId="0" xfId="0" applyFont="1" applyAlignment="1">
      <alignment wrapText="1"/>
    </xf>
    <xf numFmtId="0" fontId="45" fillId="0" borderId="0" xfId="0" applyFont="1" applyAlignment="1">
      <alignment horizontal="center" vertical="center" wrapText="1"/>
    </xf>
    <xf numFmtId="49" fontId="42" fillId="0" borderId="0" xfId="0" applyNumberFormat="1" applyFont="1" applyAlignment="1">
      <alignment horizontal="center" vertical="center" wrapText="1"/>
    </xf>
    <xf numFmtId="0" fontId="46" fillId="0" borderId="0" xfId="0" applyFont="1" applyAlignment="1">
      <alignment horizontal="center" vertical="center" wrapText="1" readingOrder="1"/>
    </xf>
    <xf numFmtId="174" fontId="42" fillId="4" borderId="0" xfId="1" applyNumberFormat="1" applyFont="1" applyFill="1" applyBorder="1" applyAlignment="1">
      <alignment horizontal="center" vertical="center" wrapText="1"/>
    </xf>
    <xf numFmtId="0" fontId="42" fillId="9" borderId="10" xfId="0" applyFont="1" applyFill="1" applyBorder="1" applyAlignment="1">
      <alignment horizontal="center" vertical="center" wrapText="1"/>
    </xf>
    <xf numFmtId="174" fontId="42" fillId="9" borderId="10" xfId="1" applyNumberFormat="1" applyFont="1" applyFill="1" applyBorder="1" applyAlignment="1">
      <alignment horizontal="center" vertical="center" wrapText="1"/>
    </xf>
    <xf numFmtId="0" fontId="42" fillId="9" borderId="11" xfId="0" applyFont="1" applyFill="1" applyBorder="1" applyAlignment="1">
      <alignment horizontal="center" vertical="center" wrapText="1"/>
    </xf>
    <xf numFmtId="174" fontId="45" fillId="9" borderId="47" xfId="1" applyNumberFormat="1" applyFont="1" applyFill="1" applyBorder="1" applyAlignment="1">
      <alignment horizontal="center" vertical="center"/>
    </xf>
    <xf numFmtId="0" fontId="48" fillId="16" borderId="10" xfId="0" applyFont="1" applyFill="1" applyBorder="1" applyAlignment="1">
      <alignment horizontal="center" vertical="center"/>
    </xf>
    <xf numFmtId="174" fontId="48" fillId="16" borderId="10" xfId="0" applyNumberFormat="1" applyFont="1" applyFill="1" applyBorder="1" applyAlignment="1">
      <alignment horizontal="center" vertical="center"/>
    </xf>
    <xf numFmtId="0" fontId="48" fillId="0" borderId="0" xfId="0" applyFont="1" applyAlignment="1">
      <alignment horizontal="center" vertical="center"/>
    </xf>
    <xf numFmtId="174" fontId="48" fillId="0" borderId="0" xfId="0" applyNumberFormat="1" applyFont="1" applyAlignment="1">
      <alignment horizontal="center" vertical="center"/>
    </xf>
    <xf numFmtId="0" fontId="45" fillId="0" borderId="48" xfId="0" applyFont="1" applyBorder="1" applyAlignment="1">
      <alignment horizontal="center" vertical="center" wrapText="1"/>
    </xf>
    <xf numFmtId="17" fontId="45" fillId="0" borderId="49" xfId="0" applyNumberFormat="1" applyFont="1" applyBorder="1" applyAlignment="1">
      <alignment horizontal="center" vertical="center" wrapText="1"/>
    </xf>
    <xf numFmtId="0" fontId="45" fillId="0" borderId="49" xfId="0" applyFont="1" applyBorder="1" applyAlignment="1">
      <alignment horizontal="center" vertical="center" wrapText="1"/>
    </xf>
    <xf numFmtId="174" fontId="49" fillId="0" borderId="0" xfId="1" applyNumberFormat="1" applyFont="1" applyAlignment="1">
      <alignment horizontal="center" vertical="center"/>
    </xf>
    <xf numFmtId="174" fontId="42" fillId="4" borderId="49" xfId="1" applyNumberFormat="1" applyFont="1" applyFill="1" applyBorder="1" applyAlignment="1">
      <alignment horizontal="center" vertical="center" wrapText="1"/>
    </xf>
    <xf numFmtId="0" fontId="45" fillId="0" borderId="50" xfId="0" applyFont="1" applyBorder="1" applyAlignment="1">
      <alignment horizontal="center" vertical="center" wrapText="1"/>
    </xf>
    <xf numFmtId="174" fontId="50" fillId="0" borderId="10" xfId="1" applyNumberFormat="1" applyFont="1" applyFill="1" applyBorder="1" applyAlignment="1">
      <alignment horizontal="center" vertical="center" wrapText="1"/>
    </xf>
    <xf numFmtId="1" fontId="42" fillId="0" borderId="10" xfId="0" applyNumberFormat="1" applyFont="1" applyBorder="1" applyAlignment="1">
      <alignment horizontal="center" vertical="center" wrapText="1"/>
    </xf>
    <xf numFmtId="1" fontId="46" fillId="0" borderId="10" xfId="0" applyNumberFormat="1" applyFont="1" applyBorder="1" applyAlignment="1">
      <alignment horizontal="center" vertical="center" wrapText="1"/>
    </xf>
    <xf numFmtId="1" fontId="45" fillId="0" borderId="10" xfId="0" applyNumberFormat="1" applyFont="1" applyBorder="1" applyAlignment="1">
      <alignment vertical="center" wrapText="1"/>
    </xf>
    <xf numFmtId="174" fontId="45" fillId="0" borderId="10" xfId="1" applyNumberFormat="1" applyFont="1" applyBorder="1" applyAlignment="1">
      <alignment vertical="center" wrapText="1"/>
    </xf>
    <xf numFmtId="1" fontId="45" fillId="0" borderId="10" xfId="0" applyNumberFormat="1" applyFont="1" applyBorder="1" applyAlignment="1">
      <alignment horizontal="center" vertical="center" wrapText="1"/>
    </xf>
    <xf numFmtId="3" fontId="46" fillId="0" borderId="10" xfId="0" applyNumberFormat="1" applyFont="1" applyBorder="1" applyAlignment="1">
      <alignment horizontal="center" vertical="center" wrapText="1"/>
    </xf>
    <xf numFmtId="174" fontId="49" fillId="0" borderId="51" xfId="1" applyNumberFormat="1" applyFont="1" applyBorder="1" applyAlignment="1">
      <alignment horizontal="center" vertical="center" wrapText="1"/>
    </xf>
    <xf numFmtId="0" fontId="42" fillId="0" borderId="49" xfId="0" applyFont="1" applyBorder="1" applyAlignment="1">
      <alignment horizontal="center" vertical="center"/>
    </xf>
    <xf numFmtId="0" fontId="45" fillId="0" borderId="11" xfId="0" applyFont="1" applyBorder="1" applyAlignment="1">
      <alignment horizontal="center" vertical="center" wrapText="1"/>
    </xf>
    <xf numFmtId="17" fontId="42" fillId="0" borderId="11" xfId="0" applyNumberFormat="1" applyFont="1" applyBorder="1" applyAlignment="1">
      <alignment horizontal="center" vertical="center" wrapText="1"/>
    </xf>
    <xf numFmtId="0" fontId="42" fillId="0" borderId="11" xfId="0" applyFont="1" applyBorder="1" applyAlignment="1">
      <alignment horizontal="center" vertical="center" wrapText="1"/>
    </xf>
    <xf numFmtId="174" fontId="49" fillId="0" borderId="47" xfId="1" applyNumberFormat="1" applyFont="1" applyBorder="1" applyAlignment="1">
      <alignment horizontal="center" vertical="center" wrapText="1"/>
    </xf>
    <xf numFmtId="174" fontId="42" fillId="4" borderId="11" xfId="1" applyNumberFormat="1" applyFont="1" applyFill="1" applyBorder="1" applyAlignment="1">
      <alignment horizontal="center" vertical="center" wrapText="1"/>
    </xf>
    <xf numFmtId="0" fontId="42" fillId="4" borderId="52" xfId="0" applyFont="1" applyFill="1" applyBorder="1" applyAlignment="1">
      <alignment horizontal="center" vertical="center" wrapText="1"/>
    </xf>
    <xf numFmtId="174" fontId="42" fillId="4" borderId="52" xfId="1" applyNumberFormat="1" applyFont="1" applyFill="1" applyBorder="1" applyAlignment="1">
      <alignment horizontal="center" vertical="center" wrapText="1"/>
    </xf>
    <xf numFmtId="0" fontId="43" fillId="18" borderId="10" xfId="0" applyFont="1" applyFill="1" applyBorder="1" applyAlignment="1">
      <alignment horizontal="center" vertical="center" wrapText="1"/>
    </xf>
    <xf numFmtId="0" fontId="45" fillId="9" borderId="10" xfId="0" applyFont="1" applyFill="1" applyBorder="1" applyAlignment="1">
      <alignment horizontal="center" vertical="center" wrapText="1"/>
    </xf>
    <xf numFmtId="0" fontId="0" fillId="0" borderId="0" xfId="0" pivotButton="1"/>
    <xf numFmtId="0" fontId="0" fillId="0" borderId="0" xfId="0" applyAlignment="1">
      <alignment horizontal="left"/>
    </xf>
    <xf numFmtId="0" fontId="54" fillId="19" borderId="10" xfId="0" applyFont="1" applyFill="1" applyBorder="1" applyAlignment="1">
      <alignment horizontal="center" vertical="center" wrapText="1"/>
    </xf>
    <xf numFmtId="0" fontId="55" fillId="0" borderId="10" xfId="0" applyFont="1" applyBorder="1" applyAlignment="1">
      <alignment vertical="center"/>
    </xf>
    <xf numFmtId="6" fontId="55" fillId="0" borderId="10" xfId="0" applyNumberFormat="1" applyFont="1" applyBorder="1" applyAlignment="1">
      <alignment horizontal="right" vertical="center"/>
    </xf>
    <xf numFmtId="0" fontId="54" fillId="20" borderId="10" xfId="0" applyFont="1" applyFill="1" applyBorder="1" applyAlignment="1">
      <alignment vertical="center"/>
    </xf>
    <xf numFmtId="6" fontId="54" fillId="20" borderId="10" xfId="0" applyNumberFormat="1" applyFont="1" applyFill="1" applyBorder="1" applyAlignment="1">
      <alignment horizontal="right" vertical="center"/>
    </xf>
    <xf numFmtId="41" fontId="0" fillId="0" borderId="0" xfId="0" applyNumberFormat="1"/>
    <xf numFmtId="0" fontId="0" fillId="0" borderId="10" xfId="0" applyBorder="1" applyAlignment="1">
      <alignment horizontal="left"/>
    </xf>
    <xf numFmtId="42" fontId="57" fillId="0" borderId="52" xfId="6" applyNumberFormat="1" applyFont="1" applyFill="1" applyBorder="1" applyAlignment="1" applyProtection="1">
      <alignment horizontal="left" vertical="center" wrapText="1"/>
      <protection locked="0"/>
    </xf>
    <xf numFmtId="42" fontId="57" fillId="0" borderId="10" xfId="6" applyNumberFormat="1" applyFont="1" applyFill="1" applyBorder="1" applyAlignment="1" applyProtection="1">
      <alignment horizontal="left" vertical="center" wrapText="1"/>
      <protection locked="0"/>
    </xf>
    <xf numFmtId="0" fontId="57" fillId="0" borderId="10" xfId="6" applyFont="1" applyFill="1" applyBorder="1" applyAlignment="1" applyProtection="1">
      <alignment horizontal="left" vertical="center" wrapText="1"/>
      <protection locked="0"/>
    </xf>
    <xf numFmtId="0" fontId="20" fillId="0" borderId="10" xfId="6" applyFont="1" applyFill="1" applyBorder="1" applyAlignment="1" applyProtection="1">
      <alignment horizontal="left" vertical="justify" wrapText="1"/>
      <protection locked="0"/>
    </xf>
    <xf numFmtId="0" fontId="57" fillId="0" borderId="10" xfId="6" applyNumberFormat="1" applyFont="1" applyFill="1" applyBorder="1" applyAlignment="1" applyProtection="1">
      <alignment horizontal="left" vertical="center" wrapText="1"/>
      <protection locked="0"/>
    </xf>
    <xf numFmtId="0" fontId="57" fillId="4" borderId="10" xfId="6" applyFont="1" applyFill="1" applyBorder="1" applyAlignment="1" applyProtection="1">
      <alignment horizontal="left" vertical="center" wrapText="1"/>
      <protection locked="0"/>
    </xf>
    <xf numFmtId="42" fontId="57" fillId="4" borderId="10" xfId="6" applyNumberFormat="1" applyFont="1" applyFill="1" applyBorder="1" applyAlignment="1" applyProtection="1">
      <alignment horizontal="left" vertical="center" wrapText="1"/>
      <protection locked="0"/>
    </xf>
    <xf numFmtId="0" fontId="20" fillId="0" borderId="10" xfId="6" applyFont="1" applyFill="1" applyBorder="1" applyAlignment="1" applyProtection="1">
      <alignment horizontal="left" vertical="center" wrapText="1"/>
      <protection locked="0"/>
    </xf>
    <xf numFmtId="0" fontId="20" fillId="0" borderId="10" xfId="6" applyFont="1" applyFill="1" applyBorder="1" applyAlignment="1" applyProtection="1">
      <alignment horizontal="left" vertical="justify"/>
      <protection locked="0"/>
    </xf>
    <xf numFmtId="0" fontId="20" fillId="0" borderId="10" xfId="6" applyFont="1" applyFill="1" applyBorder="1" applyAlignment="1" applyProtection="1">
      <alignment horizontal="left" vertical="top" wrapText="1"/>
      <protection locked="0"/>
    </xf>
    <xf numFmtId="49" fontId="20" fillId="0" borderId="51" xfId="0" applyNumberFormat="1" applyFont="1" applyBorder="1" applyAlignment="1">
      <alignment horizontal="left" vertical="center" wrapText="1"/>
    </xf>
    <xf numFmtId="49" fontId="20" fillId="0" borderId="0" xfId="0" applyNumberFormat="1" applyFont="1" applyAlignment="1">
      <alignment horizontal="left" vertical="center" wrapText="1"/>
    </xf>
    <xf numFmtId="0" fontId="41" fillId="21" borderId="10" xfId="0" applyFont="1" applyFill="1" applyBorder="1" applyAlignment="1">
      <alignment horizontal="center" vertical="center" wrapText="1"/>
    </xf>
    <xf numFmtId="0" fontId="41" fillId="21" borderId="10" xfId="0" applyFont="1" applyFill="1" applyBorder="1" applyAlignment="1">
      <alignment horizontal="center" vertical="center"/>
    </xf>
    <xf numFmtId="0" fontId="42" fillId="0" borderId="10" xfId="0" applyFont="1" applyBorder="1" applyAlignment="1">
      <alignment horizontal="justify" vertical="center" wrapText="1"/>
    </xf>
    <xf numFmtId="174" fontId="42" fillId="0" borderId="10" xfId="1" applyNumberFormat="1" applyFont="1" applyBorder="1" applyAlignment="1">
      <alignment horizontal="center" vertical="center"/>
    </xf>
    <xf numFmtId="174" fontId="42" fillId="0" borderId="10" xfId="0" applyNumberFormat="1" applyFont="1" applyBorder="1" applyAlignment="1">
      <alignment horizontal="center" vertical="center"/>
    </xf>
    <xf numFmtId="0" fontId="42" fillId="0" borderId="11" xfId="0" applyFont="1" applyBorder="1" applyAlignment="1">
      <alignment horizontal="justify" vertical="center" wrapText="1"/>
    </xf>
    <xf numFmtId="0" fontId="46" fillId="0" borderId="10" xfId="0" applyFont="1" applyBorder="1" applyAlignment="1">
      <alignment horizontal="justify" vertical="center" wrapText="1"/>
    </xf>
    <xf numFmtId="174" fontId="42" fillId="0" borderId="50" xfId="1" applyNumberFormat="1" applyFont="1" applyBorder="1" applyAlignment="1">
      <alignment horizontal="center" vertical="center"/>
    </xf>
    <xf numFmtId="0" fontId="46" fillId="0" borderId="10" xfId="0" applyFont="1" applyBorder="1" applyAlignment="1">
      <alignment horizontal="left" vertical="center" wrapText="1"/>
    </xf>
    <xf numFmtId="0" fontId="46" fillId="0" borderId="11" xfId="0" applyFont="1" applyBorder="1" applyAlignment="1">
      <alignment horizontal="center" vertical="center" wrapText="1"/>
    </xf>
    <xf numFmtId="0" fontId="46" fillId="0" borderId="11" xfId="0" applyFont="1" applyBorder="1" applyAlignment="1">
      <alignment horizontal="justify" vertical="center" wrapText="1"/>
    </xf>
    <xf numFmtId="0" fontId="46" fillId="0" borderId="11" xfId="0" applyFont="1" applyBorder="1" applyAlignment="1">
      <alignment horizontal="left" vertical="center" wrapText="1"/>
    </xf>
    <xf numFmtId="0" fontId="46" fillId="0" borderId="54" xfId="0" applyFont="1" applyBorder="1" applyAlignment="1">
      <alignment horizontal="center" vertical="center" wrapText="1"/>
    </xf>
    <xf numFmtId="0" fontId="46" fillId="0" borderId="52" xfId="0" applyFont="1" applyBorder="1" applyAlignment="1">
      <alignment horizontal="center" vertical="center" wrapText="1"/>
    </xf>
    <xf numFmtId="0" fontId="41" fillId="0" borderId="10" xfId="0" applyFont="1" applyBorder="1" applyAlignment="1">
      <alignment horizontal="center" vertical="center" wrapText="1"/>
    </xf>
    <xf numFmtId="174" fontId="42" fillId="0" borderId="10" xfId="0" applyNumberFormat="1" applyFont="1" applyBorder="1" applyAlignment="1">
      <alignment horizontal="center" vertical="center" wrapText="1"/>
    </xf>
    <xf numFmtId="0" fontId="41" fillId="0" borderId="0" xfId="0" applyFont="1" applyAlignment="1">
      <alignment horizontal="center" vertical="center" wrapText="1"/>
    </xf>
    <xf numFmtId="174" fontId="42" fillId="0" borderId="0" xfId="0" applyNumberFormat="1" applyFont="1" applyAlignment="1">
      <alignment horizontal="center" vertical="center" wrapText="1"/>
    </xf>
    <xf numFmtId="174" fontId="42" fillId="0" borderId="0" xfId="0" applyNumberFormat="1" applyFont="1" applyAlignment="1">
      <alignment horizontal="center" vertical="center"/>
    </xf>
    <xf numFmtId="176" fontId="42" fillId="0" borderId="0" xfId="0" applyNumberFormat="1" applyFont="1" applyAlignment="1">
      <alignment horizontal="center" vertical="center"/>
    </xf>
    <xf numFmtId="0" fontId="58" fillId="22" borderId="10" xfId="0" applyFont="1" applyFill="1" applyBorder="1" applyAlignment="1">
      <alignment horizontal="center" vertical="center" wrapText="1"/>
    </xf>
    <xf numFmtId="174" fontId="48" fillId="22" borderId="10" xfId="0" applyNumberFormat="1" applyFont="1" applyFill="1" applyBorder="1" applyAlignment="1">
      <alignment horizontal="center" vertical="center"/>
    </xf>
    <xf numFmtId="0" fontId="46" fillId="9" borderId="10" xfId="0" applyFont="1" applyFill="1" applyBorder="1" applyAlignment="1">
      <alignment horizontal="justify" vertical="center" wrapText="1"/>
    </xf>
    <xf numFmtId="0" fontId="46" fillId="0" borderId="52" xfId="0" applyFont="1" applyBorder="1" applyAlignment="1">
      <alignment horizontal="left" vertical="center" wrapText="1"/>
    </xf>
    <xf numFmtId="0" fontId="46" fillId="0" borderId="52" xfId="0" applyFont="1" applyBorder="1" applyAlignment="1">
      <alignment horizontal="justify" vertical="center" wrapText="1"/>
    </xf>
    <xf numFmtId="0" fontId="59" fillId="0" borderId="10" xfId="0" applyFont="1" applyBorder="1" applyAlignment="1">
      <alignment horizontal="center" vertical="center" wrapText="1"/>
    </xf>
    <xf numFmtId="49" fontId="50" fillId="0" borderId="10" xfId="0" applyNumberFormat="1" applyFont="1" applyBorder="1" applyAlignment="1">
      <alignment horizontal="center" vertical="center" wrapText="1"/>
    </xf>
    <xf numFmtId="0" fontId="60" fillId="0" borderId="10" xfId="0" applyFont="1" applyBorder="1" applyAlignment="1">
      <alignment horizontal="center" vertical="center" readingOrder="1"/>
    </xf>
    <xf numFmtId="0" fontId="60" fillId="0" borderId="10" xfId="0" applyFont="1" applyBorder="1" applyAlignment="1">
      <alignment horizontal="center" vertical="center" wrapText="1" readingOrder="1"/>
    </xf>
    <xf numFmtId="174" fontId="50" fillId="4" borderId="10" xfId="1" applyNumberFormat="1" applyFont="1" applyFill="1" applyBorder="1" applyAlignment="1">
      <alignment horizontal="center" vertical="center" wrapText="1"/>
    </xf>
    <xf numFmtId="0" fontId="50" fillId="4" borderId="10" xfId="0" applyFont="1" applyFill="1" applyBorder="1" applyAlignment="1">
      <alignment horizontal="center" vertical="center"/>
    </xf>
    <xf numFmtId="0" fontId="50" fillId="4" borderId="10" xfId="0" applyFont="1" applyFill="1" applyBorder="1" applyAlignment="1">
      <alignment horizontal="center" vertical="center" wrapText="1"/>
    </xf>
    <xf numFmtId="0" fontId="48" fillId="22" borderId="10" xfId="0" applyFont="1" applyFill="1" applyBorder="1" applyAlignment="1">
      <alignment horizontal="center" vertical="center"/>
    </xf>
    <xf numFmtId="0" fontId="45" fillId="21" borderId="10" xfId="0" applyFont="1" applyFill="1" applyBorder="1" applyAlignment="1">
      <alignment horizontal="center" vertical="center" wrapText="1"/>
    </xf>
    <xf numFmtId="0" fontId="42" fillId="21" borderId="10" xfId="0" applyFont="1" applyFill="1" applyBorder="1" applyAlignment="1">
      <alignment horizontal="center" vertical="center" wrapText="1"/>
    </xf>
    <xf numFmtId="0" fontId="46" fillId="21" borderId="10" xfId="0" applyFont="1" applyFill="1" applyBorder="1" applyAlignment="1">
      <alignment horizontal="center" vertical="center" wrapText="1"/>
    </xf>
    <xf numFmtId="49" fontId="45" fillId="21" borderId="10" xfId="0" applyNumberFormat="1" applyFont="1" applyFill="1" applyBorder="1" applyAlignment="1">
      <alignment horizontal="center" vertical="center" wrapText="1"/>
    </xf>
    <xf numFmtId="0" fontId="42" fillId="21" borderId="10" xfId="0" applyFont="1" applyFill="1" applyBorder="1" applyAlignment="1">
      <alignment horizontal="center" vertical="center"/>
    </xf>
    <xf numFmtId="0" fontId="46" fillId="21" borderId="10" xfId="0" applyFont="1" applyFill="1" applyBorder="1" applyAlignment="1">
      <alignment horizontal="center" vertical="center" wrapText="1" readingOrder="1"/>
    </xf>
    <xf numFmtId="0" fontId="52" fillId="9" borderId="10" xfId="0" applyFont="1" applyFill="1" applyBorder="1" applyAlignment="1">
      <alignment horizontal="center" vertical="center" wrapText="1" readingOrder="1"/>
    </xf>
    <xf numFmtId="0" fontId="52" fillId="9" borderId="10" xfId="0" applyFont="1" applyFill="1" applyBorder="1" applyAlignment="1">
      <alignment vertical="center" wrapText="1" readingOrder="1"/>
    </xf>
    <xf numFmtId="0" fontId="43" fillId="21" borderId="10" xfId="0" applyFont="1" applyFill="1" applyBorder="1" applyAlignment="1">
      <alignment horizontal="center" vertical="center" wrapText="1"/>
    </xf>
    <xf numFmtId="0" fontId="53" fillId="21" borderId="10" xfId="0" applyFont="1" applyFill="1" applyBorder="1" applyAlignment="1">
      <alignment horizontal="center" vertical="center" readingOrder="1"/>
    </xf>
    <xf numFmtId="0" fontId="43" fillId="21" borderId="10" xfId="0" applyFont="1" applyFill="1" applyBorder="1" applyAlignment="1">
      <alignment vertical="center" wrapText="1" readingOrder="1"/>
    </xf>
    <xf numFmtId="0" fontId="41" fillId="0" borderId="10" xfId="0" applyFont="1" applyBorder="1" applyAlignment="1">
      <alignment horizontal="center" vertical="center"/>
    </xf>
    <xf numFmtId="42" fontId="61" fillId="0" borderId="10" xfId="6" applyNumberFormat="1" applyFont="1" applyFill="1" applyBorder="1" applyAlignment="1" applyProtection="1">
      <alignment horizontal="center" vertical="center" wrapText="1"/>
      <protection locked="0"/>
    </xf>
    <xf numFmtId="42" fontId="61" fillId="0" borderId="52" xfId="6" applyNumberFormat="1" applyFont="1" applyFill="1" applyBorder="1" applyAlignment="1" applyProtection="1">
      <alignment horizontal="center" vertical="center" wrapText="1"/>
      <protection locked="0"/>
    </xf>
    <xf numFmtId="0" fontId="61" fillId="0" borderId="11" xfId="6" applyFont="1" applyFill="1" applyBorder="1" applyAlignment="1" applyProtection="1">
      <alignment horizontal="center" vertical="center" wrapText="1"/>
      <protection locked="0"/>
    </xf>
    <xf numFmtId="0" fontId="62" fillId="23" borderId="0" xfId="6" applyFont="1" applyFill="1" applyAlignment="1">
      <alignment horizontal="center" vertical="center" wrapText="1"/>
    </xf>
    <xf numFmtId="0" fontId="61" fillId="0" borderId="10" xfId="6" applyFont="1" applyFill="1" applyBorder="1" applyAlignment="1" applyProtection="1">
      <alignment horizontal="center" vertical="center" wrapText="1"/>
      <protection locked="0"/>
    </xf>
    <xf numFmtId="0" fontId="61" fillId="0" borderId="52" xfId="6" applyFont="1" applyFill="1" applyBorder="1" applyAlignment="1" applyProtection="1">
      <alignment horizontal="center" vertical="center" wrapText="1"/>
      <protection locked="0"/>
    </xf>
    <xf numFmtId="0" fontId="54" fillId="19" borderId="10" xfId="0" applyFont="1" applyFill="1" applyBorder="1" applyAlignment="1">
      <alignment horizontal="center" vertical="center"/>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1" fillId="14" borderId="10" xfId="0" applyFont="1" applyFill="1" applyBorder="1" applyAlignment="1">
      <alignment horizontal="center" vertical="center"/>
    </xf>
    <xf numFmtId="0" fontId="41" fillId="21" borderId="10" xfId="0" applyFont="1" applyFill="1" applyBorder="1" applyAlignment="1">
      <alignment horizontal="center" vertical="center"/>
    </xf>
    <xf numFmtId="0" fontId="41" fillId="0" borderId="48" xfId="0" applyFont="1" applyBorder="1" applyAlignment="1">
      <alignment horizontal="center" vertical="center" wrapText="1"/>
    </xf>
    <xf numFmtId="0" fontId="41" fillId="0" borderId="49" xfId="0" applyFont="1" applyBorder="1" applyAlignment="1">
      <alignment horizontal="center" vertical="center" wrapText="1"/>
    </xf>
    <xf numFmtId="0" fontId="41" fillId="0" borderId="50" xfId="0" applyFont="1" applyBorder="1" applyAlignment="1">
      <alignment horizontal="center" vertical="center" wrapText="1"/>
    </xf>
    <xf numFmtId="49" fontId="41" fillId="21" borderId="10" xfId="0" applyNumberFormat="1" applyFont="1" applyFill="1" applyBorder="1" applyAlignment="1">
      <alignment horizontal="center" vertical="center"/>
    </xf>
    <xf numFmtId="49" fontId="41" fillId="14" borderId="10" xfId="0" applyNumberFormat="1" applyFont="1" applyFill="1" applyBorder="1" applyAlignment="1">
      <alignment horizontal="center" vertical="center"/>
    </xf>
    <xf numFmtId="0" fontId="41" fillId="14" borderId="48" xfId="0" applyFont="1" applyFill="1" applyBorder="1" applyAlignment="1">
      <alignment horizontal="center" vertical="center"/>
    </xf>
    <xf numFmtId="0" fontId="41" fillId="14" borderId="49" xfId="0" applyFont="1" applyFill="1" applyBorder="1" applyAlignment="1">
      <alignment horizontal="center" vertical="center"/>
    </xf>
    <xf numFmtId="0" fontId="41" fillId="14" borderId="50" xfId="0" applyFont="1" applyFill="1" applyBorder="1" applyAlignment="1">
      <alignment horizontal="center" vertical="center"/>
    </xf>
    <xf numFmtId="49" fontId="41" fillId="14" borderId="48" xfId="0" applyNumberFormat="1" applyFont="1" applyFill="1" applyBorder="1" applyAlignment="1">
      <alignment horizontal="center" vertical="center"/>
    </xf>
    <xf numFmtId="49" fontId="41" fillId="14" borderId="49" xfId="0" applyNumberFormat="1" applyFont="1" applyFill="1" applyBorder="1" applyAlignment="1">
      <alignment horizontal="center" vertical="center"/>
    </xf>
    <xf numFmtId="49" fontId="41" fillId="14" borderId="50" xfId="0" applyNumberFormat="1" applyFont="1" applyFill="1" applyBorder="1" applyAlignment="1">
      <alignment horizontal="center" vertical="center"/>
    </xf>
    <xf numFmtId="0" fontId="41" fillId="17" borderId="0" xfId="0" applyFont="1" applyFill="1" applyAlignment="1">
      <alignment horizontal="center" vertical="center" wrapText="1"/>
    </xf>
    <xf numFmtId="0" fontId="41" fillId="17" borderId="53" xfId="0" applyFont="1" applyFill="1" applyBorder="1" applyAlignment="1">
      <alignment horizontal="center" vertical="center" wrapText="1"/>
    </xf>
    <xf numFmtId="0" fontId="41" fillId="21" borderId="55" xfId="0" applyFont="1" applyFill="1" applyBorder="1" applyAlignment="1">
      <alignment horizontal="center" vertical="center" wrapText="1"/>
    </xf>
    <xf numFmtId="0" fontId="41" fillId="21" borderId="0" xfId="0" applyFont="1" applyFill="1" applyAlignment="1">
      <alignment horizontal="center" vertical="center" wrapText="1"/>
    </xf>
    <xf numFmtId="0" fontId="42" fillId="0" borderId="48" xfId="0" applyFont="1" applyBorder="1" applyAlignment="1">
      <alignment horizontal="center" vertical="center"/>
    </xf>
    <xf numFmtId="0" fontId="42" fillId="0" borderId="49" xfId="0" applyFont="1" applyBorder="1" applyAlignment="1">
      <alignment horizontal="center" vertical="center"/>
    </xf>
    <xf numFmtId="0" fontId="42" fillId="0" borderId="50" xfId="0" applyFont="1" applyBorder="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6000000}"/>
    <cellStyle name="Normal" xfId="0" builtinId="0"/>
    <cellStyle name="Normal 2" xfId="10" xr:uid="{00000000-0005-0000-0000-000008000000}"/>
    <cellStyle name="Porcentaje" xfId="9" builtinId="5"/>
    <cellStyle name="Título" xfId="3" builtinId="15"/>
    <cellStyle name="Título 2" xfId="4" builtinId="17"/>
  </cellStyles>
  <dxfs count="107">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rgb="FF000000"/>
        <name val="Arial Narrow"/>
        <scheme val="none"/>
      </font>
      <fill>
        <patternFill patternType="none">
          <fgColor rgb="FF000000"/>
          <bgColor rgb="FFFFFFFF"/>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numFmt numFmtId="33" formatCode="_-* #,##0_-;\-* #,##0_-;_-* &quot;-&quot;_-;_-@_-"/>
    </dxf>
  </dxfs>
  <tableStyles count="0" defaultTableStyle="TableStyleMedium2" defaultPivotStyle="PivotStyleLight16"/>
  <colors>
    <mruColors>
      <color rgb="FFFFCCFF"/>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Avila/Documents/NORTE/4177_2024/GLOSAS/Iniciales%20_Ago_sep_2025/4_Norte_Formato_Glosas_Iniciales_5&#176;Ciclo_4177_2024_Cla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POYO%20A%20LA%20SUPERVISI&#211;N\SEGUIMIENTO%20AGOSTO%20-%20SEPTIEMBRE%202025\MATRIZ%20DE%20GLOSAS\4_Norte_Formato_Glosas_5&#176;Ciclo_4177_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Avila/Documents/NORTE/4177_2024/GLOSAS/Iniciales%20_Ago_sep_2025/Norte_Formato_Glosas_Iniciales_5&#176;Ciclo_GESI-ES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CAvila/Documents/NORTE/4177_2024/GLOSAS/Iniciales%20_Ago_sep_2025/Norte_Formato_Glosas_Iniciales_5&#176;Ciclo_LABOR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CAvila/Documents/NORTE/4177_2024/GLOSAS/Iniciales%20_Ago_sep_2025/Norte_Formato_Glosas_Iniciales_5&#176;Ciclo_PA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CAvila/Downloads/4_Norte_Formato_Glosas_Iniciales_5&#176;Ciclo_01082025_30092025_4177_202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2"/>
      <sheetName val="Hoja3"/>
      <sheetName val="Hoja4"/>
      <sheetName val="Hoja5"/>
      <sheetName val="4_Norte_Formato_Glosas_Inici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2"/>
      <sheetName val="Hoja3"/>
      <sheetName val="Hoja4"/>
      <sheetName val="Hoja5"/>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2"/>
      <sheetName val="Hoja3"/>
      <sheetName val="Hoja4"/>
      <sheetName val="Hoja5"/>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2"/>
      <sheetName val="Hoja3"/>
      <sheetName val="Hoja4"/>
      <sheetName val="Hoja5"/>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2"/>
      <sheetName val="Hoja3"/>
      <sheetName val="Hoja4"/>
      <sheetName val="Hoja5"/>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2"/>
      <sheetName val="Hoja3"/>
      <sheetName val="Hoja4"/>
      <sheetName val="Hoja5"/>
    </sheetNames>
    <sheetDataSet>
      <sheetData sheetId="0"/>
      <sheetData sheetId="1"/>
      <sheetData sheetId="2"/>
      <sheetData sheetId="3"/>
      <sheetData sheetId="4"/>
      <sheetData sheetId="5"/>
      <sheetData sheetId="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tha Cecilia, Avila Leyton" refreshedDate="45966.56899803241" createdVersion="5" refreshedVersion="5" minRefreshableVersion="3" recordCount="354" xr:uid="{00000000-000A-0000-FFFF-FFFF00000000}">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406"/>
    </cacheField>
    <cacheField name="ENTORNO/COMPONENTE" numFmtId="0">
      <sharedItems containsBlank="1" count="9">
        <s v="Vigilancia en salud pública"/>
        <s v="Entorno cuidador educativo “Bienestar en nuestro entorno educativo”"/>
        <s v="Entorno Cuidador Institucional “Bienestar en nuestro entorno institucional”"/>
        <s v="Entorno cuidador comunitaria “Bienestar con nuestras comunidades”"/>
        <s v="Gestión y Análisis de Políticas para el bienestar en los territorios"/>
        <s v="Macro, meso y micro gestión de la salud pública"/>
        <s v="Entorno cuidador Laboral “Bienestar en nuestro entorno laboral”"/>
        <s v="Vigilancia de la salud ambient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ontainsBlank="1"/>
    </cacheField>
    <cacheField name="RESPONSABLE" numFmtId="0">
      <sharedItems containsBlank="1"/>
    </cacheField>
    <cacheField name="VALOR UNITARIO SEGUIMIENTO FINANCIERO_x000a_2024" numFmtId="166">
      <sharedItems containsString="0" containsBlank="1" containsNumber="1" containsInteger="1" minValue="0" maxValue="142586752"/>
    </cacheField>
    <cacheField name="VALOR UNITARIO SEGUIMIENTO FINANCIERO_x000a_2025" numFmtId="166">
      <sharedItems containsString="0" containsBlank="1" containsNumber="1" minValue="3931" maxValue="147192304.0896"/>
    </cacheField>
    <cacheField name="META EJECUTADA RECURSOS 2024" numFmtId="2">
      <sharedItems containsString="0" containsBlank="1" containsNumber="1" containsInteger="1" minValue="0" maxValue="72"/>
    </cacheField>
    <cacheField name="META EJECUTADA RECURSOS 2025" numFmtId="2">
      <sharedItems containsString="0" containsBlank="1" containsNumber="1" minValue="0.33333296459891498" maxValue="8880"/>
    </cacheField>
    <cacheField name="VALOR EJECUTADO RECURSOS 2024" numFmtId="171">
      <sharedItems containsString="0" containsBlank="1" containsNumber="1" containsInteger="1" minValue="0" maxValue="12578112"/>
    </cacheField>
    <cacheField name="VALOR EJECUTADO RECURSOS 2025 (Incluye Indexación)" numFmtId="0">
      <sharedItems containsString="0" containsBlank="1" containsNumber="1" minValue="104040" maxValue="207664549.57800001"/>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minValue="0" maxValue="0.62438040728110422"/>
    </cacheField>
    <cacheField name="META AFECTADA PORLA GLOSA_x000a_RECURSOS 2025" numFmtId="0">
      <sharedItems containsString="0" containsBlank="1" containsNumber="1" minValue="5.8333333333333295E-4" maxValue="133"/>
    </cacheField>
    <cacheField name="VALOR DE LA GLOSA 2024" numFmtId="42">
      <sharedItems containsString="0" containsBlank="1" containsNumber="1" containsInteger="1" minValue="0" maxValue="771919"/>
    </cacheField>
    <cacheField name="VALOR DE LA GLOSA 2025" numFmtId="42">
      <sharedItems containsString="0" containsBlank="1" containsNumber="1" containsInteger="1" minValue="28250" maxValue="13613609"/>
    </cacheField>
    <cacheField name="VALOR TOTAL DE LA GLOSA" numFmtId="0">
      <sharedItems containsString="0" containsBlank="1" containsNumber="1" containsInteger="1" minValue="28250" maxValue="13613609"/>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771919"/>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77191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54">
  <r>
    <s v="RETROSPECTIVO"/>
    <n v="112"/>
    <x v="0"/>
    <s v="112Vigilancia en salud pública"/>
    <s v="ENTORNOS CUIDADORES"/>
    <s v="Gestión de la información para la vigilancia en salud pública"/>
    <s v="Gestión de la información  del  componente Transmisibles - Subred Norte y Sur Occidente"/>
    <s v="Avance mensual del plan de acción"/>
    <s v="Subred"/>
    <s v="SUBRED"/>
    <s v="I. AGOSTO 2025"/>
    <e v="#REF!"/>
    <s v="Mayten Ortiz"/>
    <n v="99728736"/>
    <n v="102949974.1728"/>
    <n v="0"/>
    <n v="0.910258709604575"/>
    <n v="0"/>
    <n v="93711110.644357249"/>
    <s v="G3-2"/>
    <n v="1"/>
    <m/>
    <n v="3.0341956986819199E-2"/>
    <n v="0"/>
    <n v="3123704"/>
    <n v="3123704"/>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2 actividades de la siguiente manera:_x000a__x000a_1). Actividad 2 que presenta 15 subactividades se afecta 1 subactividad _x000a_2). Actividad 5 que presenta 10 subactividades se afecta 1 subactividad, _x000a__x000a_Las inconsistencias se describen a continuación:_x000a__x000a__x000a_1) Actividad 2 que presenta 15 subactividades se afecta 1 subactividad: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0 IEC que se describen a continuación:_x000a__x000a_Localidad Usaquén _x000a__x000a_1.Evento 800 NICOLL XIMENA RODRIGUEZ LOPEZ, TI: 1020775237, se evidenció cargue tardío de soportes respecto la fecha de la notificación 17/08/2025, fecha del cargue 15/09/2025 IEC preliminar, 30/09/2025 cargue IEC cierre. _x000a__x000a_2. Evento 720 HIJO DE WENDY NATALI LOPEZ BERNAL CN: 25081010281548, se evidenció cargue de soportes tardío 22/10/2025 respecto a la fecha de la notificación del evento 27/08/2025. _x000a__x000a_3. Evento 800 DAMIAN FELIPE URREGO PARRA RC: 1033114901 se evidenció cargue tardío de soportes 29/08/2025 respecto la fecha de la notificación del evento 5/8/2025. _x000a__x000a_4. Evento 800 JACOBO MONTEALEGRE BUITRAGO RC: 1014904359 se evidenció cargue tardío de soportes 06/10/2025 respecto la fecha de notificación del evento 26/08/2025. _x000a_5. Evento 800 MARIA MARIBEL VELA FLOREZ CC: 51693425 se evidenció cargue tardío de los soportes 15/09/2025 respecto a la fecha de la notificación del evento 11/08/2025. _x000a__x000a_6. IEC Control Evento 813 ALBERTO CEPEDA ZUBIETA se evidenció cargue tardío de soportes 15/09/2025 respecto a la fecha de la recepción del evento 2/08/2025. _x000a__x000a_Localidad Engativá _x000a__x000a_7. Evento 346 IRAG- LUIS ENRIQUE NARANJO PENAGOS CC: 1619063 se evidenció cargue tardío de soportes NT, HC 8/08/2025, IEC, CV, certificado de defunción: 11/08/2025, respecto a la fecha de notificación del evento 28/07/2025_x000a__x000a_8. Evento TBC CRISTHIAN CAMILO MONTOYA CC 1070971058 se evidenció cargue tardío de soportes 3/10/2025 respecto la fecha de recepción del evento 23/08/2025_x000a__x000a_9. evento 800 JEISSON ALEJANDRO URREGO CRUZ CC: 1026586340 se evidenció cargue tardío de soporte 1/09/2025 respecto a la fecha de notificación del evento 07/08/2025. _x000a__x000a_10. Evento 800 EVANGELIN ALVARADO REINA RC: 1016974131 se evidenció cargue tardío de soportes 19/08/2025 respecto la fecha de la notificación del evento 29/7/2025. _x000a__x000a_11. TB-813 Alberto Fernández Contreras CC: 19182635 fecha de notificación 06/08/2025 recibida por la subred el 7/08/2025 fecha de cargue al Drive 29/8/2025. IEC Fallida_x000a__x000a_12.Tosferina-800 José Emiliano Sánchez Rodríguez RC1014321424, fecha de notificación 18/09/2025 con recepción del día 18/09/2025, fecha de cargue al Drive 05/10/2025.Fallida_x000a__x000a_Localidad Suba_x000a__x000a_13. Evento MPOX MAGNOLIA MARIA GARCIA JIMENEZ CC: 23265145 se evidenció cargue tardío de soportes 7/08/2025 IEC, NT, HC, 30/09/2025 SC, respecto la fecha de la notificación 28/07/2025_x000a__x000a_14. Evento 800 BELLA CELESTE JIMENEZ FLORES RC: 1028920772 se evidenció cargue de soportes tardío de soportes 2/09/2025 respecto a la notificación del evento 2/08/2025_x000a__x000a_15. Evento 800 ABBY SAMANTA LEON MANCIPE RC: 1019166020 se evidenció cargue tardío de soportes 15/09/2025 respecto a la fecha de la notificación del evento 13/8/2025. _x000a__x000a_16. IEC Control Evento 535 GUADALUPE ALONSO ZEA RC: 1147490310 se evidenció cargue de soportes tardío 23/10/2025 respecto la fecha de la notificación del evento 17/08/2025. _x000a__x000a_17. TB-Tuberculosis María Gloria Ramírez Sandoval CC41585478 fecha de notificación 31/07/2025 con recepción del día 1/08/2025 fecha de cargue al Drive 3/10/2025 IEC Fallida._x000a__x000a__x000a_Localidad Chapinero _x000a__x000a_18. IEC Control Evento 813 JOSE PATETE REGEL VEN4887214 se evidenció cargue tardío de soportes 15/09/2025 respecto la recepción del evento 12/08/2025. _x000a__x000a_Localidad Barrios Unidos_x000a__x000a_19. IEC Control Evento 813 JORGE ARMANDO TORRES GOMEZ CC 80810755 se evidenció cargue tardío de soportes 15/09/2025 respecto a la recepción del evento 16/08/2025. _x000a__x000a_Localidad de Teusaquillo_x000a__x000a_20. IEC Control Evento 813 TB-Tuberculosis John Albert Mejía García CC19380090 fecha de notificación 11/08/2025 con recepción del día 12/08/2025 fecha de cargue al Drive 3/10/2025 IEC Fallida_x000a__x000a__x000a_2). Actividad 5 que presenta 10 subactividades se afecta 1 subactividad, la cual corresponde a “Gestión administrativa y de seguimiento de la vigilancia en la salud pública”. Lo anterior, debido a que se evidenció envió oportuno de informe IEC fallidas a referentes distritales”."/>
    <m/>
    <m/>
    <m/>
    <n v="0"/>
    <m/>
    <m/>
    <n v="0"/>
  </r>
  <r>
    <s v="RETROSPECTIVO"/>
    <n v="112"/>
    <x v="0"/>
    <s v="112Vigilancia en salud pública"/>
    <s v="ENTORNOS CUIDADORES"/>
    <s v="Gestión de la información para la vigilancia en salud pública"/>
    <s v="Gestión de la información  del  componente Transmisibles - Subred Norte y Sur Occidente"/>
    <s v="Avance mensual del plan de acción"/>
    <s v="Subred"/>
    <s v="SUBRED"/>
    <s v="J. SEPTIEMBRE 2025"/>
    <e v="#REF!"/>
    <s v="Mayten Ortiz"/>
    <n v="99728736"/>
    <n v="102949974.1728"/>
    <n v="0"/>
    <n v="0.95270450835446097"/>
    <n v="0"/>
    <n v="98080904.529401883"/>
    <s v="G3-2"/>
    <n v="1"/>
    <m/>
    <n v="6.3513633890297405E-2"/>
    <n v="0"/>
    <n v="6538727"/>
    <n v="6538727"/>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3 actividades de la siguiente manera: _x000a__x000a_1). Actividad 2 que presenta 15 subactividades se afecta 1 subactividad._x000a_2)Actividad 5 que presenta 10 subactividades se afecta 1 subactividad._x000a_3)Actividad 3 que presenta 6 subactividades se afecta 1 subactividad._x000a__x000a_Las inconsistencias se describen a continuación: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8  IEC que se describe a continuación:_x000a__x000a_Localidad Suba_x000a_ _x000a_1. Evento 800 JAIME LEONARDO OCHOA SANCHEZ CC: 79778954 se evidenció cargue tardío de soportes 16/10/2025 respecto a la fecha de la notificación del evento 23/09/2025._x000a__x000a_2. Evento 800 JULIETA CABALLERO ALFARO RC: 1233935416 se evidenció cargue de soportes tardío 16/10/2025 respecto la fecha de la notificación del evento 24/09/2025._x000a__x000a_3. Evento 800 LIAM DAVID CORREA GULLOSO RC: 1233935436, se evidenció que el evento no cuenta con la carpeta ni los soportes establecidos en el anexo técnico EPV cargados en el drive de SDS._x000a__x000a_4. Evento 800 MARIANNA GUERRERO CARDENAS RC: 1019094894 se evidenció que el evento no cuenta con la carpeta ni los soportes establecidos en el anexo técnico EPV cargados en el drive de SDS._x000a__x000a_5. IEC Control Evento 813 JOSE BENITO PAREDES VEN6982804 el evento no cuenta con la carpeta ni los soportes en el drive de IEC de acuerdo a lo establecido en la ficha técnica. _x000a__x000a_Localidad Teusaquillo _x000a__x000a_6. Evento 720 HIJO DE AURA ROSA LADINO CORREDOR 250866100288858, se evidenció cargue tardío de soportes 23/10/2025 respecto la fecha de la notificación del evento 3/09/2025. _x000a__x000a_Localidad Usaquén _x000a__x000a_7. Evento 800 MANUEL VICENTE RINCON GARZON CC 1025334747 se evidenció cargue tardío de los soportes 16/10/2025, respecto la fecha de la notificación del evento 6/09/2025. _x000a__x000a_8. Evento 800 YERALDINE CUESTA JULIO CC 1001030556 se evidenció cargue de soportes tardío 16/10/2025 respecto la fecha de la notificación del evento 24/09/2025. _x000a__x000a_9. Evento TB-Usuaria Jean Carlos Rodríguez Rodríguez PT VEN52153190 con fecha de notificación: del día 12/08/2025 Con cargue al DRIVE 10/09/2025 para IEC Fallida_x000a__x000a_10. Evento-800 Tosferina-María Isabel Serrano González CC63492812, fecha de notificación 27/09/2025 con recepción del día 27/09/2025, fecha de cargue al Drive 16/10/2025 IEC Fallida_x000a__x000a_Localidad Engativá _x000a__x000a_11. Evento 610 Parálisis Flácida ANA MARIA SANDOVAL LOPEZ se evidenció que el evento no cuenta con la carpeta ni los soportes establecidos en el anexo técnico EPV cargados en el drive de SDS. _x000a__x000a_12. Evento 800 SARAH CRUZ RC: 1014748611 se evidenció que el evento no cuenta con la carpeta ni los soportes establecidos en el anexo técnico EPV cargados en el drive de SDS. _x000a__x000a_13. Evento IEC Control Evento 330 hepatitis A JOHAN DAVID FIERRO IBAÑEZ CC 1073255061, el evento no cuenta con la carpeta ni los soportes en el drive de IEC de acuerdo a lo establecido en la ficha técnica. _x000a__x000a_14. Evento Tosferina-José Emiliano Sánchez Rodríguez RC1014321424, fecha de notificación 18/09/2025 con recepción del día 18/09/2025, fecha de cargue al Drive 05/10/2025 IEC Fallida_x000a__x000a_15. Evento TB-Álvaro Muñetones Velásquez CC 79330649, fecha de notificación 09/09/2025 con recepción del día 09/09/2025, fecha de cargue al Drive 15/10/2025 IEC Fallida_x000a__x000a_16. Evento Viruela Símica-, -Miguel Ángel Chogo Polo CC1067726796, fecha de notificación 18/09/2025 con recepción del día 18/09/2025, fecha de cargue al Drive 30/09/2025 IEC Fallida_x000a__x000a_Localidad Chapinero_x000a__x000a_17.Evento Rubeola-710-Alejandro Campos Prieto RC1014908476, fecha de notificación 14/09/2025 con recepción del día 24/09/2025, fecha de cargue al Drive 05/10/2025 IEC Fallida._x000a__x000a_corresponde a subred sur con Localidad inicial en Engativá y con localidad final Ciudad Bolívar_x000a__x000a_18.Evento SRC-H/Sara del Pilar Murcia Melo CN25099910298950, fecha de notificación 09/09/2025 con recepción del día 09/09/2025, fecha de cargue al Drive 15/10/2025 IEC Fallida_x000a__x000a_2) Actividad 5 que presenta 10 subactividades se afecta 1 subactividad, la cual corresponde a “Gestión administrativa y de seguimiento de la vigilancia en la salud pública” Teniendo en cuenta que se evidenció el envío inoportuno de informe IEC fallidas a referentes distritales._x000a__x000a_3). Actividad 3 que presenta 6 subactividades se afecta 1 subactividad la cual corresponde a “Organización de mesa Sivigila-Transmisibles de acuerdo a cronograma”. Toda vez que el subsistema transmisible no convoco a todos los Líderes del proceso VSP a quienes se les iba a explicar los cambios en la notificación interlocal acorde con correo electrónico remitido por la referente distrital Diana Guerrero el día 11/09/2025._x000a__x000a_"/>
    <m/>
    <m/>
    <m/>
    <n v="0"/>
    <m/>
    <m/>
    <n v="0"/>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I. AGOSTO 2025"/>
    <e v="#REF!"/>
    <s v="Alejandro Molina"/>
    <n v="88807600"/>
    <n v="91676085.480000004"/>
    <n v="0"/>
    <n v="0.90217450207456795"/>
    <n v="0"/>
    <n v="82707826.770064533"/>
    <s v="G3-2"/>
    <n v="1"/>
    <n v="0"/>
    <n v="5.4677242549973817E-2"/>
    <n v="0"/>
    <n v="5012596"/>
    <n v="5012596"/>
    <s v="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1._x0009_Subactividad 6 con afectación total de la subactividad._x000a_2._x0009_Subactividad 15 con afectación total de la subactividad. _x000a_Los hallazgos se describen a continuación: _x000a_- Subactividad 6: “Consolidar los casos con baja calidad del dato provenientes del sistema de alertas de SED”; ya que se observan inconsistencias entre las bases consolidadas toda vez que los registros del SISVECOS no coinciden entre los dos envíos (ejemplo: Nuna Mati Ávila con fecha de notificación del 08/08/2025 en el primer envío y del 11/08/2025 en el segundo) y los registros del SIVIM son los mismos sin inclusión de datos de la segunda quincena (ejemplo: último registro de María José Delgado con fecha de notificación del 12/08/2025 en ambos envíos); además, se identifica que las bases están consolidadas por mes y no por envío quincenal._x000a_- Subactividad 15: “Cruce de fuentes de información (subsistemas VSP salud mental) con el objetivo de identificar la calidad del dato y la correcta notificación”; toda vez que en el cruce SIVIM-SISVECOS se presentan 12 casos en la tabla pero se registran 37 en el análisis, en el cruce VESPA-SIVIM no se presenta análisis, en el cruce SIVELCE-SIVIGILA ninguno de los 3 análisis corresponde a los datos presentados (1 caso 452, 22 casos 453 y 0 casos 365) ya que se observa que corresponden a los análisis realizados para el informe del mes de junio, y en el cruce SIVELCE-EEVV el párrafo descriptivo no hace análisis de los datos presentados. "/>
    <m/>
    <m/>
    <m/>
    <n v="0"/>
    <m/>
    <m/>
    <n v="0"/>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I. AGOSTO 2025"/>
    <e v="#REF!"/>
    <s v="Alejandro Molina"/>
    <n v="88807600"/>
    <n v="91676085.480000004"/>
    <n v="0"/>
    <n v="0.90217450207456795"/>
    <n v="0"/>
    <n v="82707826.770064533"/>
    <s v="G10-2"/>
    <n v="1"/>
    <n v="0"/>
    <n v="5.4677242549973817E-2"/>
    <n v="0"/>
    <n v="5012596"/>
    <n v="5012596"/>
    <s v="Se genera GLOSA POR AUSENCIA DE SOPORTES de forma proporcional al número de subactividades del producto 142 - Gestión de la información del Componente de Salud Mental, debido a que los productos reportados como desarrollados en el plan de acción cualitativo no fueron soportados en el momento de la visita de segui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1._x0009_Subactividad 12 con afectación total de la subactividad._x000a_2._x0009_Subactividad 28 con afectación total de la subactividad. _x000a_Los hallazgos se describen a continuación: _x000a_- Subactividad 12: “Casos descartados por no cumplir criterios de caso se hará en el momento de la digitación en el aplicativo si cuentan con los datos suficientes para su ingreso (dirección) y con visto bueno del referente del subsistema” dado que no se presenta acta de casos descartados por el subsistema SISVECOS._x000a_- Subactividad 28: “Unidades de análisis de eventos prioritarios en salud mental bajo vigilancia en salud pública” dado que no se presentan soportes de las 2 unidades de análisis desarrolladas en el mes según registro en el plan de acción de la subred."/>
    <m/>
    <m/>
    <m/>
    <n v="0"/>
    <m/>
    <m/>
    <n v="0"/>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J. SEPTIEMBRE 2025"/>
    <e v="#REF!"/>
    <s v="Alejandro Molina"/>
    <n v="88807600"/>
    <n v="91676085.480000004"/>
    <n v="0"/>
    <n v="0.93801106627978503"/>
    <n v="0"/>
    <n v="85993182.693451524"/>
    <s v="G3-2"/>
    <n v="1"/>
    <n v="0"/>
    <n v="5.6849155532108196E-2"/>
    <n v="0"/>
    <n v="5211708"/>
    <n v="5211708"/>
    <s v="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1._x0009_Subactividad 6 con afectación total de la subactividad._x000a_2._x0009_Subactividad 23 con afectación total de la subactividad._x000a_Los hallazgos se describen a continuación: _x000a_- Subactividad 6: “Consolidar los casos con baja calidad del dato provenientes del sistema de alertas de SED”; ya que se observan inconsistencias entre las bases consolidadas del SISVECOS toda vez que los registros no coinciden entre los dos envíos del mes dado que el consolidado de la segunda quincena presenta 21 registros de más al primer envío (incluyendo 21 filas con datos de eventos notificados de agosto pero no enviados a SDS en tal mes)._x000a_- Subactividad 23: “Desarrollar procesos de preauditoria de los subsistemas de salud mental mensualmente” porque al “Desarrollar mensualmente acciones de seguimiento, concurrencia y verificación de soportes y demás procesos de preauditoria para garantizar calidad de productos generando planes de mejora según necesidad” la subred no garantiza el completo alistamiento de soportes previo al ejercicio de seguimiento retrospectivo para la actividad de investigaciones epidemiológicas de eventos prioritarios en Salud Mental toda vez que el conteo de los consentimientos informados por subsistema y localidad no concuerda con el número de carpetas de las IEC en sus archivos digitales ni con la facturación registrada en el informe de gestión."/>
    <m/>
    <m/>
    <m/>
    <n v="0"/>
    <m/>
    <m/>
    <n v="0"/>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J. SEPTIEMBRE 2025"/>
    <e v="#REF!"/>
    <s v="Alejandro Molina"/>
    <n v="88807600"/>
    <n v="91676085.480000004"/>
    <n v="0"/>
    <n v="0.93801106627978503"/>
    <n v="0"/>
    <n v="85993182.693451524"/>
    <s v="G10-2"/>
    <n v="1"/>
    <n v="0"/>
    <n v="2.8424577766054098E-2"/>
    <n v="0"/>
    <n v="2605854"/>
    <n v="2605854"/>
    <s v="Se genera GLOSA POR AUSENCIA DE SOPORTES de forma proporcional al número de subactividades del producto 142 - Gestión de la información del Componente de Salud Mental, debido a que los productos reportados como desarrollados en el plan de acción cualitativo no fueron soportados en el momento de la visita de segui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_x000a_- Subactividad 12: “Casos descartados por no cumplir criterios de caso se hará en el momento de la digitación en el aplicativo si cuentan con los datos suficientes para su ingreso (dirección) y con visto bueno del referente del subsistema” dado que no se presenta acta de casos descartados por el subsistema SISVECOS."/>
    <m/>
    <m/>
    <m/>
    <n v="0"/>
    <m/>
    <m/>
    <n v="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I. AGOSTO 2025"/>
    <e v="#REF!"/>
    <s v="Alejandro Molina y Margarita Duarte"/>
    <n v="201570"/>
    <n v="208080.71100000001"/>
    <n v="0"/>
    <n v="998"/>
    <n v="0"/>
    <n v="207664549.57800001"/>
    <s v="G3"/>
    <n v="1"/>
    <n v="0"/>
    <n v="13"/>
    <n v="0"/>
    <n v="2705049"/>
    <n v="2705049"/>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_x000a_- Seis (6) IEC SISVECOS: ID1754063 Localidad Engativá_ integral con SIVIM bajo ID 1761209, IEC refiere que la paciente fue canalizada a casa de la igualdad con el fin de recibir asesoría legal y terapéutico, sin embargo, la carpeta presentada no cuenta con el soporte SIRC. Siendo una IEC con soportes incompletos. ID1764413 Localidad Engativá_ integral con SIVIM bajo ID 1780773 el menor, IEC del menor que refiere canalización a salud mental por la EAPB, confirmándose la información en variable canalización: se señala Psicología, Salud Pública y EBEH- barreras de acceso, al verificar soporte de SIRC no se encuentra diligenciada modalidad EAPB y en las observaciones tampoco lo registran, siendo un formato carente de calidad y con información no concordante con lo referido en la IEC. ID1761707 localidad Engativá, IEC que refiere que se canaliza a psicología, psiquiatría salud pública: entorno Educativo, al verificar el formato SIRC: no se encuentra diligenciado el entorno educativo a pesar de que en las observaciones refiere que se envía a Entorno educativo, siendo un formato carente de calidad y con información no concordante con lo referido en la IEC. ID1763721 localidad Usaquén, Integral con SIVIM bajo ID1763903_ (IEC que en formato refiere ningún abordaje con otro subsistema, sin embargo, se verifica en aplicativo SIVIGILA D.C y se encuentra que tiene asignado un ID para SIVIM 1763903 el cual al verificar no se realizó un abordaje integral, por lo tanto, no se cuenta con la IEC, aun cuando la paciente y en relato IEC SISVECOS: refiere violencia física y emocional por parte de su pareja. Siendo una IEC incompleta y carente de calidad. ID1768641 localidad Usaquén, IEC que refiere en ficha cargada en la carpeta como fecha de inicio: 04/07/2025, en el consentimiento informado: 10/08/2025, y en el aplicativo SIVIGILA D.C fecha de inicio de la intervención 12/08/2025, por lo tanto, no es concordante la información. ID1755940 localidad Chapinero, IEC que refiere en ficha cargada en la carpeta como fecha de inicio: 30/07/2025, en el consentimiento informado: 01/08/2025, se verifica en aplicativo SIVIGILA D.C fecha de inicio de la intervención 30/07/2025, por lo tanto, no es concordante la información. _x000a_- Dos (2) IEC SIVELCE: ID1782418 No coherencia en la IEC por uso incorrecto de formato de remisión a EAPB, servicio “Medicina General”, toda vez que no se usa la ficha de canalización SIRC creada para tal fin. ID1759365 No coherencia en la IEC por uso incorrecto de formato de remisión a EAPB, servicio “Taller de padres primerizos”, toda vez que no se usa la ficha de canalización SIRC creada para tal fin._x000a_- Cinco (5) IEC SIVIM: ID1777553 Inconsistencia en la IEC por diligenciamiento incompleto del formato SIRC toda vez que las observaciones se registra “se canaliza a EAPB para la EPS Ocosalud para seguimiento con medicina general y ser enrutado, pediatría, psicología, optometría, audiometría, odontología” aunque la canalización no tiene activada ninguna ruta en la opción “Modalidades”; además, en la canalización se lee “la usuaria aún no tiene seguimiento por el ICBF” mas en los soportes de la visita sí se observa oficios de tal seguimiento junto con el número de SIM de Bienestar Familiar. ID1774620 Inconsistencia en la intervención, de niña de 9 años con presunto abuso sexual por parte de su padre y padrastro (además de negligencia materna), toda vez que se realiza remisión a ICBF en fotocopia entregada a familiar mas no se realiza canalización en formato SIRC o notificación a través de correo/aplicativo. ID1768649 Inconsistencia en la intervención, a niño de 9 años con presunto abuso sexual por parte de compañero de colegio, toda vez que se realiza remisión a ICBF en fotocopia entregada a familiar mas no se realiza canalización en formato SIRC o notificación a través de correo/aplicativo. ID1757701 Inconsistencias en la fechas de realización de visita domiciliaria, entre el formato de la IEC (30/07/2025) y el consentimiento informado/aplicativo/base (29/07/2025), y la de cierre de la intervención, entre el formato de la IEC (19/08/2025) y el aplicativo/base (17/08/2025). ID1765392 Inconsistencia en la IEC toda vez que en la sección “Situación de violencia” se registra “Vivienda” como “Lugar de ocurrencia” aunque en las observaciones se describe que el evento, de presunto abuso sexual en niña de 4 años por parte de “Desconocido”, se presentó en “Jardín Infantil Comunitario del ICBF”."/>
    <m/>
    <m/>
    <m/>
    <n v="0"/>
    <m/>
    <m/>
    <n v="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J. SEPTIEMBRE 2025"/>
    <e v="#REF!"/>
    <s v="Alejandro Molina y Margarita Duarte"/>
    <n v="201570"/>
    <n v="208080.71100000001"/>
    <n v="0"/>
    <n v="977"/>
    <n v="0"/>
    <n v="203294854.64700001"/>
    <s v="G3"/>
    <n v="1"/>
    <n v="0"/>
    <n v="10"/>
    <n v="0"/>
    <n v="2080807"/>
    <n v="2080807"/>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z (10) IEC que se describen a continuación:_x000a_- Una (1) IEC VESPA: 1031542322 Localidad de Suba_ fecha de la IEC: 23/08/2025, IEC que refiere: “menor que no se le aplica AUDIT ; no se encontró evidencia del consumo de bebidas alcohólicas en los instrumentos aplicados ni en el discurso del menor. Basados en la información cualitativa obtenida y en los resultados arrojados por instrumentos psicométricos se notifica Consumo recreativo de Vapeador”, pero en soporte SIRC en observaciones refieren: “menor con presunto consumo experimental de bebidas alcohólicas”, no siendo concordante la información._x000a_- Seis (6) IEC SIVELCE: ID1801700 Inconsistencia en la fecha de cierre del seguimiento entre el formato de la IEC (20/09/2025) y el aplicativo/base (15/09/2025); también se evidencia registro incorrecto en el “Mecanismo” que produce la lesión notificada toda vez que en evento de caída de su propia altura (caída en escalón a la salida del hogar) se registran datos correspondientes a quemadura de “Segundo grado” por “Llama” en “Nariz” y “tórax posterior” con extensión “del 6% al 14%”. Además, se observa diligenciamiento incompleto del formato de la IEC ya que no se observa registro alguno en la variable “Resultado de la intervención”. ID1787726 No correspondencia entre el evento notificado (TI1011268812 bebé de 9 meses con caída de la cama) y el formato de IEC presentado (CC79363224  Hombre de 59 años con quemadura en glúteos por sentarse en soda caustica). ID1818516 No coherencia en la IEC por uso incorrecto de formato de remisión a EAPB, servicio “Medicina General”, toda vez que no se usa la ficha de canalización SIRC creada para tal fin. ID1789667 No correspondencia entre el evento notificado (TI1011268812 bebé de 3 meses con caída de altura) y el formato de IEC presentado (CC79363224  Hombre de 59 años con quemadura en glúteos por sentarse en soda caustica). ID1803546 No coherencia en la IEC por uso incorrecto de formato de remisión a EAPB, servicio “Medicina General”, toda vez que no se usa la ficha de canalización SIRC creada para tal fin. ID1797579 No coherencia en la IEC por uso incorrecto de formato de remisión a EAPB, servicio “Medicina General”, toda vez que no se usa la ficha de canalización SIRC creada para tal fin._x000a_- Tres (3) IEC SIVIM: ID1794981 Inconsistencia en la intervención, de mujer adolescente de 14 años por eventos de violencia física por parte de sus progenitores, ya que en las observaciones de la visita se describe “Se remite caso a Comisaria de Familia” mas no se soporta canalización ni se registra número de radicado en el formato de IEC. ID1795711 Inconsistencia en la intervención, de mujer de 59 años presunta víctima de violencias física y sexual por parte de su pareja de 96 años, toda vez que en las observaciones se registra “Desde la subred Norte se canaliza caso a la Casa de la Igualdad” mas en el formato SIRC se diligencia canalización al servicio “Orientación de mujeres” de la Secretaría Distrital de la Mujer (opción 3 de la oferta distrital intersectorial) y no a la Casa de Igualdad de Oportunidades (opción 2). ID1787883 (SISVECOS ID1787904) Inconsistencia en la intervención toda vez que se no registra “Indígena” en la sección “Pertenencia étnica” del formato de la IEC aunque en las observaciones de la visita se describe “usuaria procedente de la Guajira de la comunidad Dusakawi”; también, en las observaciones de la ficha SIRC se indica “usuaria indígena proveniente de Guajira” mas en la canalización se diligencia “Ninguna” en la variable “Etnia” a pesar que debió seleccionarse la opción 1 “Indígena”."/>
    <m/>
    <m/>
    <m/>
    <n v="0"/>
    <m/>
    <m/>
    <n v="0"/>
  </r>
  <r>
    <s v="RETROSPECTIVO"/>
    <n v="105"/>
    <x v="0"/>
    <s v="105Vigilancia en salud pública"/>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Local"/>
    <s v="SUBRED"/>
    <s v="I. AGOSTO 2025"/>
    <e v="#REF!"/>
    <s v="Mabel Lizcano Ortega"/>
    <n v="228444"/>
    <n v="235822.74119999999"/>
    <n v="0"/>
    <n v="57"/>
    <n v="0"/>
    <n v="13441896.248399999"/>
    <s v="G3"/>
    <n v="1"/>
    <n v="0"/>
    <n v="1"/>
    <n v="0"/>
    <n v="235823"/>
    <n v="235823"/>
    <s v="Se genera glosa por incumplimiento de anexo 6 lineamientos técnicos de la Gestión de la Salud Pública - GSP y del Plan de Salud Pública de Intervenciones Colectivas - PSPIC y módulo de estándares - SIVIGILA D.C. del 100% del valor ejecutado de una (1) UPGD con asistencia técnica, toda vez que se evidenciaron los siguientes hallazgos:_x000a__x000a_1. Realización de asistencia técnica a la UPGD Gonzalo Franco Ramírez (localidad de Usaquén) el 12/08/2025 para el subsistema SIVIGILA y Transmisibles, en la que: _x000a_- Lista de chequeo de SIVIGILA en ítem “4.2.4.” registra “…presentó cierre temporal en semana 17 con reapertura en semana 20, cierre temporal en semana 23 a la semana 24 y cierre temporal semana 25 y 26…”, sin embargo, en ítem “4.3.1.” registra “…Presenta cierre temporal de semana 17 a la 20, y semana 25 a la 26…”. _x000a_- La UPGD presentó cierre temporal por ocho (8) semanas epidemiológicas, por lo que la asistencia técnica debió garantizarse en el “…mes de reapertura o máximo en el siguiente mes…”, acorde con lo establecido en la ficha técnica: subsistema SIVIGILA._x000a_- En ítem “4.3.10.” registra “…se revisa el envío de la notificación semanal durante la semana 10 a semana 31 del 2025 evidenciando que la UPGD notifica de forma adecuada los eventos colectivos 995 en Sivigila web 4,0…”, sin embargo, en ítem “4.3.1.” y “4.3.3.” registra “…durante el periodo evaluado de semana 10 a semana 32 del 2025…Se realiza descarga de archivos XLS…de semana 10 a semana 32 del 2025…”._x000a_- Lista de chequeo del subsistema Transmisibles en ítem “Hora inicio” y “Hora finalización” registra “…8:30…8:30…”, sin embargo, lista de chequeo del subsistema Sivigila en ítem “Hora inicio” y “Hora terminación” registra “…8:00…9:30…”._x000a_- Como parte del proceso de verificación de novedades integrales, si bien la Subred en el correo electrónico del 05/07/2025 (que da cuenta de las novedades de junio de 2025 a SDS), incluye el correo electrónico remitido por la UPGD el 06/06/2025 en el que se refiere “…solicito cierre temporal…semanas 25 y 26 periodo comprendido del lunes 16 junio al sábado 28 de junio, motivo del cierre periodo de vacaciones del Dr.…”, omite el envío del acta en modalidad presencial del 03/06/2025 de visita de verificación del cierre temporal al prestador en la que se refiere “…se realiza visita con el fin de verificar cierre temporal informado telefónicamente el 30/05/2025 el cual no se notifica formalmente por correo electrónico de la localidad para el mes de junio…desea dejar constancia del cierre temporal para la unidad a partir del día 01/06/2025 (semana 23) hasta el día 14/06/2025 (semana 24) debido a inicio de periodo de vacaciones…”, y, la cual, justificaría por qué la asistencia técnica integral no se realizó en junio de 2025 acorde con periodicidad establecida y correo electrónico remitido por SDS (aj2rodriguez@saludcapital.gov.co) el 15/07/2025 en el que se refiere “…envío relación de prestadores sin reporte de Asistencia acorde a periodicidad UPGD Trimestral…GONZALO FRANCO RAMIREZ…Sin soporte de AT, reapertura sem_20 vuelve a cerrar en sem 25…”._x000a__x000a_Lo anterior obvia lo establecido en el documento operativo del proceso transversal de vigilancia en salud pública (página 14, 16, 17, 18 y 36) y en la ficha técnica: subsistema Sivigila (página 3, 5, 16, 61, 66, 82 y 84)."/>
    <m/>
    <m/>
    <m/>
    <n v="0"/>
    <m/>
    <m/>
    <n v="0"/>
  </r>
  <r>
    <s v="RETROSPECTIVO"/>
    <n v="105"/>
    <x v="0"/>
    <s v="105Vigilancia en salud pública"/>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Local"/>
    <s v="SUBRED"/>
    <s v="J. SEPTIEMBRE 2025"/>
    <e v="#REF!"/>
    <s v="Mabel Lizcano Ortega"/>
    <n v="228444"/>
    <n v="235822.74119999999"/>
    <n v="0"/>
    <n v="46"/>
    <n v="0"/>
    <n v="10847846.0952"/>
    <s v="G1"/>
    <n v="1"/>
    <n v="0"/>
    <n v="3.73136725155975"/>
    <n v="0"/>
    <n v="879941"/>
    <n v="879941"/>
    <s v="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Karen Ibeth Zúñiga Sánchez, el no pago de treinta (30) horas regulares ejecutadas."/>
    <m/>
    <m/>
    <m/>
    <n v="0"/>
    <m/>
    <m/>
    <n v="0"/>
  </r>
  <r>
    <s v="RETROSPECTIVO"/>
    <n v="106"/>
    <x v="0"/>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J. SEPTIEMBRE 2025"/>
    <e v="#REF!"/>
    <s v="Mabel Lizcano Ortega / Mayten Ortiz Bermudez"/>
    <n v="533036"/>
    <n v="550253.06279999996"/>
    <n v="0"/>
    <n v="45"/>
    <n v="0"/>
    <n v="24761387.825999998"/>
    <s v="G1"/>
    <n v="1"/>
    <n v="0"/>
    <n v="1.7590731328781699"/>
    <n v="0"/>
    <n v="967935"/>
    <n v="96793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Karen Ibeth Zúñiga Sánchez, el no pago de treinta y tres (33) horas regulares ejecutadas."/>
    <m/>
    <m/>
    <m/>
    <n v="0"/>
    <m/>
    <m/>
    <n v="0"/>
  </r>
  <r>
    <s v="RETROSPECTIVO"/>
    <n v="107"/>
    <x v="0"/>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J. SEPTIEMBRE 2025"/>
    <e v="#REF!"/>
    <s v="Mabel Lizcano Ortega"/>
    <n v="116464"/>
    <n v="120225.78720000001"/>
    <n v="0"/>
    <n v="98"/>
    <n v="0"/>
    <n v="11782127.1456"/>
    <s v="G10"/>
    <n v="1"/>
    <n v="0"/>
    <n v="1"/>
    <n v="0"/>
    <n v="120226"/>
    <n v="120226"/>
    <s v="Se genera glosa por ausencia de soportes del 100% del valor de una (1) UI activa con asistencia técnica, toda vez, que por informe de gestión se reportaron como ejecutadas tres (3) asistencias técnicas por el componente Salud Mental (producto 107-2), sin embargo, durante el seguimiento retrospectivo se soportaron dos (2) asistencias."/>
    <m/>
    <m/>
    <m/>
    <n v="0"/>
    <m/>
    <m/>
    <n v="0"/>
  </r>
  <r>
    <s v="RETROSPECTIVO"/>
    <n v="109"/>
    <x v="0"/>
    <s v="109Vigilancia en salud pública"/>
    <s v="ENTORNOS CUIDADORES"/>
    <s v="Gestión de la información para la vigilancia en salud pública"/>
    <s v=" Gestión de la información  del  componente SIVIGILA -  Sub Red Norte "/>
    <s v="Avance mensual del plan de acción"/>
    <s v="Subred"/>
    <s v="SUBRED"/>
    <s v="J. SEPTIEMBRE 2025"/>
    <e v="#REF!"/>
    <s v="Mabel Lizcano Ortega"/>
    <n v="112092432"/>
    <n v="115713017.5536"/>
    <n v="0"/>
    <n v="0.94405495390894201"/>
    <n v="0"/>
    <n v="109239447.45322844"/>
    <s v="G1"/>
    <n v="1"/>
    <n v="0"/>
    <n v="2.0278703809140101E-2"/>
    <n v="0"/>
    <n v="2346510"/>
    <n v="2346510"/>
    <s v="Se genera glosa por incumplimiento en la unidad base de costeo de los productos GSP-PSPIC, por la diferencia entre el valor mensual reconocido por la Subred al perfil del PSPIC y los valores de referencia descritos en la columna 1 VALOR BASE 184 HORAS MES, ya que se evidenció:_x000a_- Para el profesional especializado 4 - Karen Ibeth Zúñiga Sánchez, el no pago de setenta (70) horas regulares ejecutadas._x000a_- El no pago de diez (10) horas ejecutadas por el perfil de profesional especializado 4, las cuales, permitirían justificar la diferencia de 0,00339231887239144 entre la meta reportada como ejecutada en el informe de gestión y la meta soportada a través del aplicativo de talento humano y el pago de honorarios."/>
    <m/>
    <m/>
    <m/>
    <n v="0"/>
    <m/>
    <m/>
    <n v="0"/>
  </r>
  <r>
    <s v="RETROSPECTIVO"/>
    <n v="109"/>
    <x v="0"/>
    <s v="109Vigilancia en salud pública"/>
    <s v="ENTORNOS CUIDADORES"/>
    <s v="Gestión de la información para la vigilancia en salud pública"/>
    <s v=" Gestión de la información  del  componente SIVIGILA -  Sub Red Norte "/>
    <s v="Avance mensual del plan de acción"/>
    <s v="Subred"/>
    <s v="SUBRED"/>
    <s v="J. SEPTIEMBRE 2025"/>
    <e v="#REF!"/>
    <s v="Mabel Lizcano Ortega"/>
    <n v="112092432"/>
    <n v="115713017.5536"/>
    <n v="0"/>
    <n v="0.94405495390894201"/>
    <n v="0"/>
    <n v="109239447.45322844"/>
    <s v="G3-2"/>
    <n v="1"/>
    <n v="0"/>
    <n v="9.5359086253428201E-3"/>
    <n v="0"/>
    <n v="1103429"/>
    <n v="1103429"/>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de la siguiente forma:_x000a__x000a_- Actividad 9 con once (11) subactividades y afectación en una (1) subactividad._x000a__x000a_Debido a que se evidenció el siguiente hallazgo:_x000a__x000a_Actividad 9 - Gestión administrativa y de seguimiento del componente de la vigilancia en salud pública._x000a_Subactividad 1 - Programar, supervisar y realizar seguimiento a la ejecución con calidad de los productos establecidos en el lineamiento._x000a__x000a_1. Envío de correo electrónico desde SDS (daguerrero@saludcapital.gov.co) del 22/09/2025 en el que se refiere “…Tablero de indicadores…Establecer la pertinencia de reclasificación a UPGD de las siguientes UI acorde con los servicios y tipo de eventos captados para el próximo convenio por favor informarlas antes de terminar el mes a los correos YRRativa@saludcapital.gov.co y RDRodriguez@saludcapital.gov.co...”, al cual, la Subred dio respuesta el 16/10/2025 refiriendo “…Se realiza revisión para la reclasificación de UI a UPGD y se decide lo siguiente (catorce (14) UI se reclasifican como UPGD por notificación de eventos colectivos mayor al 91%, tres (3) UI no se reclasifican por ser nuevos prestadores caracterizados, tres (3) UI no se reclasifican por solo notificar eventos 875, dos (2) UI no se reclasifican por notificar a través del módulo laboratorios y una (1) UPGD no se reclasifica como UI por el comportamiento desde el componente Salud Mental)...Dichas reclasificaciones se realizarán para semana 42, en correo de novedades se enviarán los respectivos soportes…”._x000a__x000a_Cabe a aclarar si bien, la Subred dispone de correo electrónico remitido desde SDS (redsivigila@saludcapital.gov.co) el 17 y 23/10/2025, refiriendo “…Se recibe a satisfacción la reclasificación, según solicitud de extensión de tiempo para revisión de la reclasificación del mes de septiembre debido al alto volumen de unidades para revisar…Reenvió respuesta dada de extensión de tiempo para la reclasificación de unidades para el mes de septiembre…”; dicho correo electrónico da respuesta al correo electrónico remitido por la Subred el 16/10/2025, ante una nueva solicitud realizada desde SDS el 15/10/2025 (daguerrero@saludcapital.gov.co) en el que se refiere “…TABLERO DE INDICADORES…Se solicita verificar con BAI el alto porcentaje de negatividad y con base en ello determinar la pertinencia de reclasificación a UI de las siguientes UPGD, contemplando a la totalidad de subsistemas que intervienen. En dicho caso se debe enviar la novedad con copia a YRRativa@saludcapital.gov.co y al equipo de asistencias redsivigila@saludcapital.gov.co...”._x000a__x000a_En este sentido, la Subred no dio respuesta al correo remitido desde SDS (daguerrero@saludcapital.gov.co) el 22/09/2025. Adicionalmente, si bien en correo electrónico remitido a SDS el 16/10/2025 la Subred dio respuesta a la mayoría de prestadores solicitados en correo electrónico del 22/09/2025, no incluyó la información alusiva a las UI Corporación Red Somos, Medilaboral IPS CL 26 y Clínica Oncolife Sede Norte._x000a__x000a_Lo anterior obvia lo establecido en la ficha técnica: subsistema SIVIGILA (página 1, 45 y 88)."/>
    <m/>
    <m/>
    <m/>
    <n v="0"/>
    <m/>
    <m/>
    <n v="0"/>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I. AGOSTO 2025"/>
    <e v="#REF!"/>
    <s v="Andrea Palacios Sandoval "/>
    <n v="21016848"/>
    <n v="21695692.190400001"/>
    <n v="0"/>
    <n v="0.33333296459891498"/>
    <n v="0"/>
    <n v="7231889.3968515601"/>
    <s v="G3-2"/>
    <n v="1"/>
    <n v="0"/>
    <n v="3.0029996810713101E-3"/>
    <n v="0"/>
    <n v="65152"/>
    <n v="6515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cho (8 IEC) de 148 IEC totales del mes, se identificó lo siguiente:_x000a__x000a_Localidad Usaquén _x000a_1. Evento 710 Rubeola LUIS ALBERTO LARA LOPEZ CC 80085331, se evidenció que en la IEC los datos de escolaridad no corresponden al caso, la IEC no cuenta con descripción, línea de tiempo, cierre de la IEC, seguimiento a contactos, BAC, MRCV._x000a__x000a_Localidad Engativá _x000a_2. Evento 720 HIJA DE DIANA MARIBEL CASTELLANOS ACOSTA CN: 25078610247930 se evidenció que la IEC cargada en el drive de SDS, no cuenta con el registro de la BAC ni MRCV. _x000a_3. Evento 535 AGUSTIN OTALVARO PAREJA CC: 9600321 se evidenció que la IEC no cuenta con formato de seguimiento a contactos. _x000a__x000a_Localidad Suba _x000a_4. Evento 730 JUAN JOSE CORTES MARTINEZ RC: 1244058224, se evidenció que el soporte de IEC que se encuentra cargado en el drive de SDS no cuenta con descripción del evento, familiograma, BAC, MRCV, cierre, seguimiento a contactos, censo de lugares visitados. _x000a__x000a_5. Evento 710 MARIANA ISABELLA SUAREZ COLORADO RC: 1031850118 se evidenció que las recomendaciones relacionadas en la IEC no corresponden al evento investigado, la IEC no cuenta con soporte de seguimiento a contactos, censo de lugares visitados, cierre de la IEC. _x000a__x000a_6. Evento 800 ELIZABETH BRITO URIBE CC 40436714  el caso es contacto estrecho de Inés Brito, sin embargo, en la IEC del caso relacionado como Elizabeth Brito no relaciona información de antecedentes, ficha de notificación, contactos, no se logra evidenciar que vivan en la misma casa, el seguimiento a Elizabeth no cumple con el tiempo de acuerdo al resultado, se evidenció  con dos carpetas cargadas en el Drive de SDS que contienen la misma información marcada con cada uno de los nombres referenciados sin embargo las carpetas contienen los mismos soportes._x000a__x000a_7. Evento 800 NOHA MATEO RODRIGUEZ GIRALDO RC: 1019165957 se evidenció que la IEC no cuenta con soporte del seguimiento a contactos, no cuenta con consentimiento informado de contacto (hermana), Cargue de soportes tardío 19/08/2025 respecto a la fecha de la notificación del evento 30/7/2025._x000a__x000a_Localidad Chapinero _x000a_8. Evento 880 MPOX JULIAN ALBERTO ALVARADO CC: 1085174081 se evidenció que el seguimiento se realizó los días 7 y 14, no cumple con el tiempo de seguimiento establecido en la ficha técnica dado que es un caso positivo. "/>
    <m/>
    <m/>
    <m/>
    <n v="0"/>
    <m/>
    <m/>
    <n v="0"/>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J. SEPTIEMBRE 2025"/>
    <e v="#REF!"/>
    <s v="Andrea Palacios Sandoval "/>
    <n v="21016848"/>
    <n v="21695692.190400001"/>
    <n v="0"/>
    <n v="0.99999999122406424"/>
    <n v="0"/>
    <n v="21695692"/>
    <s v="G3-2"/>
    <n v="1"/>
    <n v="0"/>
    <n v="9.1145833333333304E-3"/>
    <n v="0"/>
    <n v="197747"/>
    <n v="197747"/>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siete (7 IEC) de 128 IEC totales del mes, se identificó lo siguiente:_x000a__x000a_Localidad Suba _x000a_1. Evento 880 MPOX CESAR ALBEIRO RINCON VARGAS CC 1019085639 se evidenció que el seguimiento se realizó los días 1 y 7, no cumple con el tiempo de seguimiento establecido en la ficha técnica dado que es un caso positivo, se realizó cargue tardío de los soportes correspondientes a línea de tiempo y seguimiento a contactos 30/09/2025 respecto la fecha de la notificación del evento 16/09/2025. _x000a__x000a_2. Evento 800 YEFERSON ALEJANDRO RINCON RIVERA CC 1032453581 se evidenció que la IEC cargada en el drive de SDS no cuenta con soporte de seguimiento a contactos. _x000a__x000a_Localidad Usaquén _x000a__x000a_3. Evento 730 EIMY JULIETA GALLO CASTILLO RC: 1033126681, no se evidencia en la ficha de notificación precrítica de las variables correspondientes a laboratorio, la IEC no cuenta con registro de la toma de muestra ni del resultado tampoco se relaciona en el campo de cierre del evento, el cargue de los soportes de cierre es tardío 24/10/2025 respecto la fecha de la notificación del evento 8/09/2025._x000a__x000a_4. Evento 880 JOSE LUIS ALVAREZ ANICHIARICO CC: 1003307824 se evidenció que el seguimiento se realizó los días 7 y 14, no cumple con el tiempo de seguimiento establecido en la ficha técnica dado que es un caso positivo. _x000a__x000a_5. Evento 800 CELESTE ECHEVERRIA ROLDAN TI: 1243764490 se evidenció en la IEC cargada en el drive de SDS que, el nombre y la edad del usuario registrado en la IEC no corresponde al caso investigado, en el seguimiento a contactos se evidenció que los datos registrados en el encabezado no corresponden al caso investigado, el cargue de los soportes es tardío 16/10/2025, respecto a la fecha de la notificación del evento 11/09/2025. _x000a__x000a_Localidad Engativá _x000a__x000a_6. Evento 710 Rubeola JUAN DAVID BECERRA PEDRAZA RC: 1145938691 se evidenció que en el formato de seguimiento a contactos se registraron los contactos sin embargo no cuenta con información en los campos de seguimiento, no se realizó el censo de lugares visitados, en la IEC no se registró el resultado de laboratorio, ni se realizó cierre de laboratorio del evento.  _x000a__x000a_7. Evento 730 ERICK SANTIAGO RODRIGUEZ SOLER RC: 1016971317 se evidenció que la IEC cargada en el drive de SDS, no cuenta con soporte de seguimiento a contactos, censo de lugares visitados, cierre del evento. "/>
    <m/>
    <m/>
    <m/>
    <n v="0"/>
    <m/>
    <m/>
    <n v="0"/>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J. SEPTIEMBRE 2025"/>
    <e v="#REF!"/>
    <s v="Andrea Palacios Sandoval "/>
    <n v="21016848"/>
    <n v="21695692.190400001"/>
    <n v="0"/>
    <n v="0.99999999122406424"/>
    <n v="0"/>
    <n v="21695692"/>
    <s v="G10-2"/>
    <n v="1"/>
    <n v="0"/>
    <n v="1.3020833219063799E-3"/>
    <n v="0"/>
    <n v="28250"/>
    <n v="28250"/>
    <s v="Se genera GLOSA POR AUSENCIA DE SOPORTES de forma proporcional, a la actividad que presenta la ausencia de soportes,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quot;_x000a_Dado que se identificó ausencia de soporte en una (1 IEC) de 128 IEC totales del mes. _x000a_Evento 800 Amalia Figueroa Madriñan RC: 1141531058 dado que durante el seguimiento retrospectivo no se soportó la carpeta ni los documentos establecidos en el anexo técnico EPV cargados en el drive de SDS, asi como los soportes que evidencien la realización de la IEC."/>
    <m/>
    <m/>
    <m/>
    <n v="0"/>
    <m/>
    <m/>
    <n v="0"/>
  </r>
  <r>
    <s v="RETROSPECTIVO"/>
    <n v="130"/>
    <x v="0"/>
    <s v="130Vigilancia en salud pública"/>
    <s v="ENTORNOS CUIDADORES"/>
    <s v="Gestión de la información para la vigilancia en salud pública"/>
    <s v="Gestión de la información  del  componente No Transmisibles - Subred Norte"/>
    <s v="Avance mensual del plan de acción"/>
    <s v="Subred"/>
    <s v="SUBRED"/>
    <s v="I. AGOSTO 2025"/>
    <e v="#REF!"/>
    <s v="Adaluz Gómez Hernández"/>
    <n v="66760352"/>
    <n v="68916711.369599998"/>
    <n v="0"/>
    <n v="1"/>
    <n v="0"/>
    <n v="68916711.369599998"/>
    <s v="G3-2"/>
    <n v="1"/>
    <n v="0"/>
    <n v="5.8333333333333295E-4"/>
    <n v="0"/>
    <n v="40201"/>
    <n v="40201"/>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5 subactividades con afectación en 1, en la cual se soportan 10 asistencias técnicas y 1 de ellas presentó inconsistencias las cuales se describen a continuación:_x000a_Se evidencia hallazgo en 1 asistencia técnica de la Localidad Usaquén:_x000a_En los soportes de la asistencia técnica de Enfermedades Huérfanas de la localidad Usaquén realizada a Fundación Neumológica Colombiana, no es concordante la fecha de realización registrada en cronograma y tablero de control – el 28 de agosto de 2025 y los demás soportes (acta, lista de chequeo, convocatoria) - el 29 de agosto de 2025."/>
    <m/>
    <m/>
    <m/>
    <n v="0"/>
    <m/>
    <m/>
    <n v="0"/>
  </r>
  <r>
    <s v="RETROSPECTIVO"/>
    <n v="133"/>
    <x v="0"/>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J. SEPTIEMBRE 2025"/>
    <e v="#REF!"/>
    <s v="Adaluz Gómez Hernández"/>
    <n v="145580"/>
    <n v="150282.234"/>
    <n v="0"/>
    <n v="184.9999954708947"/>
    <n v="0"/>
    <n v="27802212.609355938"/>
    <s v="G3"/>
    <n v="1"/>
    <n v="0"/>
    <n v="2"/>
    <n v="0"/>
    <n v="300564"/>
    <n v="300564"/>
    <s v="Se genera glosa por incumplimiento de anexo 6 lineamientos técnicos de la Gestión de la Salud Publica - GSP y del Plan de Salud Pública de Intervenciones Colectivas - PSPIC y módulo de estándares - SIVIGILA D.C del 100% del valor ejecutado de 2 IEC para el componente No Transmisibles, debido a los siguientes hallazgos:_x000a_Se evidencia hallazgo en la IEC de la localidad de Engativá al caso TI  1031835433 para el subsistema Sisveso: no es concordante el número de identificación registrado en el formato de IEC con el registrado en la base de IEC._x000a_Se evidencia hallazgo en la IEC de la localidad de Suba al caso CC 1001299414 para el subsistema Sivistra: no coincide sustancia química a la cual está expuesto el trabajador en los ítem 7.22, 7.23 y 7.24 con relación a lo registrado en la base de químicos."/>
    <m/>
    <m/>
    <m/>
    <n v="0"/>
    <m/>
    <m/>
    <n v="0"/>
  </r>
  <r>
    <s v="RETROSPECTIVO"/>
    <n v="130"/>
    <x v="0"/>
    <s v="130Vigilancia en salud pública"/>
    <s v="ENTORNOS CUIDADORES"/>
    <s v="Gestión de la información para la vigilancia en salud pública"/>
    <s v="Gestión de la información  del  componente No Transmisibles - Subred Norte"/>
    <s v="Avance mensual del plan de acción"/>
    <s v="Subred"/>
    <s v="SUBRED"/>
    <s v="J. SEPTIEMBRE 2025"/>
    <e v="#REF!"/>
    <s v="Adaluz Gómez Hernández"/>
    <n v="66760352"/>
    <n v="68916711.369599998"/>
    <n v="0"/>
    <n v="1"/>
    <n v="0"/>
    <n v="68916711.369599998"/>
    <s v="G1"/>
    <n v="1"/>
    <n v="0"/>
    <n v="5.6957633483534699E-2"/>
    <n v="0"/>
    <n v="3925333"/>
    <n v="392533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_x000a_Un (1) perfil Profesional universitario 2: LAURA CATALINA AMADOR NOSSA correspondiente a 175 horas regulares"/>
    <m/>
    <m/>
    <m/>
    <n v="0"/>
    <m/>
    <m/>
    <n v="0"/>
  </r>
  <r>
    <s v="RETROSPECTIVO"/>
    <n v="147"/>
    <x v="0"/>
    <s v="147Vigilancia en salud pública"/>
    <s v="ENTORNOS CUIDADORES"/>
    <s v="Gestión de la información para la vigilancia en salud pública"/>
    <s v="Evaluación y verificación en las asistencias técnicas de la Cabalidad y los diferentes procesos de EEVV"/>
    <s v="Avance mensual del plan de acción"/>
    <s v="Subred"/>
    <s v="SUBRED"/>
    <s v="J. SEPTIEMBRE 2025"/>
    <e v="#REF!"/>
    <s v="Adaluz Gómez Hernández"/>
    <n v="6181480"/>
    <n v="6381141.8039999995"/>
    <n v="0"/>
    <n v="1.9673913043478299"/>
    <n v="0"/>
    <n v="12554202.897000024"/>
    <s v="G1"/>
    <n v="1"/>
    <n v="0"/>
    <n v="0.721940349443562"/>
    <n v="0"/>
    <n v="4606804"/>
    <n v="460680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_x000a_Un perfil profesional universitario 1: BORGINNY DUSSAN MORENO correspondiente a 178 horas regulares."/>
    <m/>
    <m/>
    <m/>
    <n v="0"/>
    <m/>
    <m/>
    <n v="0"/>
  </r>
  <r>
    <s v="RETROSPECTIVO"/>
    <n v="100"/>
    <x v="0"/>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J. SEPTIEMBRE 2025"/>
    <e v="#REF!"/>
    <s v="Yudy Cusva"/>
    <n v="7005616"/>
    <n v="7231897.3968000002"/>
    <n v="0"/>
    <n v="2"/>
    <n v="0"/>
    <n v="14463794.7936"/>
    <s v="G3-2"/>
    <n v="1"/>
    <n v="0"/>
    <n v="2.1739130434782608E-2"/>
    <n v="0"/>
    <n v="157215"/>
    <n v="15721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_x000a_1._x0009_Actividad 1 con 2 subactividades con afectación en 1 subactividad con reporte de (46) Investigaciones Epidemiológicas de Campo y con afectación en (1).  _x000a__x000a_Las inconsistencias se describen a continuación: _x000a__x000a_Actividad 1 - Investigaciones epidemiológicas de campo para eventos de salud sexual y reproductiva y salud materno infantil. Subactividad 1 - Alistamiento y elaboración de Investigaciones epidemiológica de campo._x000a__x000a_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una (1) Investigaciones Epidemiológicas de Campo de un total de cuarenta y seis (46) ejecutadas en el periodo: _x000a__x000a_1._x0009_IEC del caso identificado con documento CC1144175316, abordado por el evento de Sífilis gestacional en la localidad de Suba, con fecha de visita en campo del 08/09/2025 y con cargue no oportuno en el drive, al evidenciar fecha del 11/09/2025, lo que representa inoportunidad de un día. En cuanto a las fechas de la visita en campo se identificaron inconsistencia entre la fecha registrada dentro del informe de investigación en campo, donde se registró que se realizó el día 09/09/2025 y acorde con lo acordado con el usuario, sin embargo, la planilla con el registro de la firma registra como fecha de visita el 08/09/2025. _x000a__x000a_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_x000a_"/>
    <m/>
    <m/>
    <m/>
    <n v="0"/>
    <m/>
    <m/>
    <n v="0"/>
  </r>
  <r>
    <s v="RETROSPECTIVO"/>
    <n v="101"/>
    <x v="0"/>
    <s v="101Vigilancia en salud pública"/>
    <s v="ENTORNOS CUIDADORES"/>
    <s v="Gestión de la información para la vigilancia en salud pública"/>
    <s v="Unidades de análisis de eventos de interés en salud pública Norte y Sur Occidente _ SSR SMI"/>
    <s v="Avance mensual del plan de acción"/>
    <s v="Subred"/>
    <s v="SUBRED"/>
    <s v="I. AGOSTO 2025"/>
    <e v="#REF!"/>
    <s v="Yudy Cusva"/>
    <n v="3502808"/>
    <n v="3615948.6984000001"/>
    <n v="0"/>
    <n v="1"/>
    <n v="0"/>
    <n v="3615948.6984000001"/>
    <s v="G3-2"/>
    <n v="1"/>
    <n v="0"/>
    <n v="9.9999999999999992E-2"/>
    <n v="0"/>
    <n v="361595"/>
    <n v="36159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1 - Unidades de análisis de eventos de interés en salud pública Norte y Sur Occidente _ SSR SMI, el cual está compuesto por una (1) actividad. Los hallazgos se evidenciaron de la siguiente manera:_x000a__x000a_1._x0009_Actividad 1 con 2 subactividades con afectación en 1 subactividad en la cual se reportan 5 productos y se afecta 1. _x000a__x000a_Los productos reportados corresponden a (2) unidades de análisis y (3) fortalecimientos técnicos a UPGD_x000a__x000a_Las inconsistencias se describen a continuación: _x000a__x000a_Actividad 1 – Análisis epidemiológico a través de unidades de análisis, de eventos de interés en salud pública Subactividad 1 - Planeación, convocatoria y desarrollo de las unidades de análisis: _x000a__x000a_Se evidenciaron hallazgos de calidad en la versión del acta final de la unidad de análisis del caso identificado con C.C.1018490055 que se realizó el 11/08/2025 en modalidad no presencial por el evento de Mortalidad Neonatal y Perinatal Tardía y el cual fue convocado desde nivel central, debido a que los datos que informan sobre la fecha de defunción, fecha de notificación, el nombre de la UPGD notificadora del evento, el número de certificado de defunción y las causas básicas de muerte, no corresponden al caso analizado. Dicha acta cuenta se envió a nivel central el 19/08/2025 al correo de la Referente Distrital del evento AMGuaca@saludcapital.gov.co._x000a__x000a_Lo anterior omite lo descrito en la (Página 26 ficha técnica SALUD SEXUAL Y REPRODUCTIVA Y SALUD MATERNO INFANTIL VIGENCIA DICIEMBRE 2024 – JULIO 2025), donde especifica dentro de los entregables sujetos de verificación esta “…Acta resultante con criterios de calidad…”_x000a_"/>
    <m/>
    <m/>
    <m/>
    <n v="0"/>
    <m/>
    <m/>
    <n v="0"/>
  </r>
  <r>
    <s v="RETROSPECTIVO"/>
    <n v="135"/>
    <x v="0"/>
    <s v="135Vigilancia en salud pública"/>
    <s v="ENTORNOS CUIDADORES"/>
    <s v="Gestión de la información para la vigilancia en salud pública"/>
    <s v=" Gestión de la información  del  componente SISVAN - Sub Norte"/>
    <s v="Avance mensual del plan de acción"/>
    <s v="Subred"/>
    <s v="SUBRED"/>
    <s v="I. AGOSTO 2025"/>
    <e v="#REF!"/>
    <s v="Yudy Cusva"/>
    <n v="40386160"/>
    <n v="41690632.968000002"/>
    <n v="0"/>
    <n v="1"/>
    <n v="0"/>
    <n v="41690632.968000002"/>
    <s v="G8"/>
    <n v="0.1"/>
    <n v="0"/>
    <n v="2.8571428571428571E-2"/>
    <n v="0"/>
    <n v="119116"/>
    <n v="119116"/>
    <s v="Se genera glosa POR PLANES DE MEJORAMIENTO del 10% proporcional a la actividad donde se identificó el hallazgo dentro del plan de acción (cualitativo), del Producto 135 - Gestión de la información del componente SISVAN - Sub-Norte, el cual está compuesto por siete (7) actividades. Los hallazgos se evidenciaron de la siguiente manera:_x000a__x000a_1._x0009_Actividad 1 con 5 subactividades con afectación en 1 subactividad _x000a__x000a_Las inconsistencias se describen a continuación:_x000a__x000a_Actividad 1. Subactividad 3. Monitoreo al cumplimiento de las acciones de mejora establecidas a las UPGD que conforman la red de operadores de la VSP._x000a__x000a_Se evidenció incumplimiento en la implementación de las acciones propuestas en el plan de mejoramiento solicitado para el producto, así como en los soportes presentados por la Subred para sustentar la actividad planteada en el ciclo PVHA en el ACTUAR: &quot;Realizar acompañamientos por parte del líder del subsistema a los seguimientos a los planes de mejora de manera aleatoria para identificar si es necesario realizar ajustes o reforzar los fortalecimientos a las profesionales especializadas que realizan dicha actividad y establecer reuniones periódicas para revisar el proceso de monitoreo a los planes de mejora y hacer ajustes necesarios”. _x000a__x000a_Una vez se realizó el seguimiento a la actividad, se identificó que la subred no presentó soportes que permitieran dar cumplimiento al objetivo planteado en la acción de mejora, lo anterior teniendo en cuenta que por parte del líder del equipo SISVAN se realizó un acompañamiento al profesional especializado 4 a cargo del Monitoreo del plan de mejora a la UPGD SANITAS CALLE 80 el día 21/08/2025. "/>
    <m/>
    <m/>
    <m/>
    <n v="0"/>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I. AGOSTO 2025"/>
    <e v="#REF!"/>
    <s v="Daniela Camelo"/>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_x000a_Errores de cargue en el aplicativo de talento Humano: ANGEL ALIRIO CASTELLANOS HERNANDEZ CC 1101174907, no se relacionan las 184 horas ejecutadas como profesional universitario 3 en la línea 151 GHAD._x000a__x000a_Falta de soportes en el aplicativo de talento humano: HERNAN CAMILO CHUMBE SUA CC 1014229605, no cuenta con certificados académicos, laborales, contrato o prorroga."/>
    <m/>
    <m/>
    <m/>
    <n v="0"/>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I. AGOSTO 2025"/>
    <e v="#REF!"/>
    <s v="Daniela Camelo"/>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_x000a__x000a_Producto 144 - Investigaciones epidemiológicas de eventos prioritarios en salud mental; en el desagregado por Subsistema y para las localidades relacionadas reportaron en informe de gestión: _x000a_SIVIM: Usaquén 63 IEC, Engativá 128 IEC, Suba 154 IEC, Chapinero 4 IEC, Barrios Unidos 20, Teusaquillo 9._x000a_SIVECOS: Usaquén 67, Engativá 164, Suba 135 IEC, Chapinero 13 IEC, Barrios Unidos 20, Teusaquillo 32._x000a_VESPA: Usaquén 7, Engativá 29, Suba 51 IEC, Chapinero 0 IEC, Barrios Unidos 5, Teusaquillo 1._x000a_SIVELCE: Usaquén 14, Engativá 33, Suba 35 IEC, Chapinero 0 IEC, Barrios Unidos 11, Teusaquillo 3._x000a__x000a_Sin embargo, durante el seguimiento se evidencio que corresponde: _x000a_SIVIM: Usaquén 58, Engativá 127, Suba 159 IEC, Chapinero 4 IEC, Barrios Unidos 21, Teusaquillo 9._x000a_SISVECOS: Usaquén 67, Engativá 164, Suba 135 IEC, Chapinero 10 IEC, Barrios Unidos 18, Teusaquillo 37._x000a_VESPA: Usaquén 9, Engativá 28, Suba 48 IEC, Chapinero 0 IEC, Barrios Unidos 7, Teusaquillo 1._x000a_SIVELCA: Usaquén 11, Engativá 36, Suba 38 IEC, Chapinero 0 IEC, Barrios Unidos 8, Teusaquillo 3. Para un total de meta ejecutada de 998 IEC._x000a__x000a_Producto 100 – Investigaciones epidemiológicas de campo de alto impacto para eventos de salud materno-perinatal en la Subred Norte, Centro Oriente, Sur y Sur Occidente, donde no se ve reflejada la programación ni la ejecución en agosto de 2025, tanto en la meta, como en el valor ejecutado el dato reportado fue 0; sin embargo, durante el seguimiento retrospectivo se verificaron la totalidad de los soportes, logrando evidenciar las acciones realizadas para la ejecución completa del producto. _x000a__x000a_100 – 1 Investigaciones epidemiológicas de campo de alto impacto para eventos de salud materno-perinatal en la Subred Norte y Sur Occidente EVENTOS SALUD SEXUAL Y REPRODUCTIVA- MORTALIDAD, Usaquén: cero 0, Engativá: cero 0, Suba: cero 0, Chapinero: cero 0, Barrios Unidos: cero 0 y Teusaquillo:  1._x000a__x000a_100 – 2 Investigaciones epidemiológicas de campo de alto impacto para eventos de salud materno-perinatal en la Subred Norte y Sur Occidente EVENTOS SALUD SEXUAL Y REPRODUCTIVA- MORBILIDAD Usaquén: dos 2, Engativá: ocho 8, Suba: doce 12, Chapinero: Una 1, Barrios Unidos: cero 0 y Teusaquillo: cero 0._x000a__x000a_108-1 UPGD y UI incrementadas en los diferentes subsistemas de la vigilancia en salud pública SIVIGILA, error en el reporte de la “territorialización&quot;, toda vez, que para la localidad de Usaquén se reportaron como ejecutadas 50 visitas, Chapinero 32 visitas y Teusaquillo 6 visitas, sin embargo, corresponderían a Usaquén 52 visitas, Chapinero 32 visitas y Teusaquillo cinco 5 visitas. _x000a__x000a_108-2 UPGD y UI incrementadas en los diferentes subsistemas de la vigilancia en salud pública SALUD MENTAL, error en el reporte de la “territorialización&quot;, toda vez, que para la localidad de Usaquén se reportó como ejecutada 1 visita, sin embargo, corresponderían a 0 visitas."/>
    <m/>
    <m/>
    <m/>
    <n v="0"/>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J. SEPTIEMBRE 2025"/>
    <e v="#REF!"/>
    <s v="Daniela Camelo"/>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_x000a_Errores de cargue en el aplicativo de talento Humano: SANDRA MILENA GARCIA SANCHEZ CC 52527480, error en el perfil registrado, relacionan técnico 2, corresponde a técnico 1; GEIDY YANETH MUÑOZ DEVIA CC 1030561755, en la observación del aplicativo se registra ejecución de 184 horas como profesional universitario 1 en la línea 144 IEC de salud mental y ejecutó 178 horas; ANGELA GABRIELA DAZA ALFONSO CC 1022438237, ejecutó 102 horas como profesional universitario 1 en la línea 144 IEC de salud mental y en el aplicativo se relacionaron 184 horas; GERMAN CAMILO AVILA VILLANUEVA CC 1032367727, ejecutó 60 horas adicionales como técnico 2 en la línea 135 GESI de SISVAN, que no fueron relacionadas al aplicativo; ausencia de registro de diez (10) horas ejecutadas por el perfil de profesional especializado 4 en el producto Gestión de la información del componente SIVIGILA - Subred Norte, que permitan soportar la ejecución del 100% de la meta reportada como ejecutada en el informe de gestión._x000a__x000a_Falta de soportes en el aplicativo de talento humano: HERNAN CAMILO CHUMBE SUA CC 1014229605, DANIELA STEFANNY CUBILLOS RODRIGUEZ CC 1000272696, KAREN LORENA BENITES HERNANDEZ CC 1014251410, SANDRA YELITZA LOPEZ GUTIERREZ CC 1233500176 y JESUS DAVID DUQUE ROJAS CC 1075264008; no cuentan con certificados académicos, laborales, contrato ni prórroga en el aplicativo de talento humano. LINA PAOLA PASTRANA TRIANA CC 1014275734, NARDA CECILIA GONZALEZ RINCON CC 52483887, TATIANA ANDREA RIAÑO SANDOVAL CC 1016093072, GABRIEL GILBERTO MURILLO LLANOS CC 1018494311, DANEYI CIRLEY DUARTE ARGUELLO CC 1102361879, JOLANY ALEXANDRA BONILLA RAMIREZ CC 1030528149 y YINETH LORENA APONTE MENDOZA CC 1023917700; no cuentan con soporte de prórroga del mes de septiembre en el aplicativo de talento humano."/>
    <m/>
    <m/>
    <m/>
    <n v="0"/>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J. SEPTIEMBRE 2025"/>
    <e v="#REF!"/>
    <s v="Daniela Camelo"/>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_x000a__x000a_Producto 128 - Gestión de la información del componente de Urgencias y Emergencias – Subred Norte, Centro Oriente, Sur Occidente y Sur. Lo anterior teniendo en cuenta que la meta programada fue de 1,00000000831391 y por error en la meta ejecutada registran 1,00.  _x000a__x000a_Producto 129 - Atención de urgencias y emergencias en Salud Pública por parte del equipo de respuesta inmediata – ERI; debido a que no se reportó la territorialización de las atenciones ejecutadas en el periodo objeto de seguimiento. Al verificar los soportes presentado por la subred se evidenció los siguiente:_x000a_Usaquén 9 brotes, Engativá 11 brotes, Suba 7 brotes, Chapinero 4 brotes, Barrios Unidos 7 brotes, Teusaquillo 5 brotes, para un total de 43 brotes.  _x000a__x000a_Producto 144 - Investigaciones epidemiológicas de eventos prioritarios en salud mental, debido a que no se reportó la territorialización de las IEC ejecutadas en el periodo objeto de seguimiento. Al verificar los soportes presentados por la subred se evidenció los siguiente:_x000a__x000a_SIVIM Usaquén 54, Engativá 116, Suba 164 IEC, Chapinero 5 IEC, Barrios Unidos 24, Teusaquillo 9._x000a_SISVECOS: Usaquén 60, Engativá 145, Suba 134 IEC, Chapinero 7 IEC, Barrios Unidos 22, Teusaquillo 35._x000a_VESPA: Usaquén 9, Engativá 33, Suba 23 IEC, Chapinero 0 IEC, Barrios Unidos 10, Teusaquillo 4._x000a_SIVELCE: Usaquén 19, Engativá 36, Suba 54 IEC, Chapinero 2 IEC, Barrios Unidos 10, Teusaquillo 2. para un total de meta ejecutada de 977 IEC._x000a__x000a_Producto 103. Unidades de análisis de eventos de interés en salud pública Transmisibles, dado que en la territorialización del producto en el informe de gestión no se registró ningún dato de las Unidades de análisis generadas para ese periodo. Sin embargo, la Subred registró en el plan de acción y presentó soportes de 7 Unidades de Análisis de casos distribuidos de la siguiente manera: 2 EPV (1 Teusaquillo, 1 chapinero), 3 TB-VIH (2 Usaquén, 1 Teusaquillo), 1 mortalidad menor de 5 años por IRA (1 Suba) y 1 EAPV (1 Suba)._x000a__x000a_Producto 100 – Investigaciones epidemiológicas de campo de alto impacto para eventos de salud materno-perinatal en la Subred Norte, Centro Oriente, Sur y Sur Occidente, debido se identificó que en el producto se programó 2,00000002854023 y se reportó en ejecución una meta de 2, sin embargo, el dato corresponde a 1,00000002854023. Además, no se reportó la territorialización de las IEC ejecutadas en el periodo objeto de seguimiento. Al verificar los soportes presentado por la subred se evidenció los siguiente:_x000a__x000a_100 – 1 Investigaciones epidemiológicas de campo de alto impacto para eventos de salud materno-perinatal en la Subred Norte y Sur Occidente EVENTOS SALUD SEXUAL Y REPRODUCTIVA- MORTALIDAD: Usaquén: 0, Engativá: 1, Suba: 0, Chapinero: 0, Barrios Unidos: 0 y Teusaquillo: 0._x000a__x000a_100 – 2 Investigaciones epidemiológicas de campo de alto impacto para eventos de salud materno-perinatal en la Subred Norte y Sur Occidente EVENTOS SALUD SEXUAL Y REPRODUCTIVA- MORBILIDAD: Usaquén: 1, Engativá: 6, Suba: 13, Chapinero: 0, Barrios Unidos: 1 y Teusaquillo: 0._x000a__x000a_Producto 115 - acciones de Contención mediante Bloqueos, dado que en el informe de gestión no se reportó ejecución de meta para el mes de septiembre; sin embargo, de acuerdo reportado en el plan de acción y lo soportado por la Subred corresponde a 109 bloqueos distribuidos en las localidades de la siguiente manera: Localidad Usaquén 22, Chapinero 3, Engativá 31, Suba 42, Barrios Unidos 3, Teusaquillo 8._x000a__x000a_Producto 124 - Investigaciones epidemiológicas de campo de alto impacto para eventos transmisibles Subred Norte, Centro Oriente y Sur, dado que no se reportó detalle de la desagregación por líneas, ni distribución de la meta en las localidades, sin embargo, de acuerdo con lo reportado en el plan de acción corresponde a 129 IEC distribuidas por líneas y por localidades de la siguiente manera:_x000a__x000a_124-1 Investigaciones epidemiológicas de campo de alto impacto para eventos transmisibles Subred Norte, Centro Oriente y Sur EVENTOS PREVENIBLES POR VACUNA; Usaquén 19, Engativá 25, Suba 35, Chapinero 1, Barrios Unidos 2, Teusaquillo 3 para un total de 85 IEC_x000a__x000a_124-2 Investigaciones epidemiológicas de campo de alto impacto para eventos transmisibles Subred Norte, Centro Oriente y Sur SARAMPION RUBEOLA; Usaquén 2, Engativá 6, Suba 5, Chapinero 2, Barrios Unidos 1, Teusaquillo 3, para un total de 19 IEC._x000a__x000a_124-12 Investigaciones epidemiológicas de campo de alto impacto para eventos transmisibles Subred Norte, Centro Oriente y Sur OTROS EVENTOS TRANSMISIBLES; Usaquén 1, Engativá 3, Suba 11, Chapinero 5, Teusaquillo 4, para un total de 24 IEC._x000a__x000a_Producto 126 - Investigaciones epidemiológicas de campo de control para eventos transmisibles Subred Norte, Centro Oriente y Sur Occidente no se reportó detalle de la desagregación por líneas, ni distribución de la meta en lases, sin embargo, de acuerdo reportado en el plan de acción corresponde a 27 IEC distribuidas por líneas de la siguiente manera:_x000a__x000a_126- 1 Investigaciones epidemiológicas de campo de control para eventos transmisibles Subred Norte, Centro Oriente y Sur Occidente EVENTOS PREVENIBLES POR VACUNA; Usaquén 3, Engativá 3 para un total de 6 IEC._x000a__x000a_126-2 Investigaciones epidemiológicas de campo de control para eventos transmisibles Subred Norte, Centro Oriente y Sur Occidente MICOBACTERIAS; 21 IEC distribuidas de la siguiente manera: Usaquén 6, Engativá 3, Suba 9, Barrios Unidos 3._x000a__x000a_105 - Asistencia técnica a UPGD que conforman la red de operadores de la vigilancia en salud pública, con abordaje de hasta 4 subsistemas, ausencia del reporte de la “territorialización&quot;; correspondiendo Usaquén 17 asistencias, Engativá 5 asistencias, Suba 3 asistencias, Chapinero 11 asistencias, Barrios Unidos 7 asistencias y Teusaquillo 3 asistencias._x000a__x000a_106 - Asistencia técnica a UPGD que conforman la red de operadores de la vigilancia en salud pública, con abordaje de más de 4 subsistemas, ausencia del reporte de la “territorialización&quot;; correspondiendo Usaquén 12 asistencias, Engativá 5 asistencias, Suba 9 asistencias, Chapinero 7 asistencias, Barrios Unidos 6 asistencias y Teusaquillo 6 asistencias._x000a__x000a_107-1 - Asistencia técnica a las Unidades Informadoras - UI, que conforman la red de operadores de la vigilancia en salud pública SIVIGILA, ausencia del reporte de la “territorialización&quot;; correspondiendo Usaquén 29 asistencias, Engativá 0 asistencias, Suba 0 asistencias, Chapinero 11 asistencias, Barrios Unidos 9 asistencias y Teusaquillo 8 asistencias._x000a__x000a_107-2 - Asistencia técnica a las Unidades Informadoras - UI, que conforman la red de operadores de la vigilancia en salud pública SALUD MENTAL, ausencia del reporte de la “territorialización&quot;; correspondiendo Usaquén cuatro 4 asistencias, Engativá 21 asistencias, Suba, 10 asistencias, Chapinero 1 asistencia, Barrios Unidos 3 asistencias y Teusaquillo 2 asistencias._x000a__x000a_108-1 - UPGD y UI incrementadas en los diferentes subsistemas de la vigilancia en salud pública SIVIGILA, ausencia del reporte de la “territorialización&quot;; correspondiendo Usaquén 29 visitas, Engativá 22 visitas, Suba 10 visitas, Chapinero 73 visitas, Barrios Unidos 0 visitas y Teusaquillo 4 visitas._x000a_ _x000a_108-2 - UPGD y UI incrementadas en los diferentes subsistemas de la vigilancia en salud pública SALUD MENTAL, ausencia del reporte de la “territorialización&quot;; correspondiendo Usaquén seis 6 visitas, Engativá una 1 visita, Suba 3 visitas, Chapinero 47 visitas, Barrios Unidos 0 visitas y Teusaquillo 1 visita._x000a__x000a_96 - Gestión de la información del componente SSR Y SMI - Subred Norte y Sur Occidente: se identificó en el Informe de Gestión de septiembre de 2025 que la meta ejecutada presenta diferencias con respecto de a la meta programada. Por error de digitación se reportó (1), sin embargo, el dato correcto es (1,00000000061657)._x000a__x000a_120 - Búsqueda Activa Institucional (BAI) para la subred Norte, Sur Occidente de SSR: se identificó en el Informe de Gestión de septiembre de 2025 que la meta ejecutada presenta diferencias con respecto de a la meta programada. Por error de digitación se reportó (1), sin embargo, el dato correcto es (1,000000083408260)._x000a__x000a_135 - Gestión de la información del componente SISVAN - Sub-Norte: se identificó en el Informe de Gestión de septiembre de 2025 que la meta ejecutada presenta diferencias con respecto de a la meta programada. Por error de digitación se reportó (1), sin embargo, el dato correcto es (1,000000000767560)._x000a__x000a_133 - Investigaciones epidemiológicas de campo - No Transmisibles, debido a que se presentó diferencia en el informe de gestión entre lo reportado y lo soportado, dado que no se registró territorialización para el producto en el mes de septiembre; sin embargo, en el proceso de revisión la subred soporta ejecución con la siguiente distribución:_x000a_Subsistema Crónicos: Usaquén 1 IEC, Engativá 6 IEC, Suba 16 IEC, Chapinero 1 IEC, Barrios Unidos 2 IEC y Teusaquillo 1 IEC._x000a__x000a_Subsistema SISVESO: Usaquén 8 IEC, Engativá 8 IEC, Suba 20 IEC, Chapinero 0 IEC, Barrios Unidos 0 IEC y Teusaquillo 1 IEC_x000a__x000a_Subsistema SIVISTRA: Usaquén 10 IEC, Engativá 26 IEC, Suba 40 IEC, Chapinero 5 IEC, Barrios Unidos 13 IEC y Teusaquillo 8 IEC._x000a__x000a_Subsistema Discapacidad: Usaquén 2 IEC, Engativá 8 IEC, Suba 8 IEC, Chapinero 0 IEC, Barrios Unidos 1 IEC y Teusaquillo 0 IEC._x000a_149 - Gestión de la información del componente Estadísticas Vitales - Subred Norte: La meta programada se registra 1,00000007122285 y por error se registra en la meta ejecutada 1,00, se recuerda la necesidad de registrar el total de decimales._x000a__x000a_151 - Seguimiento de muertes consideradas como no violentas (manera de muerte no violenta) y que ocurren extra institucionalmente (por fuera de las instituciones prestadoras de servicios de salud “IPS”) para población pobre vulnerable - no asegurada: La meta programada se registra 1,00000000204846 y por error se registra en la meta ejecutada 1,00, se recuerda la necesidad de registrar el total de decimales"/>
    <m/>
    <m/>
    <m/>
    <n v="0"/>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J. SEPTIEMBRE 2025"/>
    <e v="#REF!"/>
    <s v="Daniela Camelo"/>
    <n v="22871752"/>
    <n v="23610509.589600001"/>
    <n v="0"/>
    <n v="1"/>
    <n v="0"/>
    <n v="23610509.589600001"/>
    <s v="G3-2"/>
    <n v="1"/>
    <n v="0"/>
    <n v="2.27272727272727E-2"/>
    <n v="0"/>
    <n v="536602"/>
    <n v="536602"/>
    <s v="Se genera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_x000a__x000a_Actividad 1 con 2 subactividades con afectación en 1 subactividad._x000a__x000a_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_x000a__x000a_Se encuentra inconsistencia en los datos reportados en el plan de acción del subsistema de Transmisibles en el producto 124 Investigaciones epidemiológicas de campo de alto impacto para eventos transmisibles Subred Norte, Centro Oriente y Sur en la línea 124- 1 Investigaciones epidemiológicas de campo de alto impacto para eventos transmisibles Subred Norte, Centro Oriente y Sur EVENTOS PREVENIBLES POR VACUNA dado que en el plan de acción se reportó un total de 86 IEC de las cuales 36 fueron reportadas en la localidad suba, sin embargo al realizar el seguimiento la subred soportó 35 IEC por lo cual el dato total en la línea corresponde a 85 IEC."/>
    <m/>
    <m/>
    <m/>
    <n v="0"/>
    <m/>
    <m/>
    <n v="0"/>
  </r>
  <r>
    <s v="RETROSPECTIVO"/>
    <n v="141"/>
    <x v="0"/>
    <s v="141Vigilancia en salud pública"/>
    <s v="ENTORNOS CUIDADORES"/>
    <s v="Gestión de la información para la vigilancia en salud pública"/>
    <s v="Acciones integradas: estrategias de fortalecimiento a la red de unidades comunitarias de la Vigilancia en Salud Pública Comunitaria VSPC"/>
    <s v="Avance mensual del plan de acción"/>
    <s v="Local"/>
    <s v="BARRIOS UNIDOS"/>
    <s v="J. SEPTIEMBRE 2025"/>
    <e v="#REF!"/>
    <s v="Daniela Camelo"/>
    <n v="5357344"/>
    <n v="5530386.2111999998"/>
    <n v="0"/>
    <n v="0.99999999194751832"/>
    <n v="0"/>
    <n v="5530386.166666666"/>
    <s v="G3-2"/>
    <n v="1"/>
    <n v="0"/>
    <n v="0.111111110216444"/>
    <n v="0"/>
    <n v="614487"/>
    <n v="614487"/>
    <s v="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_x000a__x000a_3 actividades de las cuales se afecta una (1), la cual cuenta con tres (3) subactividades, con afectación en una (1) subactividad Las inconsistencias se describen a continuación:_x000a__x000a_Se realizó el entrenamiento modulo 4 con listado de asistencia del 25 de agosto de 2025; sin embargo, en la Matriz de entrenamiento de Vigías y Gestores Comunitarios en Salud no se registra participación en módulo 4 para: ROSMIRA CARDENAS y ROSALBA CARRION ambas integrantes de la organización RED DE CUIDADORAS DE PERSONA CON DISCAPACIDAD."/>
    <m/>
    <m/>
    <m/>
    <n v="0"/>
    <m/>
    <m/>
    <n v="0"/>
  </r>
  <r>
    <s v="RETROSPECTIVO"/>
    <n v="141"/>
    <x v="0"/>
    <s v="141Vigilancia en salud pública"/>
    <s v="ENTORNOS CUIDADORES"/>
    <s v="Gestión de la información para la vigilancia en salud pública"/>
    <s v="Acciones integradas: estrategias de fortalecimiento a la red de unidades comunitarias de la Vigilancia en Salud Pública Comunitaria VSPC"/>
    <s v="Avance mensual del plan de acción"/>
    <s v="Local"/>
    <s v="TEUSAQUILLO"/>
    <s v="J. SEPTIEMBRE 2025"/>
    <e v="#REF!"/>
    <s v="Daniela Camelo"/>
    <n v="5357344"/>
    <n v="5530386.2111999998"/>
    <n v="0"/>
    <n v="0.99999999194751832"/>
    <n v="0"/>
    <n v="5530386.166666666"/>
    <s v="G3-2"/>
    <n v="1"/>
    <n v="0"/>
    <n v="0.111111110216444"/>
    <n v="0"/>
    <n v="614487"/>
    <n v="614487"/>
    <s v="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_x000a__x000a_3 actividades de las cuales se afecta una (1), la cual cuenta con tres (3) subactividades, con afectación en una (1) subactividad Las inconsistencias se describen a continuación:_x000a__x000a_Se realizó entrenamiento del ódulo 1 con listado de asistencia del 25 de abril 2025; sin embargo, en la Matriz de entrenamiento de Vigías y Gestores Comunitarios en Salud se registra entrenamiento en módulo 1 del 25 de agosto de 2025 para: DIEGO ENRIQUE RIVERO auxiliar administrativo de la organización JUNTA DE ACCION COMUNAL SALITRE GRECO."/>
    <m/>
    <m/>
    <m/>
    <n v="0"/>
    <m/>
    <m/>
    <n v="0"/>
  </r>
  <r>
    <s v="RETROSPECTIVO"/>
    <n v="64"/>
    <x v="1"/>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I. AGOSTO 2025"/>
    <e v="#REF!"/>
    <s v="KAREN MOLANO"/>
    <n v="36264744"/>
    <n v="37436095.231200002"/>
    <n v="0"/>
    <n v="1"/>
    <n v="0"/>
    <n v="37436095.231200002"/>
    <s v="G12"/>
    <n v="0.05"/>
    <n v="0"/>
    <n v="1"/>
    <n v="0"/>
    <n v="1871805"/>
    <n v="1871805"/>
    <s v="Se genera GLOSA POR BASE DE TALENTO HUMANO del 5%, del valor total del producto, por la identificación de inconsistencias en el aplicativo de talento humano, por el no cargue de horas realizadas en el mes de agosto  de 3 profesionales universitario 2 Laura Catherine Zarate Rubiano, 194 horas realizadas en el producto salud y bienestar; Yudi Johanna Mojica Socha, 257 horas realizadas en el producto SPAcios de Bienestar y Lina Natalia Gutiérrez Fernández, 257 horas realizadas en el producto SPAcios de Bienestar; y un profesional especializado 4 John Edison Cajamarca Sarmiento, 243 horas, realizadas en el producto Salud Mental es MAS Bienestar._x000a_"/>
    <m/>
    <m/>
    <m/>
    <n v="0"/>
    <m/>
    <m/>
    <n v="0"/>
  </r>
  <r>
    <s v="RETROSPECTIVO"/>
    <n v="64"/>
    <x v="1"/>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J. SEPTIEMBRE 2025"/>
    <e v="#REF!"/>
    <s v="KAREN MOLANO"/>
    <n v="36264744"/>
    <n v="37436095.231200002"/>
    <n v="0"/>
    <n v="1"/>
    <n v="0"/>
    <n v="37436095.231200002"/>
    <s v="G9"/>
    <n v="0.05"/>
    <n v="0"/>
    <n v="1"/>
    <n v="0"/>
    <n v="1871805"/>
    <n v="1871805"/>
    <s v="Se genera GLOSA POR INCONSISTENCIAS DE INFORME DE GESTIÓN del 5% sobre el total del producto Gestión en los niveles meso y micro de la salud pública del Entorno cuidador educativo “Bienestar en nuestro entorno educativo” con reporte mensual porque se evidencia error en la distribución de meta por localidad, sin afectación de la meta total ejecutada para los siguientes productos:_x000a_Producto 52 Jardín Saludable, puesto que no se desagrego por localidad la meta ejecutada y verificada discriminado de la siguiente manera: Usaquén 63, Engativá 141, Suba 210, Chapinero 18, Barrios Unidos 39, Teusaquillo 25, Para un total de 496._x000a_Producto 54 Bienestar en el colegio, puesto que no se desagrego por localidad la meta ejecutada y verificada discriminado de la siguiente manera: Usaquén 210, Engativá 388, Suba 337, Chapinero 78, Barrios Unidos 118, Teusaquillo 98, Para un total de 1.229_x000a_Producto 58 Bienestar emocional puesto que no se desagrego por localidad la meta ejecutada y verificada discriminado de la siguiente manera: Usaquén 33, Engativá 123,666666667, Suba 100,333333333, Chapinero 2, Barrios Unidos 2, Teusaquillo 10, Para un total de 271_x000a_Producto 59 Salud Mental es MAS Bienestar, puesto que no se desagrego por localidad la meta ejecutada y verificada discriminado de la siguiente manera: Usaquén 38,6666666666667, Engativá 88,3333333333333, Suba 21,6666666666667, Chapinero 7,33333333333333, Barrios Unidos 0, Teusaquillo 30, Para un total de 186_x000a_Producto 60 Sexualidad hablar sin incomodidad, puesto que no se desagrego por localidad la meta ejecutada y verificada discriminado de la siguiente manera: Usaquén 40, Engativá 145.5 Suba 141.5, Chapinero 16, Barrios Unidos 29, Teusaquillo 1, Para un total de 371,999994887976."/>
    <m/>
    <m/>
    <m/>
    <n v="0"/>
    <m/>
    <m/>
    <n v="0"/>
  </r>
  <r>
    <s v="RETROSPECTIVO"/>
    <n v="24"/>
    <x v="2"/>
    <s v="24Entorno Cuidador Institucional “Bienestar en nuestro entorno institucional”"/>
    <s v="ENTORNOS CUIDADORES"/>
    <s v="Gestión Macro-Meso y Micro"/>
    <s v="Gestión en los niveles meso y micro de la salud pública del Entorno Cuidador Institucional “Bienestar en nuestro entorno institucional”"/>
    <s v="Avance mensual del plan de acción"/>
    <s v="Subred"/>
    <s v="SUBRED"/>
    <s v="J. SEPTIEMBRE 2025"/>
    <e v="#REF!"/>
    <s v="LUISA MAYORGA"/>
    <n v="25962216"/>
    <n v="26800795.5768"/>
    <n v="0"/>
    <n v="1"/>
    <n v="0"/>
    <n v="26800795.5768"/>
    <s v="G9"/>
    <n v="0.05"/>
    <m/>
    <n v="1"/>
    <n v="0"/>
    <n v="1340040"/>
    <n v="1340040"/>
    <s v="Se genera GLOSA del 5% sobre el total de la &quot;Gestión en los niveles macro, meso y micro de la salud pública del Entorno Cuidador Institucional “Bienestar en nuestro entorno institucional”, por inconsistencia en el informe de gestión ,debido que se reportó una meta ejecutada y no se encuentra discriminada por cada una de las localidades, acorde a lo evidenciado en los soportes presentados durante el seguimiento para los siguientes  Productos 15:Planes de cuidado en Instituciones de poblaciones diferenciales y en protección, con una meta 45,141 ejecutada y verificada, discriminado de la siguiente manera: Usaquén 5, Engativá 5, Suba 16, Chapinero 0, Barrios Unidos 14,141, Teusaquillo 5._x000a_Producto 16: Promoción de capacidades para la convivencia en personas con Discapacidad y sus cuidadores en Instituciones. Meta 55,9999995006274 ejecutada y verificada discriminado de la siguiente manera: Usaquén 0, Engativá 26, Suba 6, Chapinero 6, Barrios Unidos 3, Teusaquillo 15._x000a_Producto 17: Plan de Cuidado Institucional en Unidades de atención a la primera infancia con una meta 224 ejecutada y verificada discriminada de la siguiente manera: Usaquén 34, Engativá 79, Suba 89, Chapinero 10, Barrios Unidos 12, Teusaquillo 0._x000a_Producto 18: Instituciones de Protección de Persona Mayor con Plan de Cuidado Institucional con una meta ejecutada y verificada de 96,681 discriminados de la siguiente manera: Usaquén 10, Engativá 39, Suba 37,681, Chapinero 5, Barrios Unidos 0, Teusaquillo 5._x000a_Producto 20: Salud Bucal en las personas institucionalizadas y sus cuidadores. Con una meta de 112 ejecutada y verificada discriminados de la siguiente manera: Usaquén 0, Engativá 33, Suba 67, Chapinero 5, Barrios Unidos 7, Teusaquillo 0._x000a_Puesto que no se desagrego por localidad la meta ejecutada, sin afectación total de la meta, correspondiente a cada uno de los productos."/>
    <m/>
    <m/>
    <m/>
    <n v="0"/>
    <m/>
    <m/>
    <n v="0"/>
  </r>
  <r>
    <s v="RETROSPECTIVO"/>
    <n v="44"/>
    <x v="3"/>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J. SEPTIEMBRE 2025"/>
    <e v="#REF!"/>
    <s v="Johanna Lucila Balaguera Rojas"/>
    <n v="103026016"/>
    <n v="106353756.3168"/>
    <n v="0"/>
    <n v="0.99999999702126174"/>
    <n v="0"/>
    <n v="106353756"/>
    <s v="G1"/>
    <n v="1"/>
    <m/>
    <n v="3.8806391545834401E-2"/>
    <n v="0"/>
    <n v="4127206"/>
    <n v="4127206"/>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septiembre 2025 como se describe a continuación:_x000a_*Un perfil técnico 1 (Lady Briguet Sanabria Arenas - Aux. Enfermería) 184 horas regulares_x000a_*Un perfil gestor comunitario (Diana Carolina Rueda Traslaviña – Bachiller) 184 horas regulares_x000a_Total: 368 horas"/>
    <m/>
    <m/>
    <m/>
    <n v="0"/>
    <m/>
    <m/>
    <n v="0"/>
  </r>
  <r>
    <s v="RETROSPECTIVO"/>
    <n v="47"/>
    <x v="3"/>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I. AGOSTO 2025"/>
    <e v="#REF!"/>
    <s v="Johanna Lucila Balaguera Rojas"/>
    <n v="142586752"/>
    <n v="147192304.0896"/>
    <n v="0"/>
    <n v="1"/>
    <n v="0"/>
    <n v="147192304.0896"/>
    <s v="G1"/>
    <n v="1"/>
    <m/>
    <n v="3.882383005922229E-2"/>
    <n v="0"/>
    <n v="5714569"/>
    <n v="5714569"/>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agosto 2025 como se describe a continuación:_x000a_*Un perfil profesional universitario 2 (Diana Gicela Olivares Peñaloza - Psicóloga) 184 horas regulares_x000a_*Un perfil gestor comunitario (Ana Lucia Gerena Ruiz – Bachiller) 184 horas regulares_x000a_Total: 368 horas"/>
    <m/>
    <m/>
    <m/>
    <n v="0"/>
    <m/>
    <m/>
    <n v="0"/>
  </r>
  <r>
    <s v="RETROSPECTIVO"/>
    <n v="47"/>
    <x v="3"/>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J. SEPTIEMBRE 2025"/>
    <e v="#REF!"/>
    <s v="Johanna Lucila Balaguera Rojas"/>
    <n v="142586752"/>
    <n v="147192304.0896"/>
    <n v="0"/>
    <n v="0.9999999993912726"/>
    <n v="0"/>
    <n v="147192304"/>
    <s v="G1"/>
    <n v="1"/>
    <m/>
    <n v="3.882383005922229E-2"/>
    <n v="0"/>
    <n v="5714569"/>
    <n v="5714569"/>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368 horas regulares realizadas en el mes de septiembre 2025 como se describe a continuación:_x000a_*Un perfil profesional universitario 2 (Elizabeth Amaya Romero – Trabajadora Social) 184 horas regulares_x000a_*Un perfil gestor comunitario (Ana Lucia Gerena Ruiz – Bachiller) 184 horas regulares_x000a_Total: 368 horas"/>
    <m/>
    <m/>
    <m/>
    <n v="0"/>
    <m/>
    <m/>
    <n v="0"/>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I. AGOSTO 2025"/>
    <e v="#REF!"/>
    <s v="Luz Helena Parra Silva"/>
    <n v="11950984"/>
    <n v="12337000.783199999"/>
    <n v="0"/>
    <n v="0.99666653221583634"/>
    <n v="0"/>
    <n v="12295875.788536001"/>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cargue de la adición y prorroga  del periodo del 24 de julio al 31 de julio de 2025 de la profesional universitaria 2 zootecnista Olga Patricia Osorio Babativa y no se cargo la incapacidad y suspensión del contrato de la profesional universitaria 2  Trabajadora Social Zully Dahian Sarmiento Blanco."/>
    <m/>
    <m/>
    <m/>
    <n v="0"/>
    <m/>
    <m/>
    <n v="0"/>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J. SEPTIEMBRE 2025"/>
    <e v="#REF!"/>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órroga del 1 al 30 de septiembre de 2025 del perfil universitario 2 Jhoana Milena Dimate Cortes Administradora en salud ocupacional, Ana Milena Barata Achury Socióloga, Juan Camilo Parra Jiménez Trabajadora Social y Katherine Melitza Zamora Geógrafa."/>
    <m/>
    <m/>
    <m/>
    <n v="0"/>
    <m/>
    <m/>
    <n v="0"/>
  </r>
  <r>
    <s v="RETROSPECTIVO"/>
    <n v="71"/>
    <x v="5"/>
    <s v="71Macro, meso y micro gestión de la salud pública"/>
    <s v="ENTORNOS CUIDADORES"/>
    <s v="IMPLEMENTACIÓN CONCEPTUAL, METODOLÓGICA Y TÉCNICA"/>
    <s v="Gestión de la información de Acciones Colectivas en Salud Pública"/>
    <s v="Informe"/>
    <s v="Subred"/>
    <s v="SUBRED"/>
    <s v="I. AGOSTO 2025"/>
    <e v="#REF!"/>
    <s v="Erica Marcela Borda Chavez"/>
    <n v="82832384"/>
    <n v="85507870.003199995"/>
    <n v="0"/>
    <n v="0.91058906030855535"/>
    <n v="0"/>
    <n v="77862530.995199993"/>
    <s v="G3"/>
    <n v="1"/>
    <m/>
    <n v="0.14923542932834655"/>
    <n v="0"/>
    <n v="12760804"/>
    <n v="1276080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litativo) del producto que contiene tres (3) actividades, dado que se evidenció incumplimiento en cinco (5) subactividades:_x000a_ _x000a_En la 2 actividad Implementación del proceso de Gestión de la Información (12 subactividades) incumplimiento en:_x000a__x000a_Actividad Profesional Universitario 2_x000a__x000a_d) Correo electrónico al Referente Distrital del Equipo GESI, todos los viernes durante el mes informando el avance de la digitación de los formatos establecidos de acuerdo con el cronograma del punto (a)_x000a_No se envió la información sobre el avance de la digitación de los formatos establecidos de acuerdo con el cronograma del punto (a). De 5 envíos semanales correspondientes al mes de agosto 2025, la Subred cumplió con 4 e incumplió con 1 envió._x000a__x000a_e) Correo electrónico al Referente Distrital del Equipo GESI, con el resultado de la pre-validación de la base de datos descargada desde los aplicativos destinados por Nivel Central y la confirmación de los ajustes realizados de los cuatro entornos. Fecha de entrega: cada viernes durante el mes._x000a_No se envió la información correspondiente al resultado de la prevalidación de la base de datos descargada desde los aplicativos dispuestos por el Nivel Central, ni la confirmación de los ajustes realizados en los cuatro entornos. De 5 envíos semanales correspondientes al mes de agosto 2025 la Subred cumplió con 4 e incumplió con 1 envió._x000a__x000a_Actividad Digitador_x000a_b. Revisar que todas las variables registradas en el físico sean digitadas en el aplicativo establecido por Nivel Central._x000a_Se identificaron inconsistencias de calidad relacionadas con el campo destinado al nombre del técnico 3 (digitador), en el cual se valida la información digitada, se registró un funcionario que, para la fecha de ejecución de la actividad, no se encontraba vinculado con la Subred. Estos hallazgos se evidenciaron en los formatos de sesiones colectivas del producto 54. Bienestar en colegio del Entorno Educativo (fichas No 1110349247, 1110349238, 1110350588, 1110349239, 1110351960, 1110549505, 1110349241 y 1110349502), correspondiente al diligenciamiento que es del proceso transversal de GESI. _x000a__x000a_En la 3 actividad Evaluación y Monitoreo del proceso de Gestión de la Información (4 subactividades) incumplimiento en:_x000a_Actividad Profesional Universitario 2_x000a_c. Correo electrónico al Referente Distrital del Equipo GESI y al Equipo GESI, con el acta de reunión, soportes de validación y bases de datos definitivas y oficiales con el ajuste a la calidad del dato solicitados por nivel central. (Un día hábil después que Nivel Central retroalimente calidad del dato). – Aplica Todos los entornos_x000a_Incumplimiento en el envío del ajuste de datos solicitados por el Nivel Central un día hábil después de la retroalimentación de la calidad del dato en los entornos Comunitario y Laboral para el mes de agosto 2025. De los cuatro entornos cuidadores la subred incumple con él envió de ajustes de datos solicitados en dos entornos._x000a__x000a_d. Correo Electrónico a la Referente Distrital de Gestión de la Información el soporte de seguimiento a inconsistencias por digitador (ranking). Aplica: Todos los entornos (Comunitario, Laboral, Institucional y Educativo) _x000a_Entrega: décimo día hábil mes vencido_x000a_Incumplimiento en el envío de la información correspondiente al soporte de seguimiento a inconsistencias por digitador (ranking). Se evidenció que, en el mes de agosto 2025, la información fue enviada de manera incorrecta ya que se remitió el 15 de agosto de 2025 y el lineamiento refiere que él envió es el décimo día hábil mes vencido._x000a_"/>
    <m/>
    <m/>
    <m/>
    <n v="0"/>
    <m/>
    <m/>
    <n v="0"/>
  </r>
  <r>
    <s v="RETROSPECTIVO"/>
    <n v="66"/>
    <x v="5"/>
    <s v="66Macro, meso y micro gestión de la salud pública"/>
    <s v="ENTORNOS CUIDADORES"/>
    <s v="Educación para la salud pública"/>
    <s v="Educación para la salud pública"/>
    <s v="Seguimiento al Plan Estrategico de ESP"/>
    <s v="Subred"/>
    <s v="SUBRED"/>
    <s v="J. SEPTIEMBRE 2025"/>
    <e v="#REF!"/>
    <s v="Erica Marcela Borda Chavez"/>
    <n v="27610856"/>
    <n v="28502686.648800001"/>
    <n v="0"/>
    <n v="0.85765318551222203"/>
    <n v="0"/>
    <n v="24445420"/>
    <s v="G10"/>
    <n v="1"/>
    <m/>
    <n v="5.1683533575317138E-2"/>
    <n v="0"/>
    <n v="1473120"/>
    <n v="1473120"/>
    <s v="Se genera GLOSA POR AUSENCIA DE SOPORTES del 100% del valor del producto faltante, porque los productos reportados como desarrollados en el informe de gestión, no fueron soportados en el momento de la visita de supervisión, ya que se evidenció ausencia talento humano de 49 horas del perfil profesional universitario 2 las cuales no fueron soportadas durante el seguimiento retrospectivo para el periodo del 01 al 30 de septiembre del 2025."/>
    <m/>
    <m/>
    <m/>
    <n v="0"/>
    <m/>
    <m/>
    <n v="0"/>
  </r>
  <r>
    <s v="RETROSPECTIVO"/>
    <n v="34"/>
    <x v="6"/>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I. AGOSTO 2025"/>
    <e v="#REF!"/>
    <s v="Alejandro Bustos_x000a_Sandra Jiménez"/>
    <n v="31731720"/>
    <n v="32756654.556000002"/>
    <n v="0"/>
    <n v="1"/>
    <n v="0"/>
    <n v="32756654.556000002"/>
    <s v="G12"/>
    <n v="0.05"/>
    <n v="0"/>
    <n v="1"/>
    <n v="0"/>
    <n v="1637833"/>
    <n v="1637833"/>
    <s v="Se genera GLOSA POR BASE DE TALENTO HUMANO del 5 %, del valor total por el producto Gestión en los niveles meso y micro de la salud pública del Entorno cuidador Laboral “Bienestar en nuestro entorno laboral”, pues se identificó inconsistencia en aplicativo de talento humano, ya que el reporte de las horas de dedicación y honorarios reconocidos para la colaboradora Myriam Teresa Amaya Guio con perfil profesional especializado 4 no corresponden a las horas operadas en el mes, ni a los honorarios reconocidos en la planilla del mes de agosto 2025, debido a que se registraron 158 horas y las realmente ejecutadas fueron 184 horas."/>
    <m/>
    <m/>
    <m/>
    <n v="0"/>
    <m/>
    <m/>
    <n v="0"/>
  </r>
  <r>
    <s v="RETROSPECTIVO"/>
    <n v="34"/>
    <x v="6"/>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J. SEPTIEMBRE 2025"/>
    <e v="#REF!"/>
    <s v="Alejandro Bustos_x000a_Sandra Jiménez"/>
    <n v="31731720"/>
    <n v="32756654.556000002"/>
    <n v="0"/>
    <n v="1"/>
    <n v="0"/>
    <n v="32756654.556000002"/>
    <s v="G12"/>
    <n v="0.05"/>
    <n v="0"/>
    <n v="1"/>
    <n v="0"/>
    <n v="1637833"/>
    <n v="1637833"/>
    <s v="Se genera GLOSA POR BASE DE TALENTO HUMANO del 5 %, del valor total por el producto Gestión en los niveles meso y micro de la salud pública del Entorno cuidador Laboral “Bienestar en nuestro entorno laboral”, ya que se identificó inconsistencia en aplicativo de talento humano, puesto que la prórroga del contrato para el mes de septiembre 2025 de la colaboradora Erika Patricia Vargas Romero con perfil tecnóloga no se encuentra cargada en los anexos del aplicativo."/>
    <m/>
    <m/>
    <m/>
    <n v="0"/>
    <m/>
    <m/>
    <n v="0"/>
  </r>
  <r>
    <s v="RETROSPECTIVO"/>
    <n v="34"/>
    <x v="6"/>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I. AGOSTO 2025"/>
    <e v="#REF!"/>
    <s v="Sandra Jimménez"/>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ó error en la distribución de meta por localidad, sin afectación de la meta total ejecutada para el siguiente producto:_x000a__x000a_Producto 37 &quot;Asesoría para la desvinculación del trabajo infantil Asesoría para el cuidado y la protección de la salud Monitoreo de la desvinculación Monitoreo – seguimiento del efecto&quot;, ya que se reporta una meta de: Usaquén 197, Engativá 298, Suba 344, Chapinero 0, Barrios Unidos 227 y Teusaquillo 9; y lo realmente ejecutado y soportado correspondió a: Usaquén 197, Engativá 298, Suba 342, Chapinero 0, Barrios Unidos 228 y Teusaquillo 9.   _x000a_"/>
    <m/>
    <m/>
    <m/>
    <n v="0"/>
    <m/>
    <m/>
    <n v="0"/>
  </r>
  <r>
    <s v="RETROSPECTIVO"/>
    <n v="37"/>
    <x v="6"/>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I. AGOSTO 2025"/>
    <e v="#REF!"/>
    <s v="Sandra Jimménez"/>
    <n v="60195"/>
    <n v="62139.298499999997"/>
    <n v="0"/>
    <n v="1075"/>
    <n v="0"/>
    <n v="66799745.887499996"/>
    <s v="G10"/>
    <n v="1"/>
    <n v="0"/>
    <n v="1"/>
    <n v="0"/>
    <n v="62139"/>
    <n v="62139"/>
    <s v="Se genera GLOSA del 100% del valor del producto faltante POR AUSENCIA DE SOPORTES, porque los productos reportados como desarrollados en el informe de gestión, no fueron soportados en el seguimiento retrospectivo frente a la meta presentada y verificada, ya que se evidenció 1 soporte de asesoría faltante en la localidad de Suba."/>
    <m/>
    <m/>
    <m/>
    <n v="0"/>
    <m/>
    <m/>
    <n v="0"/>
  </r>
  <r>
    <s v="RETROSPECTIVO"/>
    <n v="34"/>
    <x v="6"/>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J. SEPTIEMBRE 2025"/>
    <e v="#REF!"/>
    <s v="Alejandro Bustos_x000a_Sandra Jiménez_x000a_Sandra Leal"/>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ó que no se diligenció la distribución de meta por localidad, sin afectación de la meta total ejecutada para los siguientes productos:_x000a__x000a_Producto 26 Asesoría de promoción del cuidado de la salud, gestión del riesgo y monitoreo del proceso en UTI de mediano impacto; no se presentó distribución de meta por localidad y la distribución realmente ejecutada es de siguiente forma: Usaquén 148, Engativá 161, Suba 212, Chapinero 72, Barrios Unidos 158 y Teusaquillo 82_x000a__x000a_Producto 27 Asesoría de promoción del cuidado de la salud con trabajadores de la economía informal en UTI; no se presentó distribución de meta por localidad y la distribución realmente ejecutada es de siguiente forma: Usaquén 30, Engativá 36, Suba 77, Chapinero 18, Barrios Unidos 42 y Teusaquillo 16_x000a__x000a_Producto 28 Asesoría de promoción del cuidado de la salud, gestión del riesgo y monitoreo del proceso en UTI de alto impacto; no se presentó distribución de meta por localidad y la distribución realmente ejecutada es de siguiente forma: Usaquén 28, Engativá 21, Suba 40, Chapinero 23, Barrios Unidos 42 y Teusaquillo 14. De otra parte, se evidencia hallazgo ya que se presenta diferencia entre lo reportado y lo soportado en el mes puesto que se evidenció error en la digitación de la meta programada de 168,003359690102 y la meta verificada fue de 168, sin embargo, se aclara que se cuenta con el talento humano y soportes completos._x000a__x000a_Producto 29 Asesorías de seguimiento a la continuidad de cambios en la UTI y monitoreo del cuidado de la salud de los trabajadores de la economía informal; no se presentó distribución de meta por localidad y la distribución realmente ejecutada es de siguiente forma: Usaquén 4, Engativá 0, Suba 26, Chapinero 5, Barrios Unidos 9 y Teusaquillo 14._x000a__x000a_Producto 30 Acciones para la organización y la participación ciudadana por la salud con trabajadores, no se presentó distribución de meta por localidad y la distribución realmente ejecutada es de siguiente forma: Engativá (1) y Chapinero (2)._x000a__x000a_Producto 31 cuidado para la salud de los trabajadores en Bogotá, no se presentó distribución de meta por localidad y la distribución realmente ejecutada es de siguiente forma: Distrito (1)_x000a__x000a_Producto 32 Promoción del cuidado con personas vinculadas a las actividades sexuales pagadas,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0544148 y la meta verificada fue de 1, sin embargo, se aclara que se cuenta con el talento humano y soportes completos._x000a__x000a_Producto 33 Acciones en alimentación y nutrición en el entorno laboral, no se presentó distribución de meta por localidad y la distribución realmente ejecutada es de siguiente forma: Distrito (1) De otra parte, se evidencia hallazgo ya que se presenta diferencia entre lo reportado y lo soportado en el mes puesto que se evidenció error en la digitación de la meta programada de 1,00000003071551 y la meta verificada fue de 1, sin embargo, se aclara que se cuenta con el talento humano y soportes completos._x000a__x000a__x000a_Producto 34 Gestión en los niveles meso y micro de la salud pública del Entorno cuidador Laboral “Bienestar en nuestro entorno laboral”,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135545 y la meta verificada fue de 1, sin embargo, se aclara que se cuenta con el talento humano y soportes completos._x000a__x000a__x000a_Producto 35 Plan de cuidado para la salud de los trabajadores informales en UTI de ruralidad cercana, no se presentó distribución de meta por localidad y la distribución realmente ejecutada es de siguiente forma: Suba (16)_x000a__x000a_Producto 37 &quot;Asesoría para la desvinculación del trabajo infantil Asesoría para el cuidado y la protección de la salud Monitoreo de la desvinculación Monitoreo – seguimiento del efecto&quot;, no se presentó distribución de meta por localidad y la distribución realmente ejecutada es de siguiente forma: Usaquén 178, Engativá 322, Suba 437, Chapinero 0, Barrios Unidos 110 y Teusaquillo 36._x000a__x000a_Producto 38 Acciones colectivas para promover la desvinculación de las peores formas de trabajo infantil, &quot;, no se presentó distribución de meta por localidad y la distribución realmente ejecutada es de siguiente forma: Suba (2) y Chapinero (1). De otra parte, se evidencia hallazgo ya que se presenta diferencia entre lo reportado y lo soportado en el mes puesto que se evidenció error en la digitación de la meta programada de 3,0000016817055 y la meta verificada fue de 3, sin embargo, se aclara que se cuenta con el talento humano y soportes completos._x000a__x000a__x000a_Producto 39 Acciones colectivas con trabajadores informales, no se presentó distribución de meta por localidad y la distribución realmente ejecutada es de siguiente forma: Usaquén (2) y Teusaquillo (1). De otra parte, se evidencia hallazgo ya que se presenta diferencia entre lo reportado y lo soportado en el mes puesto que se evidenció error en la digitación de la meta programada de 3,00000158623461 y la meta verificada fue de 3, sin embargo, se aclara que se cuenta con el talento humano y soportes completos._x000a__x000a_Producto 40 – Tu Bar Tu Responsabilidad, no se presentó distribución de meta por localidad y la distribución realmente ejecutada es de siguiente forma: Engativá (4), Teusaquillo (30), Chapinero (18) y Subred (4). De otra parte, se evidencia hallazgo ya que se presenta diferencia entre lo reportado y lo soportado en el mes puesto que se evidenció error en la digitación de la meta programada de 56,0000033362995 y la meta verificada fue de 56, sin embargo, se aclara que se cuenta con el talento humano y soportes completos."/>
    <m/>
    <m/>
    <m/>
    <n v="0"/>
    <m/>
    <m/>
    <n v="0"/>
  </r>
  <r>
    <s v="RETROSPECTIVO"/>
    <n v="75"/>
    <x v="5"/>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I. AGOSTO 2025"/>
    <e v="#REF!"/>
    <s v="Jennifer Jimenez Ladino"/>
    <n v="3296912"/>
    <n v="3403402.2576000001"/>
    <n v="0"/>
    <n v="1"/>
    <n v="0"/>
    <n v="3403402.2576000001"/>
    <s v="G10"/>
    <n v="1"/>
    <m/>
    <n v="1"/>
    <n v="0"/>
    <n v="3403402"/>
    <n v="3403402"/>
    <s v="Se genera GLOSA POR AUSENCIA DE SOPORTES del 100%, debido a que en el producto reportado como ejecutado en el informe de gestión no se presentaron soportes en el momento del seguimiento retrospectivo  de un perfil de Técnico 2 correspondiente a 184 horas.  "/>
    <m/>
    <m/>
    <m/>
    <n v="0"/>
    <m/>
    <m/>
    <n v="0"/>
  </r>
  <r>
    <s v="RETROSPECTIVO"/>
    <n v="75"/>
    <x v="5"/>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J. SEPTIEMBRE 2025"/>
    <e v="#REF!"/>
    <s v="Jennifer Jimenez Ladino"/>
    <n v="3296912"/>
    <n v="3403402.2576000001"/>
    <n v="0"/>
    <n v="0.99999992431103335"/>
    <n v="0"/>
    <n v="3403402"/>
    <s v="G3"/>
    <n v="1"/>
    <m/>
    <n v="0.39999996972441332"/>
    <n v="0"/>
    <n v="1361361"/>
    <n v="136136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_x000a__x000a_1._x0009_Seguimiento a la calidad y oportunidad del dato ingresado a los aplicativos PAI, de la estrategia extramural. _x000a__x000a_1) No se realizó el seguimiento a la calidad ni a la oportunidad de los datos registrados en los aplicativos del PAI, correspondientes a la estrategia extramural desarrollada entre el 27 y el 30 del mismo mes. _x000a__x000a_2._x0009_Consolidación y actualización del Directorio de IPS. _x000a__x000a_2) Se evidenció que el técnico presentó un soporte que no corresponde al Anexo 75.1_Direct_IPS_Vacunac, solicitado en el Anexo 6 y no cumple con los lineamientos establecidos en la caja de herramientas."/>
    <m/>
    <m/>
    <m/>
    <n v="0"/>
    <m/>
    <m/>
    <n v="0"/>
  </r>
  <r>
    <s v="RETROSPECTIVO"/>
    <n v="76"/>
    <x v="5"/>
    <s v="76Macro, meso y micro gestión de la salud pública"/>
    <s v="ENTORNOS CUIDADORES"/>
    <s v="IMPLEMENTACIÓN CONCEPTUAL, METODOLÓGICA Y TÉCNICA"/>
    <s v="Seguimiento supervisión y monitoreo de la modalidad extramural del PAI"/>
    <s v="Avance mensual al plan de acción"/>
    <s v="Subred"/>
    <s v="SUBRED"/>
    <s v="I. AGOSTO 2025"/>
    <e v="#REF!"/>
    <s v="Jennifer Jimenez Ladino"/>
    <n v="6181480"/>
    <n v="6381141.8039999995"/>
    <n v="0"/>
    <n v="2.2336956521739131"/>
    <n v="0"/>
    <n v="14253528.703499999"/>
    <s v="G3"/>
    <n v="1"/>
    <m/>
    <n v="0.44673913043478264"/>
    <n v="0"/>
    <n v="2850706"/>
    <n v="285070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eguimiento a la planeación de actividades del Programa Ampliado de Inmunización incluida la vacunación COVID-19. 1 1) Se identificó una planeación de actividades del Programa Ampliado de Inmunización, incluida la vacunación contra la COVID-19, registrada con los datos de un profesional diferente al responsable de su elaboración. 2) _x000a_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2) Se identificó un acta de asistencia técnica registrada con un mes no correspondiente. Además, se evidenció que el documento incluye temas que no se desarrollan en el contenido del acta y se reporta la participación de personal del nivel central, sin que exista evidencia de su asistencia."/>
    <m/>
    <m/>
    <m/>
    <n v="0"/>
    <m/>
    <m/>
    <n v="0"/>
  </r>
  <r>
    <s v="RETROSPECTIVO"/>
    <n v="76"/>
    <x v="5"/>
    <s v="76Macro, meso y micro gestión de la salud pública"/>
    <s v="ENTORNOS CUIDADORES"/>
    <s v="IMPLEMENTACIÓN CONCEPTUAL, METODOLÓGICA Y TÉCNICA"/>
    <s v="Seguimiento supervisión y monitoreo de la modalidad extramural del PAI"/>
    <s v="Avance mensual al plan de acción"/>
    <s v="Subred"/>
    <s v="SUBRED"/>
    <s v="J. SEPTIEMBRE 2025"/>
    <e v="#REF!"/>
    <s v="Jennifer Jimenez Ladino"/>
    <n v="6181480"/>
    <n v="6381141.8039999995"/>
    <n v="0"/>
    <n v="3.6630434782608696"/>
    <n v="0"/>
    <n v="23374399.868999999"/>
    <s v="G3"/>
    <n v="1"/>
    <m/>
    <n v="0.74627772681918625"/>
    <n v="0"/>
    <n v="4762104"/>
    <n v="4762104"/>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ntitativo), meta ejecutada 3,66304347826087; este producto es desarrollado por el perfil del (profesional universitario 1), las actividades del incumplimiento se presentan en una profesional, así: _x000a__x000a_1)_x0009_Se identificó que LUZ ADRIANA PARRADO CASTILLO, de acuerdo con los soportes de experiencia laboral y relación de formación académica, no cumple con lo requerido en el documento operativo: “Profesional Universitario 1 – Extramural: Profesional de enfermería con experiencia mínima de 6 meses en el Programa de vacunación o experiencia en salud pública con  certificación proceso de entrenamiento (con soporte horas teórico-prácticas) Programa Ampliado de Inmunizaciones por parte del referente PAI de la subred…” De acuerdo a lo anterior los soportes presentados son de cumplimiento al perfil Técnico 1 (Auxiliar de enfermería)  "/>
    <m/>
    <m/>
    <m/>
    <n v="0"/>
    <m/>
    <m/>
    <n v="0"/>
  </r>
  <r>
    <s v="RETROSPECTIVO"/>
    <n v="77"/>
    <x v="5"/>
    <s v="77Macro, meso y micro gestión de la salud pública"/>
    <s v="ENTORNOS CUIDADORES"/>
    <s v="IMPLEMENTACIÓN CONCEPTUAL, METODOLÓGICA Y TÉCNICA"/>
    <s v="Operación de la modalidad extramural del PAI"/>
    <s v="Monitoreo a la modalidad extramural"/>
    <s v="Subred"/>
    <s v="SUBRED"/>
    <s v="J. SEPTIEMBRE 2025"/>
    <e v="#REF!"/>
    <s v="Jennifer Jimenez Ladino"/>
    <n v="3296912"/>
    <n v="3403402.2576000001"/>
    <n v="0"/>
    <n v="58.630434782608695"/>
    <n v="0"/>
    <n v="199542954.10320002"/>
    <s v="G3"/>
    <n v="1"/>
    <m/>
    <n v="3.9999999999999996"/>
    <n v="0"/>
    <n v="13613609"/>
    <n v="13613609"/>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58,6304347826087 reportadas en el informe de gestión, en los registros de 1 actividad de las 5 establecidas en el lineamiento técnico, a continuación se describe la Subactividad afectada especificando el número de auxiliares: 1) Contar con consentimientos informados para la administración de inmunobiológicos de VPH y COVID19. 1) En el mes de septiembre se identificaron 20 soportes del Anexo 77.5_Consent_VPH adicionales, los cuales no coinciden con la información registrada en el Anexo 77.1_Registro_diario_infancia ni con el formato de Kardex de la Subred. Total de auxiliares afectadas 20."/>
    <m/>
    <m/>
    <m/>
    <n v="0"/>
    <m/>
    <m/>
    <n v="0"/>
  </r>
  <r>
    <s v="RETROSPECTIVO"/>
    <n v="74"/>
    <x v="5"/>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I. AGOSTO 2025"/>
    <e v="#REF!"/>
    <s v="Yury Moncada "/>
    <n v="9478392"/>
    <n v="9784544.0615999997"/>
    <n v="0"/>
    <n v="4"/>
    <n v="0"/>
    <n v="39138176.246399999"/>
    <s v="G3"/>
    <n v="1"/>
    <m/>
    <n v="0.33333326519866402"/>
    <n v="0"/>
    <n v="3261514"/>
    <n v="326151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_x000a__x000a_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_x000a__x000a_Durante el periodo comprendido entre agosto de 2025, la subred no logró cumplir con la ejecución total de las asistencias técnicas, según el porcentaje mínimo del 70% establecido en el lineamiento correspondiente. Este porcentaje equivale a la realización de 158 asistencias técnicas. Sin embargo, se identificó un faltante de 77 Instituciones Prestadoras de Servicios de Salud (IPS) que no recibieron la asesoría correspondiente, lo que representa un cumplimiento de 81 asistencias._x000a_"/>
    <m/>
    <m/>
    <m/>
    <n v="0"/>
    <m/>
    <m/>
    <n v="0"/>
  </r>
  <r>
    <s v="RETROSPECTIVO"/>
    <n v="74"/>
    <x v="5"/>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J. SEPTIEMBRE 2025"/>
    <e v="#REF!"/>
    <s v="Yury Moncada "/>
    <n v="9478392"/>
    <n v="9784544.0615999997"/>
    <n v="0"/>
    <n v="5"/>
    <n v="0"/>
    <n v="48922720.307999998"/>
    <s v="G3"/>
    <n v="1"/>
    <m/>
    <n v="0.41666663259933201"/>
    <n v="0"/>
    <n v="4076893"/>
    <n v="4076893"/>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_x000a__x000a_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_x000a__x000a_Durante el periodo comprendido entre septiembre de 2025, la subred no logró cumplir con la ejecución total de las asistencias técnicas, según el porcentaje mínimo del 70% establecido en el lineamiento correspondiente. Este porcentaje equivale a la realización de 158 asistencias técnicas. Sin embargo, se identificó un faltante de 77 Instituciones Prestadoras de Servicios de Salud (IPS) que no recibieron la asesoría correspondiente, lo que representa un cumplimiento de 81 asistencias."/>
    <m/>
    <m/>
    <m/>
    <n v="0"/>
    <m/>
    <m/>
    <n v="0"/>
  </r>
  <r>
    <s v="RETROSPECTIVO"/>
    <n v="72"/>
    <x v="5"/>
    <s v="72Macro, meso y micro gestión de la salud pública"/>
    <s v="ENTORNOS CUIDADORES"/>
    <s v="IMPLEMENTACIÓN CONCEPTUAL, METODOLÓGICA Y TÉCNICA"/>
    <s v="Programa Ampliado de Inmunizaciones –PAI- en operación"/>
    <s v="Avance mensual al plan de acción"/>
    <s v="Subred"/>
    <s v="SUBRED"/>
    <s v="I. AGOSTO 2025"/>
    <e v="#REF!"/>
    <s v="Yury Moncada "/>
    <n v="8654072"/>
    <n v="8933598.5255999994"/>
    <n v="0"/>
    <n v="1"/>
    <n v="0"/>
    <n v="8933598.5255999994"/>
    <s v="G3"/>
    <n v="1"/>
    <m/>
    <n v="6.6666666666666693E-2"/>
    <n v="0"/>
    <n v="595573"/>
    <n v="595573"/>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_x000a__x000a_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_x000a_Producto 72: Programa Ampliado de Inmunizaciones –PAI- en operación_x000a__x000a_En el mes de agosto se identificaron inconsistencias en la información reportada en el archivo Anexo 76.3 - Consolidado de Tácticas Permanentes, evidenciándose que no fue enviado   el de la localidad de Barrios Unidos dentro de los primeros ocho (8) días calendario al correo electrónico sdspai@saludcapital.gov.co"/>
    <m/>
    <m/>
    <m/>
    <n v="0"/>
    <m/>
    <m/>
    <n v="0"/>
  </r>
  <r>
    <s v="RETROSPECTIVO"/>
    <n v="87"/>
    <x v="7"/>
    <s v="87Vigilancia de la salud ambiental"/>
    <s v="Línea Alimentos Sanos y Seguros"/>
    <s v="Expendios minoristas"/>
    <s v="Establecimiento vigilado y controlado"/>
    <s v="VER SIVIGILA"/>
    <s v="VER SIVIGILA"/>
    <s v="ENGATIVA"/>
    <s v="I. AGOSTO 2025"/>
    <m/>
    <s v="Dora Angela Suarez Monzón"/>
    <n v="0"/>
    <n v="58956"/>
    <n v="0"/>
    <n v="49"/>
    <n v="0"/>
    <n v="2888844"/>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4N053382, ID 842070, de fecha 20/08/2025, establecimiento Supermercado Merca Maxi. En el acta de IVC hoja 1 de cédula del establecimiento, se registró en nombre del propietario a Jennyfer Liseth Botero Ruiz; sin embargo, en el acta de aplicación de la medida sanitaria MH06N016258 se registró como Jennyfer Listh Botero Ruiz."/>
    <m/>
    <m/>
    <m/>
    <n v="0"/>
    <m/>
    <m/>
    <n v="0"/>
  </r>
  <r>
    <s v="RETROSPECTIVO"/>
    <n v="89"/>
    <x v="7"/>
    <s v="89Vigilancia de la salud ambiental"/>
    <s v="Línea Alimentos Sanos y Seguros"/>
    <s v="Expendio o almacenamiento de carne y/o productos cárnicos comestibles"/>
    <s v="Establecimiento vigilado y controlado"/>
    <s v="VER SIVIGILA"/>
    <s v="VER SIVIGILA"/>
    <s v="ENGATIVA"/>
    <s v="J. SEPTIEMBRE 2025"/>
    <m/>
    <s v="Dora Angela Suarez Monzón"/>
    <n v="0"/>
    <n v="90168"/>
    <n v="0"/>
    <n v="93"/>
    <n v="0"/>
    <n v="838562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21N013713, ID 813253, de fecha 01/09/2025, establecimiento Campo azul Bogotá NS. El ítem 4.1 Recepción de materia prima no fue calificado."/>
    <m/>
    <m/>
    <m/>
    <n v="0"/>
    <m/>
    <m/>
    <n v="0"/>
  </r>
  <r>
    <s v="RETROSPECTIVO"/>
    <n v="104"/>
    <x v="7"/>
    <s v="104Vigilancia de la salud ambiental"/>
    <s v="Línea Alimentos Sanos y Seguros"/>
    <s v="Restaurantes, cevicherías y comidas rápidas"/>
    <s v="Establecimiento vigilado y controlado"/>
    <s v="VER SIVIGILA"/>
    <s v="VER SIVIGILA"/>
    <s v="ENGATIVA"/>
    <s v="J. SEPTIEMBRE 2025"/>
    <m/>
    <s v="Dora Angela Suarez Monzón"/>
    <n v="0"/>
    <n v="90168"/>
    <n v="0"/>
    <n v="392"/>
    <n v="0"/>
    <n v="3534585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Acta AS02N184043, ID 793297, de fecha 03/09//2025, establecimiento Arroz Paisa El Original Bog 3. El ítem 3.2 Reconocimiento médico se calificó inaceptable (I) con el hallazgo &quot;Falta reconocimiento médico para 3 manipuladores&quot;; sin embargo, al verificar la información de la cédula del establecimiento (hoja1), se evidencia que en número de trabajadores se registró “5”, por lo cual la calificación debió ser Aceptable con requerimientos (AR), teniendo en cuenta que dos de los manipuladores de alimentos contaban con certificado médico."/>
    <m/>
    <m/>
    <m/>
    <n v="0"/>
    <m/>
    <m/>
    <n v="0"/>
  </r>
  <r>
    <s v="RETROSPECTIVO"/>
    <n v="97"/>
    <x v="7"/>
    <s v="97Vigilancia de la salud ambiental"/>
    <s v="Línea Alimentos Sanos y Seguros"/>
    <s v="Expendios de bebidas alcohólicas"/>
    <s v="Establecimiento vigilado y controlado"/>
    <s v="VER SIVIGILA"/>
    <s v="VER SIVIGILA"/>
    <s v="SUBA"/>
    <s v="I. AGOSTO 2025"/>
    <m/>
    <s v="Adriana Moreno"/>
    <n v="0"/>
    <n v="58956"/>
    <n v="0"/>
    <n v="80"/>
    <n v="0"/>
    <n v="471648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8N026950 ID 376405 del 21 de agosto de 2025, debido a que se evidencio en la cedula del establecimiento en el Ítem Concepto sanitario de la última visita, espacio sin diligenciar."/>
    <m/>
    <m/>
    <m/>
    <n v="0"/>
    <m/>
    <m/>
    <n v="0"/>
  </r>
  <r>
    <s v="RETROSPECTIVO"/>
    <n v="89"/>
    <x v="7"/>
    <s v="89Vigilancia de la salud ambiental"/>
    <s v="Línea Alimentos Sanos y Seguros"/>
    <s v="Expendio o almacenamiento de carne y/o productos cárnicos comestibles"/>
    <s v="Establecimiento vigilado y controlado"/>
    <s v="VER SIVIGILA"/>
    <s v="VER SIVIGILA"/>
    <s v="SUBA"/>
    <s v="J. SEPTIEMBRE 2025"/>
    <m/>
    <s v="Adriana Moreno"/>
    <n v="0"/>
    <n v="90168"/>
    <n v="0"/>
    <n v="54"/>
    <n v="0"/>
    <n v="48690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N013805 ID 844114 del 22 de septiembre de 2025, se evidencio en el Ítem 6: actividades secundarias, numeral 6.1: Condiciones del área de desposte o sección de desprese el colaborador registro el siguiente hallazgo: “No realiza desposte ni desprese de producto”, sin embargo, no registro en N/A, según lo establecido en el instructivo."/>
    <m/>
    <m/>
    <m/>
    <n v="0"/>
    <m/>
    <m/>
    <n v="0"/>
  </r>
  <r>
    <s v="RETROSPECTIVO"/>
    <n v="104"/>
    <x v="7"/>
    <s v="104Vigilancia de la salud ambiental"/>
    <s v="Línea Alimentos Sanos y Seguros"/>
    <s v="Restaurantes, cevicherías y comidas rápidas"/>
    <s v="Establecimiento vigilado y controlado"/>
    <s v="VER SIVIGILA"/>
    <s v="VER SIVIGILA"/>
    <s v="BARRIOS UNIDOS"/>
    <s v="I. AGOSTO 2025"/>
    <e v="#REF!"/>
    <s v="Luis Gabriel Piñeros Huertas"/>
    <n v="0"/>
    <n v="90168"/>
    <n v="0"/>
    <n v="166"/>
    <n v="0"/>
    <n v="1496788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MH08N023254 de fecha del 11-08-2025, ID: 839086, se evidencio espacio en blanco en la hoja 1, en la información del tipo de medida sanitaria que se había tomado en el establecimiento."/>
    <m/>
    <m/>
    <m/>
    <n v="0"/>
    <m/>
    <m/>
    <n v="0"/>
  </r>
  <r>
    <s v="RETROSPECTIVO"/>
    <n v="97"/>
    <x v="7"/>
    <s v="97Vigilancia de la salud ambiental"/>
    <s v="Línea Alimentos Sanos y Seguros"/>
    <s v="Expendios de bebidas alcohólicas"/>
    <s v="Establecimiento vigilado y controlado"/>
    <s v="VER SIVIGILA"/>
    <s v="VER SIVIGILA"/>
    <s v="BARRIOS UNIDOS"/>
    <s v="J. SEPTIEMBRE 2025"/>
    <e v="#REF!"/>
    <s v="Luis Gabriel Piñeros Huertas"/>
    <n v="0"/>
    <n v="58956"/>
    <n v="0"/>
    <n v="38"/>
    <n v="0"/>
    <n v="2240328"/>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8N027694 de fecha del 06-09-2025, ID: 843647, se evidencio en el acta, que se relacionaron cuatro notas aclaratorias; en la relación del ID del establecimiento, en la fecha de la última visita, en el porcentaje de cumplimiento de la última visita y en la sumatoria del bloque 4 del acta, incumpliendo por lineamiento la cantidad de notas aclaratorias que se pueden hacer en el desarrollo del acta de seguimiento."/>
    <m/>
    <m/>
    <m/>
    <n v="0"/>
    <m/>
    <m/>
    <n v="0"/>
  </r>
  <r>
    <s v="RETROSPECTIVO"/>
    <n v="1880"/>
    <x v="7"/>
    <s v="1880Vigilancia de la salud ambiental"/>
    <s v="Línea Aire Ruido y Radiación Electromagnética"/>
    <s v="Aplicación de diario de síntomas en la población de la vigilancia de Salud Ambiental LARREM"/>
    <s v="Vigilancia epidemiológica ambiental"/>
    <s v="VER SIVIGILA"/>
    <s v="VER SIVIGILA"/>
    <s v="CHAPINERO"/>
    <s v="J. SEPTIEMBRE 2025"/>
    <e v="#REF!"/>
    <s v="Alexandra Zuleta González"/>
    <n v="0"/>
    <n v="393059"/>
    <n v="0"/>
    <n v="2"/>
    <n v="0"/>
    <n v="786118"/>
    <s v="G3-3"/>
    <n v="1"/>
    <m/>
    <n v="1"/>
    <n v="0"/>
    <n v="393059"/>
    <n v="39305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_x000a__x000a_-_x0009_Formato de seguimiento a menores de 15 años con asma y/o rinitis AR20N1, en la hoja 6 no se diligencia la prioridad, así mismo en hoja de recomendaciones no se diligencio el campo del mes de septiembre ya que se encuentran los espacios en blanco._x000a__x000a_-_x0009_Formato de seguimiento a menores de 15 años con asma y/o rinitis AR20N14, en hoja de recomendaciones no se diligencio el campo del mes de septiembre ya que se encuentra el espacio en blanco._x000a__x000a_-_x0009_Formato de seguimiento a menores de 15 años con asma y/o rinitis AR20N15, en la hoja 6 no se diligencia la prioridad, ya que se encuentra el espacio en blanco"/>
    <m/>
    <m/>
    <m/>
    <n v="0"/>
    <m/>
    <m/>
    <n v="0"/>
  </r>
  <r>
    <s v="RETROSPECTIVO"/>
    <n v="2378"/>
    <x v="7"/>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SUBA"/>
    <s v="I. AGOSTO 2025"/>
    <e v="#REF!"/>
    <s v="Alexandra Zuleta González"/>
    <n v="0"/>
    <n v="49132"/>
    <n v="0"/>
    <n v="92"/>
    <n v="0"/>
    <n v="4520144"/>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_x000a__x000a_-Para la encuesta periódica de prevalencia de sintomatología respiratoria en menores de cinco años No.  AR02N010098 ID 342327 del 15/08/2024, se evidencio incumplimiento en las características de calidad en el diligenciamiento de los instrumentos, debido que en dirección del colegio y localidad se diligencio en lápiz._x000a__x000a_-Para la encuesta periódica de prevalencia de sintomatología respiratoria y cardiovascular en personas mayores de 60 años No.  AR04N006250 ID 342434 del 7/08/2024, se evidencio incumplimiento en las características de calidad en el diligenciamiento de los instrumentos, debido que en se diligenció en espacio de observaciones en lápiz la manzana."/>
    <m/>
    <m/>
    <m/>
    <n v="0"/>
    <m/>
    <m/>
    <n v="0"/>
  </r>
  <r>
    <s v="RETROSPECTIVO"/>
    <n v="2378"/>
    <x v="7"/>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TEUSAQUILLO"/>
    <s v="I. AGOSTO 2025"/>
    <e v="#REF!"/>
    <s v="Alexandra Zuleta González"/>
    <n v="0"/>
    <n v="49132"/>
    <n v="0"/>
    <n v="15"/>
    <n v="0"/>
    <n v="736980"/>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_x000a__x000a_-_x0009_Para la encuesta periódica de prevalencia de sintomatología respiratoria en menores de cinco años No.  AR02N010154 ID 342728 del 23/08/2024, se evidencio incumplimiento en las características de calidad en el diligenciamiento de los instrumentos, debido que en pregunta 5.1 no se diligencio (espacio en blanco)._x000a__x000a_-_x0009_Para la encuesta de síntomas no específicos por radiación electromagnética No.  AR07N006359 ID 342732 del 23/08/2024, se evidencio incumplimiento en las características de calidad en el diligenciamiento de los instrumentos, debido que en información básica de la encuesta en Número de personas conforman el hogar y tiempo que lleva viviendo en la misma vivienda no se diligencio (espacios en blanco)."/>
    <m/>
    <m/>
    <m/>
    <n v="0"/>
    <m/>
    <m/>
    <n v="0"/>
  </r>
  <r>
    <s v="RETROSPECTIVO"/>
    <n v="2378"/>
    <x v="7"/>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SUBA"/>
    <s v="J. SEPTIEMBRE 2025"/>
    <m/>
    <s v="Alexandra Zuleta González"/>
    <n v="0"/>
    <n v="49132"/>
    <n v="0"/>
    <n v="67"/>
    <n v="0"/>
    <n v="3291844"/>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intervenciones los siguientes hallazgos:_x000a__x000a_-_x0009_Para la encuesta periódica de prevalencia de sintomatología respiratoria en menores de cinco años No.  AR02N010260 ID 343716 del 13/09/2024, se evidencio incumplimiento en las características de calidad en el diligenciamiento de los instrumentos, debido que en la Preg. 3 se diligencia No y en Preg. 13 se diligencia No, donde esta última debió ser marcada como NA._x000a__x000a_-_x0009_Para la encuesta periódica de prevalencia de sintomatología respiratoria y cardiovascular en personas mayores de 60 años No.  AR04N006253 ID 343555 del 3/09/2024, se evidencio incumplimiento en las características de calidad en el diligenciamiento de los instrumentos, debido que en la Preg. 19 ¿Fumo en algún momento de su vida? se diligencia No y en Preg. 20: Diario, 21: 5, 22:8 y 23:10. Por lo anterior la Preg. 19 debió ser Si."/>
    <m/>
    <m/>
    <m/>
    <n v="0"/>
    <m/>
    <m/>
    <n v="0"/>
  </r>
  <r>
    <s v="RETROSPECTIVO"/>
    <n v="2406"/>
    <x v="7"/>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ENGATIVA"/>
    <s v="I. AGOSTO 2025"/>
    <m/>
    <s v="Jenny Rocio López Espinel"/>
    <n v="0"/>
    <n v="198837"/>
    <n v="0"/>
    <n v="16"/>
    <n v="0"/>
    <n v="3181392"/>
    <s v="G3-3"/>
    <n v="1"/>
    <m/>
    <n v="1"/>
    <n v="0"/>
    <n v="198837"/>
    <n v="198837"/>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1. En la queja AR11N100035 ID 54486 de fecha de visita 11/08/2025;  se evidencia en el formato de atención de queja por exposición a humo de tabaco AR11N100035 que en las encuestas anexas de los encuestados Luis Angel Pico Silva y José Ricardo Torres dejan en blanco, sin diligenciar el numeral “3.6 Edad”."/>
    <m/>
    <m/>
    <m/>
    <n v="0"/>
    <m/>
    <m/>
    <n v="0"/>
  </r>
  <r>
    <s v="RETROSPECTIVO"/>
    <n v="2406"/>
    <x v="7"/>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ENGATIVA"/>
    <s v="J. SEPTIEMBRE 2025"/>
    <m/>
    <s v="Jenny Rocio López Espinel"/>
    <n v="0"/>
    <n v="198837"/>
    <n v="0"/>
    <n v="15"/>
    <n v="0"/>
    <n v="2982555"/>
    <s v="G3-3"/>
    <n v="1"/>
    <m/>
    <n v="1"/>
    <n v="0"/>
    <n v="198837"/>
    <n v="198837"/>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1. En la respuesta a la queja del radicado No. 2025-32131894-2, se evidencio que en el formato de atención de quejas por ruido AR12N130213 ID 54585 de fecha de visita 04/09/2025, la encuesta anexa de la encuestada Angie Lorena Rubio Flores presenta inconsistencia en la pregunta “5.3 ¿Presenta alguno de los siguientes síntomas?”, debido a que no seleccionan ningún síntoma y  registran “A veces”, adicionalmente en el formato de atención a quejas por exposición a contaminación del aire en unidades habitacionales AR09N130041 de fecha de visita 04/09/2025 en la encuesta anexa del encuestado Pedro José Camargo Álvarez no se diligencio la pregunta “5.14 ¿Cuántos animales tiene en total?”."/>
    <m/>
    <m/>
    <m/>
    <n v="0"/>
    <m/>
    <m/>
    <n v="0"/>
  </r>
  <r>
    <s v="RETROSPECTIVO"/>
    <n v="2378"/>
    <x v="7"/>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USAQUEN"/>
    <s v="J. SEPTIEMBRE 2025"/>
    <m/>
    <s v="Jenny Rocio López Espinel"/>
    <n v="0"/>
    <n v="49132"/>
    <n v="0"/>
    <n v="84"/>
    <n v="0"/>
    <n v="4127088"/>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1. La encuesta periódica de prevalencia de sintomatología respiratoria y cardiovascular en personas mayores de 60 años AR04N006367 del 29/09/2025  ID 344459, presenta inconsistencia por espacios en blanco; no se diligencia “Edad” en la información básica del encuestado, además en el formato anexo de consentimiento informado, en el campo de “Autoriza” no selecciona ninguna de las opciones (Si o No)."/>
    <m/>
    <m/>
    <m/>
    <n v="0"/>
    <m/>
    <m/>
    <n v="0"/>
  </r>
  <r>
    <s v="RETROSPECTIVO"/>
    <n v="2395"/>
    <x v="7"/>
    <s v="2395Vigilancia de la salud ambiental"/>
    <s v="Línea eventos transmisibles de origen zoonótico"/>
    <s v="Seguimiento al animal agresor"/>
    <s v="Prevención y Control de enfermedades zoonóticas"/>
    <s v="VER SIVIGILA"/>
    <s v="VER SIVIGILA"/>
    <s v="BARRIOS UNIDOS"/>
    <s v="I. AGOSTO 2025"/>
    <m/>
    <s v="Marsela Buitrago Tellez"/>
    <n v="174696"/>
    <n v="180339"/>
    <n v="72"/>
    <n v="221"/>
    <n v="12578112"/>
    <n v="39854919"/>
    <s v="G3-3"/>
    <n v="1"/>
    <m/>
    <n v="1.5"/>
    <n v="0"/>
    <n v="270509"/>
    <n v="270509"/>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_x000a__x000a_Ya que se evidenció:_x000a__x000a_Acta EZ15N042660 de 1 seguimiento, con error en la fecha de la primera observación, en acta se registró 30/07/2025, sin embargo, la fecha de recepción ficha en ambiente fue del 19/08/2025, no se encuentran notas aclaratorias en el acta_x000a__x000a_Acta EZ15N042664 de 1 seguimiento con retroalimentación a epidemiologia el 3 día hábil después de la última observación._x000a__x000a_Acta EZ15N042137 de 1 seguimiento, con error en la fecha de recepción ficha en epidemiologia, en acta se registró 31/07/2025, sin embargo, la fecha verificada con el profesional del evento 300 es 1/08/2025, no se encuentran notas aclaratorias en el acta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generada equivale al 1,5 de la meta ejecutada en el periodo."/>
    <m/>
    <m/>
    <m/>
    <n v="0"/>
    <m/>
    <m/>
    <n v="0"/>
  </r>
  <r>
    <s v="RETROSPECTIVO"/>
    <n v="1108"/>
    <x v="7"/>
    <s v="1108Vigilancia de la salud ambiental"/>
    <s v="Línea eventos transmisibles de origen zoonótico"/>
    <s v="Vacunación antirrábica canina y felina"/>
    <s v="Prevención y Control de enfermedades zoonóticas"/>
    <s v="VER SIVIGILA"/>
    <s v="VER SIVIGILA"/>
    <s v="SUBA"/>
    <s v="J. SEPTIEMBRE 2025"/>
    <e v="#REF!"/>
    <s v="Marsela Buitrago Tellez"/>
    <n v="0"/>
    <n v="3931"/>
    <n v="0"/>
    <n v="8880"/>
    <n v="0"/>
    <n v="34907280"/>
    <s v="G3-3"/>
    <n v="1"/>
    <m/>
    <n v="133"/>
    <n v="0"/>
    <n v="522823"/>
    <n v="522823"/>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ó:_x000a__x000a_- 5 planillas con espacio en blanco en la columna “POBLACIÓN VENEZOLANA. Se afectan 93 vacunas._x000a__x000a_- 1 planilla con espacio en blanco en la columna “BARRIO” Se afectan 20 vacunas_x000a__x000a_- 1 planilla con espacio en blanco en la fecha” Se afectan 20 vacunas_x000a__x000a_Afectando un total de 133 vacunas de acuerdo con las planillas presentadas por la subred"/>
    <m/>
    <m/>
    <m/>
    <n v="0"/>
    <m/>
    <m/>
    <n v="0"/>
  </r>
  <r>
    <s v="RETROSPECTIVO"/>
    <n v="1108"/>
    <x v="7"/>
    <s v="1108Vigilancia de la salud ambiental"/>
    <s v="Línea eventos transmisibles de origen zoonótico"/>
    <s v="Vacunación antirrábica canina y felina"/>
    <s v="Prevención y Control de enfermedades zoonóticas"/>
    <s v="VER SIVIGILA"/>
    <s v="VER SIVIGILA"/>
    <s v="BARRIOS UNIDOS"/>
    <s v="J. SEPTIEMBRE 2025"/>
    <e v="#REF!"/>
    <s v="Marsela Buitrago Tellez"/>
    <n v="0"/>
    <n v="3931"/>
    <n v="0"/>
    <n v="381"/>
    <n v="0"/>
    <n v="1497711"/>
    <s v="G3-3"/>
    <n v="1"/>
    <m/>
    <n v="22"/>
    <n v="0"/>
    <n v="86482"/>
    <n v="86482"/>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ó:_x000a__x000a_-2 planillas con error en la localidad registrada, se colocó localidad Usaquén, sin embargo, las direcciones registradas pertenecen a la localidad Barrios Unidos_x000a__x000a_Afectando un total de 22 vacunas de acuerdo con las planillas presentadas por la subred"/>
    <m/>
    <m/>
    <m/>
    <n v="0"/>
    <m/>
    <m/>
    <n v="0"/>
  </r>
  <r>
    <s v="RETROSPECTIVO"/>
    <n v="2395"/>
    <x v="7"/>
    <s v="2395Vigilancia de la salud ambiental"/>
    <s v="Línea eventos transmisibles de origen zoonótico"/>
    <s v="Seguimiento al animal agresor"/>
    <s v="Prevención y Control de enfermedades zoonóticas"/>
    <s v="VER SIVIGILA"/>
    <s v="VER SIVIGILA"/>
    <s v="TEUSAQUILLO"/>
    <s v="J. SEPTIEMBRE 2025"/>
    <e v="#REF!"/>
    <s v="Marsela Buitrago Tellez"/>
    <n v="0"/>
    <n v="180339"/>
    <n v="0"/>
    <n v="289"/>
    <n v="0"/>
    <n v="52117971"/>
    <s v="G3-3"/>
    <n v="1"/>
    <m/>
    <n v="2.25"/>
    <n v="0"/>
    <n v="405763"/>
    <n v="405763"/>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_x000a__x000a_Ya que se evidenció:_x000a__x000a_Acta EZ15N042975 de 2 seguimientos y Acta EZ15N042671 de 2 seguimientos, con oportunidad en tiempos para realizar 3 observaciones sin embargo solo se realizaron 2 observaciones sin justificaciones en el acta._x000a__x000a_Acta EZ15N042958 de 2 seguimientos con escáner enviado para retroalimentación a la UPGD incompleto, falta hoja 2/5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generada equivale al 2,25 de la meta ejecutada en el periodo."/>
    <m/>
    <m/>
    <m/>
    <n v="0"/>
    <m/>
    <m/>
    <n v="0"/>
  </r>
  <r>
    <s v="RETROSPECTIVO"/>
    <n v="1108"/>
    <x v="7"/>
    <s v="1108Vigilancia de la salud ambiental"/>
    <s v="Línea eventos transmisibles de origen zoonótico"/>
    <s v="Vacunación antirrábica canina y felina"/>
    <s v="Prevención y Control de enfermedades zoonóticas"/>
    <s v="VER SIVIGILA"/>
    <s v="VER SIVIGILA"/>
    <s v="ENGATIVA"/>
    <s v="J. SEPTIEMBRE 2025"/>
    <e v="#REF!"/>
    <s v="Marsela Buitrago Tellez"/>
    <n v="0"/>
    <n v="3931"/>
    <n v="0"/>
    <n v="7016"/>
    <n v="0"/>
    <n v="27579896"/>
    <s v="G3-3"/>
    <n v="1"/>
    <m/>
    <n v="20"/>
    <n v="0"/>
    <n v="78620"/>
    <n v="7862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ó:_x000a__x000a_-1 planilla con espacio en blanco en la dirección y teléfonos en la información de 1 animal._x000a__x000a_Afectando un total de 20 vacunas de acuerdo con las planillas presentadas por la subred"/>
    <m/>
    <m/>
    <m/>
    <n v="0"/>
    <m/>
    <m/>
    <n v="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J. SEPTIEMBRE 2025"/>
    <e v="#REF!"/>
    <s v="Freddy Vicente Nieto Moreno"/>
    <n v="28434808"/>
    <n v="29353252.2984"/>
    <n v="0"/>
    <n v="1"/>
    <n v="0"/>
    <n v="29353252.2984"/>
    <s v="G9"/>
    <n v="0.05"/>
    <m/>
    <n v="1"/>
    <n v="0"/>
    <n v="1467663"/>
    <n v="1467663"/>
    <s v="Se genera Glosa por inconsistencias de informe de gestión del 5% sobre el total del producto, ya que se evidenciaron los siguientes hallazgos:_x000a_Inconsistencias entre el informe de gestión general radicado por la Subred y el informe de gestión insumo validado por el equipo de apoyo a la supervisión, ya que se evidencia un valor total de $ 5.293.212.988,29, sin embargo, en el informe validado por el componente financiero del equipo de apoyo  a la supervisión el valor total es de $ 5.209.444.058,14 presentando una diferencia de $ 83.768.930,15, que corresponde a la Macro, meso y micro gestión de la salud pública, por el no reporte de la ejecución del producto 71 de Gestión de la información de Acciones Colectivas en Salud Pública, ya que en el informe de gestión insumo del equipo de apoyo a la supervisión  la meta ejecutada registra cero (0), mientras que en el informe de gestión adjunto a la cuenta de cobro mediante radicado 2025-ER-50606 del 7 de octubre de 2025, se registra una meta ejecutada de “0,98”._x000a_Adicional se reporta por parte de proceso de Análisis de Condiciones, Calidad de Vida, Salud y Enfermedad, el siguiente hallazgo: Se evidenció error en la digitación de la meta ejecutada de 1 y la meta real verificada y soportada fue de: 1,00000000115339, para el producto 85 – Documentos de análisis de situación de calidad de vida y salud local, para el mes de septiembre 2025. Sin embargo, se aclara que se cuenta con el talento humano completo y soportes completos."/>
    <m/>
    <m/>
    <m/>
    <n v="0"/>
    <m/>
    <m/>
    <n v="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I. AGOSTO 2025"/>
    <e v="#REF!"/>
    <s v="Freddy Vicente Nieto Moreno"/>
    <n v="28434808"/>
    <n v="29353252.2984"/>
    <n v="0"/>
    <n v="1"/>
    <n v="0"/>
    <n v="29353252.2984"/>
    <s v="G12"/>
    <n v="0.05"/>
    <m/>
    <n v="1"/>
    <n v="0"/>
    <n v="1467663"/>
    <n v="1467663"/>
    <s v="Se genera glosa del 5% del valor total por el producto, por base de talento humano, ya que se evidenciaron los siguientes hallazgos:_x000a_Para el Programa Ampliado de Inmunizaciones –PAI_x000a_Técnico 1. Identificado con: CC. 1014260874 : Quien se encuentra reportado en aplicativo de talento humano en el producto 77: Operación de la modalidad extramural del PAI- pero quien ejecuto acciones en el producto 78: Operación del componente cadena de frío del PAI._x000a_Para el producto 71 Gestión de la información de Acciones Colectivas en Salud Pública_x000a_Juan Felipe Gutiérrez Perfil Técnico 3:  No se evidenció la fecha de inicio del contrato en el aplicativo de TH en el mes de agosto 2025._x000a_Andrés Camilo Orozco Perfil Técnico 3:  No se evidenció la fecha de inicio del contrato en el aplicativo de TH en el mes de agosto 2025._x000a_Para el producto 65 - Monitoreo y seguimiento de la Gestión de la Salud Púbica (GSP) y Plan de Salud Pública de Intervenciones Colectivas (PSPIC) implementados _x000a_En las bases de talento humano de agosto y septiembre registran en Nombre el proceso &quot;* ENTORNO CUIDADOR INSTITUCIONAL ?BIENESTAR EN NUESTRO ENTORNO INSTITUCIONAL? * MACRO, MESO Y MICRO GESTIÓN DE LA SALUD PÚBLICA&quot;, sin embargo, no realiza actividades en el entorno cuidador institucional. "/>
    <m/>
    <m/>
    <m/>
    <n v="0"/>
    <m/>
    <m/>
    <n v="0"/>
  </r>
  <r>
    <s v="RETROSPECTIVO"/>
    <n v="65"/>
    <x v="5"/>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J. SEPTIEMBRE 2025"/>
    <e v="#REF!"/>
    <s v="Freddy Vicente Nieto Moreno"/>
    <n v="28434808"/>
    <n v="29353252.2984"/>
    <n v="0"/>
    <n v="1"/>
    <n v="0"/>
    <n v="29353252.2984"/>
    <s v="G12"/>
    <n v="0.05"/>
    <m/>
    <n v="1"/>
    <n v="0"/>
    <n v="1467663"/>
    <n v="1467663"/>
    <s v="Se genera glosa del 5% del valor total por el producto, por base de talento humano, ya que se evidenciaron los siguientes hallazgos:_x000a_Para el producto - Programa Ampliado de Inmunizaciones –PAI_x000a_Técnico 1. Identificado con: CC. 1014260874 : Quien se encuentra reportado en aplicativo de talento humano en el producto 77: Operación de la modalidad extramural del PAI- pero quien ejecuto acciones en el producto 78: Operación del componente cadena de frío del PAI._x000a_Para el producto 65 - Monitoreo y seguimiento de la Gestión de la Salud Púbica (GSP) y Plan de Salud Pública de Intervenciones Colectivas (PSPIC) implementados _x000a_En las bases de talento humano de agosto y septiembre registran en Nombre el proceso &quot;* ENTORNO CUIDADOR INSTITUCIONAL ?BIENESTAR EN NUESTRO ENTORNO INSTITUCIONAL? * MACRO, MESO Y MICRO GESTIÓN DE LA SALUD PÚBLICA&quot;, sin embargo, no realiza actividades en el entorno cuidador institucional. "/>
    <m/>
    <m/>
    <m/>
    <n v="0"/>
    <m/>
    <m/>
    <n v="0"/>
  </r>
  <r>
    <s v="RETROSPECTIVO"/>
    <n v="65"/>
    <x v="7"/>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I. AGOSTO 2025"/>
    <e v="#REF!"/>
    <s v="Andrés Felipe López Rodríguez"/>
    <n v="0"/>
    <n v="138720"/>
    <n v="0"/>
    <n v="32"/>
    <n v="0"/>
    <n v="4439040"/>
    <s v="G3-3"/>
    <n v="1"/>
    <n v="0"/>
    <n v="6"/>
    <n v="0"/>
    <n v="832320"/>
    <n v="832320"/>
    <s v="Se genera Glosa del 100% de cada intervención, por incumplimiento de Anexo 6 Lineamientos Técnicos de la Gestión de la Salud Pública GSP y del Plan de Salud Pública de Intervenciones Colectivas - PSPIC y Módulo de Estándares - SIVIGI-LA D.C., se identificó en (6) actas: MS05N023437 (ID: 370748), MS05N023569 (ID: 370319), MS05N023441 (ID: 842061) con concepto sanitario Desfavorable, y MS05N023453 (ID: 415928), MS05N023436 (ID: 369666) y MS05N023438 (ID: 369096), con concepto sanitario Favorable con Requerimientos,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_x000a_"/>
    <m/>
    <m/>
    <m/>
    <n v="0"/>
    <m/>
    <m/>
    <n v="0"/>
  </r>
  <r>
    <s v="RETROSPECTIVO"/>
    <n v="69"/>
    <x v="7"/>
    <s v="69Vigilancia de la salud ambiental"/>
    <s v="Línea medicamentos seguros"/>
    <s v="Visitas de IVC a distribuidores de cosméticos"/>
    <s v="Establecimiento vigilado y controlado"/>
    <s v="VER SIVIGILA"/>
    <s v="VER SIVIGILA"/>
    <s v="ENGATIVA"/>
    <s v="I. AGOSTO 2025"/>
    <e v="#REF!"/>
    <s v="Andrés Felipe López Rodríguez"/>
    <n v="0"/>
    <n v="49130"/>
    <n v="0"/>
    <n v="53"/>
    <n v="0"/>
    <n v="2603890"/>
    <s v="G3-3"/>
    <n v="1"/>
    <n v="0"/>
    <n v="4"/>
    <n v="0"/>
    <n v="196520"/>
    <n v="196520"/>
    <s v="Se genera Glosa del 100% de cada intervención, por incumplimiento de Anexo 6 Lineamientos Técnicos de la Gestión de la Salud Pública GSP y del Plan de Salud Pública de Intervenciones Colectivas - PSPIC y Módulo de Estándares - SIVIGI-LA D.C., ya que se evidenció en (4) hallazgos: _x000a__x000a_MS12N011652, ID: 805120, MS12N011661, ID: 811120, MS12N011147, ID: 824019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_x000a__x000a_MS12N011141, ID: 585418, concepto sanitario Desfavorable, se evidenció que no se describió la exigencia correspondiente al ítem 2.13, la cual se registró como no cumplido, lo que representa omisión en la trazabilidad técnica del hallazgo. "/>
    <m/>
    <m/>
    <m/>
    <n v="0"/>
    <m/>
    <m/>
    <n v="0"/>
  </r>
  <r>
    <s v="RETROSPECTIVO"/>
    <n v="71"/>
    <x v="7"/>
    <s v="71Vigilancia de la salud ambiental"/>
    <s v="Línea medicamentos seguros"/>
    <s v="Visitas de IVC a distribuidores de productos de higiene doméstica, absorbentes de higiene personal y pañaleras"/>
    <s v="Establecimiento vigilado y controlado"/>
    <s v="VER SIVIGILA"/>
    <s v="VER SIVIGILA"/>
    <s v="ENGATIVA"/>
    <s v="I. AGOSTO 2025"/>
    <e v="#REF!"/>
    <s v="Andrés Felipe López Rodríguez"/>
    <n v="0"/>
    <n v="49130"/>
    <n v="0"/>
    <n v="18"/>
    <n v="0"/>
    <n v="88434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1630, ID: 682533, concepto sanitario Desfavorable, inconsistencia en la identificación del nombre del establecimiento, en la cédula se registró como “Katy Plas”, y en el ítem 16.5 se realizó una aclaración con el nombre “Karlyplast”, ambos incorrectos. El nombre correcto del establecimiento es “KARTYPLAST”, lo que refleja una falta de precisión en el diligenciamiento."/>
    <m/>
    <m/>
    <m/>
    <n v="0"/>
    <m/>
    <m/>
    <n v="0"/>
  </r>
  <r>
    <s v="RETROSPECTIVO"/>
    <n v="81"/>
    <x v="7"/>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ENGATIVA"/>
    <s v="I. AGOSTO 2025"/>
    <e v="#REF!"/>
    <s v="Andrés Felipe López Rodríguez"/>
    <n v="0"/>
    <n v="194208"/>
    <n v="0"/>
    <n v="19"/>
    <n v="0"/>
    <n v="3689952"/>
    <s v="G3-3"/>
    <n v="1"/>
    <n v="0"/>
    <n v="3"/>
    <n v="0"/>
    <n v="582624"/>
    <n v="582624"/>
    <s v="Se genera Glosa del 100% de cada intervención, por incumplimiento de Anexo 6 Lineamientos Técnicos de la Gestión de la Salud Pública GSP y del Plan de Salud Pública de Intervenciones Colectivas - PSPIC y Módulo de Estándares - SIVIGI-LA D.C., ya que se evidenció en (3) actas: MS09N010636, ID: 842684; MS09N010635, ID: 505111 y MS09N010580, ID: 840959 con conceptos sanitarios Desfavorable, en las actas se citó la Resolución 3100 de 2019 como sustento normativo para el concepto sanitario desfavorable,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m/>
    <m/>
    <m/>
    <n v="0"/>
    <m/>
    <m/>
    <n v="0"/>
  </r>
  <r>
    <s v="RETROSPECTIVO"/>
    <n v="65"/>
    <x v="7"/>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I. AGOSTO 2025"/>
    <e v="#REF!"/>
    <s v="Andrés Felipe López Rodríguez"/>
    <n v="0"/>
    <n v="138720"/>
    <n v="0"/>
    <n v="30"/>
    <n v="0"/>
    <n v="4161600"/>
    <s v="G3-3"/>
    <n v="1"/>
    <n v="0"/>
    <n v="6"/>
    <n v="0"/>
    <n v="832320"/>
    <n v="832320"/>
    <s v="Se genera Glosa del 100% de cada intervención, por incumplimiento de Anexo 6 Lineamientos Técnicos de la Gestión de la Salud Pública GSP y del Plan de Salud Pública de Intervenciones Colectivas - PSPIC y Módulo de Estándares - SIVIGI-LA D.C., se identificó en (6) actas con los siguientes hallazgos: _x000a__x000a_MS05N023671, ID: 547078, Desfavorable,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_x000a__x000a_MS05N023656, ID: 360553; MS05N023668, ID: 359649, concepto sanitario Favorable, se evidenció espacios en blanco en el acta anexa de inyectología (MS19N023656), específicamente en el campo correspondiente al tipo de cargo del personal del establecimiento._x000a__x000a_MS05N023674, ID: 358431; MS05N023687, ID: 791280; MS05N023693, ID: 799606, con conceptos sanitarios Favorable con Requerimientos, se evidenció incongruencia en el registro del cumplimiento del servicio de inyectología, en el punto de áreas se registró como N.A. (No Aplica) la existencia de área destinada para la prestación del servicio, sin embargo, en el ítem 7.18 se indicó que el establecimiento sí ofrece el servicio de inyectología, y en el acta anexa MS19N023674 se registró en el ítem 1.1 que cuenta con un área definida, independiente y separada para la prestación del servicio, evidenciándose falta de coherencia en la información consignada._x000a_"/>
    <m/>
    <m/>
    <m/>
    <n v="0"/>
    <m/>
    <m/>
    <n v="0"/>
  </r>
  <r>
    <s v="RETROSPECTIVO"/>
    <n v="79"/>
    <x v="7"/>
    <s v="79Vigilancia de la salud ambiental"/>
    <s v="Línea medicamentos seguros"/>
    <s v="Visitas de IVC a tiendas naturistas"/>
    <s v="Establecimiento vigilado y controlado"/>
    <s v="VER SIVIGILA"/>
    <s v="VER SIVIGILA"/>
    <s v="USAQUEN"/>
    <s v="I. AGOSTO 2025"/>
    <e v="#REF!"/>
    <s v="Andrés Felipe López Rodríguez"/>
    <n v="0"/>
    <n v="104040"/>
    <n v="0"/>
    <n v="1"/>
    <n v="0"/>
    <n v="104040"/>
    <s v="G3-3"/>
    <n v="1"/>
    <n v="0"/>
    <n v="1"/>
    <n v="0"/>
    <n v="104040"/>
    <n v="104040"/>
    <s v="Se genera Glosa del 100% de cada intervención, por incumplimiento de Anexo 6 Lineamientos Técnicos de la Gestión de la Salud Pública GSP y del Plan de Salud Pública de Intervenciones Colectivas - PSPIC y Módulo de Estándares - SIVIGI-LA D.C., se identificó en (1) acta MS07N003603, ID: 401584 con concepto sanitario Favorable con Requerimientos, que la fecha establecida para el cumplimiento de los requerimientos y subsanar los hallazgos fue fijada para un día no hábil (sábado 20/09/2025)"/>
    <m/>
    <m/>
    <m/>
    <n v="0"/>
    <m/>
    <m/>
    <n v="0"/>
  </r>
  <r>
    <s v="RETROSPECTIVO"/>
    <n v="81"/>
    <x v="7"/>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USAQUEN"/>
    <s v="I. AGOSTO 2025"/>
    <e v="#REF!"/>
    <s v="Andrés Felipe López Rodríguez"/>
    <n v="0"/>
    <n v="194208"/>
    <n v="0"/>
    <n v="16"/>
    <n v="0"/>
    <n v="3107328"/>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736, ID: 841767, Desfavorable, en el acta se citó la Resolución 3100 de 2019 como sustento normativo para el concepto sanitario desfavorable,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m/>
    <m/>
    <m/>
    <n v="0"/>
    <m/>
    <m/>
    <n v="0"/>
  </r>
  <r>
    <s v="RETROSPECTIVO"/>
    <n v="65"/>
    <x v="7"/>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J. SEPTIEMBRE 2025"/>
    <e v="#REF!"/>
    <s v="Andrés Felipe López Rodríguez"/>
    <n v="0"/>
    <n v="138720"/>
    <n v="0"/>
    <n v="35"/>
    <n v="0"/>
    <n v="485520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se identificó en (1) acta: MS05N023448, ID: 367675 concepto sanitario Desfavorable,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_x000a_"/>
    <m/>
    <m/>
    <m/>
    <n v="0"/>
    <m/>
    <m/>
    <n v="0"/>
  </r>
  <r>
    <s v="RETROSPECTIVO"/>
    <n v="69"/>
    <x v="7"/>
    <s v="69Vigilancia de la salud ambiental"/>
    <s v="Línea medicamentos seguros"/>
    <s v="Visitas de IVC a distribuidores de cosméticos"/>
    <s v="Establecimiento vigilado y controlado"/>
    <s v="VER SIVIGILA"/>
    <s v="VER SIVIGILA"/>
    <s v="ENGATIVA"/>
    <s v="J. SEPTIEMBRE 2025"/>
    <e v="#REF!"/>
    <s v="Andrés Felipe López Rodríguez"/>
    <n v="0"/>
    <n v="49130"/>
    <n v="0"/>
    <n v="34"/>
    <n v="0"/>
    <n v="1670420"/>
    <s v="G3-3"/>
    <n v="1"/>
    <n v="0"/>
    <n v="5"/>
    <n v="0"/>
    <n v="245650"/>
    <n v="245650"/>
    <s v="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1299, ID: 368765, MS12N011287, ID: 788298, MS12N011285, ID: 789639, MS12N011165, ID: 543152, MS12N011309, ID: 824715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m/>
    <m/>
    <m/>
    <n v="0"/>
    <m/>
    <m/>
    <n v="0"/>
  </r>
  <r>
    <s v="RETROSPECTIVO"/>
    <n v="71"/>
    <x v="7"/>
    <s v="71Vigilancia de la salud ambiental"/>
    <s v="Línea medicamentos seguros"/>
    <s v="Visitas de IVC a distribuidores de productos de higiene doméstica, absorbentes de higiene personal y pañaleras"/>
    <s v="Establecimiento vigilado y controlado"/>
    <s v="VER SIVIGILA"/>
    <s v="VER SIVIGILA"/>
    <s v="ENGATIVA"/>
    <s v="J. SEPTIEMBRE 2025"/>
    <e v="#REF!"/>
    <s v="Andrés Felipe López Rodríguez"/>
    <n v="0"/>
    <n v="49130"/>
    <n v="0"/>
    <n v="30"/>
    <n v="0"/>
    <n v="1473900"/>
    <s v="G3-3"/>
    <n v="1"/>
    <n v="0"/>
    <n v="5"/>
    <n v="0"/>
    <n v="245650"/>
    <n v="245650"/>
    <s v="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1265, ID: 821994, MS12N011326, ID: 822407, MS12N011311, ID: 738898, MS12N011335, ID: 816033, MS12N011259, ID: 808925 con conceptos sanitarios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m/>
    <m/>
    <m/>
    <n v="0"/>
    <m/>
    <m/>
    <n v="0"/>
  </r>
  <r>
    <s v="RETROSPECTIVO"/>
    <n v="65"/>
    <x v="7"/>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J. SEPTIEMBRE 2025"/>
    <e v="#REF!"/>
    <s v="Andrés Felipe López Rodríguez"/>
    <n v="0"/>
    <n v="138720"/>
    <n v="0"/>
    <n v="21"/>
    <n v="0"/>
    <n v="291312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MS05N023972, ID: 360883, concepto sanitario Desfavorable, se evidenció incongruencia en el registro del servicio de inyectología, en el ítem 5.7 se consignó que el establecimiento cuenta con área para la prestación del servicio, y en el ítem 7.18 se indicó que ofrece dicho servicio, sin embargo, en el ítem 17.1 se registró como N.A. (No Aplica) el cumplimiento del servicio de inyectología, adicionalmente, se encuentra acta anexa de inyectología MS19N023972, lo que confirma la falta de coherencia en la información diligenciada._x000a__x000a_MS05N023896, ID: 745265, Desfavorable, se evidenció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m/>
    <m/>
    <m/>
    <n v="0"/>
    <m/>
    <m/>
    <n v="0"/>
  </r>
  <r>
    <s v="RETROSPECTIVO"/>
    <n v="69"/>
    <x v="7"/>
    <s v="69Vigilancia de la salud ambiental"/>
    <s v="Línea medicamentos seguros"/>
    <s v="Visitas de IVC a distribuidores de cosméticos"/>
    <s v="Establecimiento vigilado y controlado"/>
    <s v="VER SIVIGILA"/>
    <s v="VER SIVIGILA"/>
    <s v="USAQUEN"/>
    <s v="J. SEPTIEMBRE 2025"/>
    <e v="#REF!"/>
    <s v="Andrés Felipe López Rodríguez"/>
    <n v="0"/>
    <n v="49130"/>
    <n v="0"/>
    <n v="22"/>
    <n v="0"/>
    <n v="1080860"/>
    <s v="G3-3"/>
    <n v="1"/>
    <n v="0"/>
    <n v="4"/>
    <n v="0"/>
    <n v="196520"/>
    <n v="196520"/>
    <s v="Se genera Glosa del 100% de cada intervención, por incumplimiento de Anexo 6 Lineamientos Técnicos de la Gestión de la Salud Pública GSP y del Plan de Salud Pública de Intervenciones Colectivas - PSPIC y Módulo de Estándares - SIVIGI-LA D.C., ya que se evidenció en (4) actas: MS12N011251, ID: 358808, MS12N011250, ID: 360304, MS12N011217, ID: 360678, MS12N011215, ID: 540471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
    <m/>
    <m/>
    <m/>
    <n v="0"/>
    <m/>
    <m/>
    <n v="0"/>
  </r>
  <r>
    <s v="RETROSPECTIVO"/>
    <n v="81"/>
    <x v="7"/>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USAQUEN"/>
    <s v="J. SEPTIEMBRE 2025"/>
    <e v="#REF!"/>
    <s v="Andrés Felipe López Rodríguez"/>
    <n v="0"/>
    <n v="194208"/>
    <n v="0"/>
    <n v="12"/>
    <n v="0"/>
    <n v="233049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822, ID: 721506, con concepto sanitario Desfavorable, que en el acta no se describieron las disposiciones normativas infringidas que sustentaron el concepto sanitario desfavorable, lo que representa una omisión en la justificación técnica y legal del resultado de la inspección."/>
    <m/>
    <m/>
    <m/>
    <n v="0"/>
    <m/>
    <m/>
    <n v="0"/>
  </r>
  <r>
    <s v="RETROSPECTIVO"/>
    <n v="65"/>
    <x v="7"/>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J. SEPTIEMBRE 2025"/>
    <e v="#REF!"/>
    <s v="Andrés Felipe López Rodríguez"/>
    <n v="0"/>
    <n v="138720"/>
    <n v="0"/>
    <n v="35"/>
    <n v="0"/>
    <n v="4855200"/>
    <s v="G1"/>
    <n v="1"/>
    <n v="0"/>
    <n v="27.985423875432499"/>
    <n v="0"/>
    <n v="3882138"/>
    <n v="3882138"/>
    <s v="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septiembre de 2025, el no pago de 150 horas realizadas correspondientes a la meta ejecutada por el perfil profesional universitario 1, Francisco Javier Álvarez Peña de acuerdo a la planilla del mes de septiembre de 2025 suministrada como insumo por parte de la Subred. La meta afectada corresponde a 27,9854238754325"/>
    <m/>
    <m/>
    <m/>
    <n v="0"/>
    <m/>
    <m/>
    <n v="0"/>
  </r>
  <r>
    <s v="RETROSPECTIVO"/>
    <n v="1130"/>
    <x v="7"/>
    <s v="1130Vigilancia de la salud ambiental"/>
    <s v="Línea medicamentos seguros"/>
    <s v="Operativos de la línea de medicamentos seguros - Profesional"/>
    <s v="Establecimiento vigilado y controlado"/>
    <s v="VER SIVIGILA"/>
    <s v="VER SIVIGILA"/>
    <s v="ENGATIVA"/>
    <s v="J. SEPTIEMBRE 2025"/>
    <e v="#REF!"/>
    <s v="Andrés Felipe López Rodríguez"/>
    <n v="0"/>
    <n v="104040"/>
    <n v="0"/>
    <n v="80"/>
    <n v="0"/>
    <n v="8323200"/>
    <s v="G10-3"/>
    <n v="1"/>
    <n v="0"/>
    <n v="80"/>
    <n v="0"/>
    <n v="8323200"/>
    <n v="8323200"/>
    <s v="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79) soportes, de una meta ejecutada (80) soportes en el Informe de Gestión de Salud Ambiental"/>
    <m/>
    <m/>
    <m/>
    <n v="0"/>
    <m/>
    <m/>
    <n v="0"/>
  </r>
  <r>
    <s v="RETROSPECTIVO"/>
    <n v="65"/>
    <x v="7"/>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HAPINERO"/>
    <s v="I. AGOSTO 2025"/>
    <e v="#REF!"/>
    <s v="Didier Alexis Santos Lozano"/>
    <n v="0"/>
    <n v="138720"/>
    <n v="0"/>
    <n v="12"/>
    <n v="0"/>
    <n v="166464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el acta MS05N023659 con ID 341718 del 08/08/2025 con concepto desfavorable, debido que en numeral 5.7 se identificó un espacio en blanco._x000a__x000a_Se evidenció incumplimiento en las características de calidad en el diligenciamiento de los instrumentos en el acta MS05N023697 con ID 346126 del 27/08/2025 con concepto favorable con requerimientos, debido a que en el soporte se registró “8268665” como número de documento del representante legal, sin embargo, el número de documento real es “8268605”."/>
    <m/>
    <m/>
    <m/>
    <n v="0"/>
    <m/>
    <m/>
    <n v="0"/>
  </r>
  <r>
    <s v="RETROSPECTIVO"/>
    <n v="65"/>
    <x v="7"/>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HAPINERO"/>
    <s v="J. SEPTIEMBRE 2025"/>
    <e v="#REF!"/>
    <s v="Didier Alexis Santos Lozano"/>
    <n v="0"/>
    <n v="138720"/>
    <n v="0"/>
    <n v="11"/>
    <n v="0"/>
    <n v="152592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5N023639 con ID 817764 del 02/09/2025 con concepto desfavorable, debido que para el ítem 18.3 se registró como no cumple relacionado a presencia a productos con leyenda “uso institucional o muestra médica”, sin embargo en la sección de hallazgos se registró “se evidencian cosméticos reportados en alerta sanitaria INVIMA 368 del 25 de julio de 2025 en el área de almacenamiento” generando una incongruencia"/>
    <m/>
    <m/>
    <m/>
    <n v="0"/>
    <m/>
    <m/>
    <n v="0"/>
  </r>
  <r>
    <s v="RETROSPECTIVO"/>
    <n v="65"/>
    <x v="7"/>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UBA"/>
    <s v="J. SEPTIEMBRE 2025"/>
    <e v="#REF!"/>
    <s v="Didier Alexis Santos Lozano"/>
    <n v="0"/>
    <n v="138720"/>
    <n v="0"/>
    <n v="33"/>
    <n v="0"/>
    <n v="4577760"/>
    <s v="G3-3"/>
    <n v="1"/>
    <n v="0"/>
    <n v="3"/>
    <n v="0"/>
    <n v="416160"/>
    <n v="416160"/>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en el acta MS05N023942 con ID 413352 del 15/09/2025 con concepto desfavorable, debido que para el ítem 5.7 se registró no cumple relacionado al área de inyectología, sin embargo, en acta anexa MS19N023942 entre el numeral 1.1 a 1.7 se registró como si cumple, generando una incongruencia._x000a_ _x000a_Se evidenció incumplimiento en las características de calidad en el diligenciamiento de los instrumentos en el acta MS05N023961 con ID 642040 del 17/09/2025 con concepto desfavorable, debido que para el ítem 4.9 se registró no cumple el cual evalúa manejo de residuos,  registro y manejo de formato RH1, además se registró como hallazgo “No se evidencia ruta interna ni radicado anual del formato RH1 ni el de inyectología”, sin embargo, en acta anexa MS19N023961 para el ítem 4.4 se registró si cumple, generando una incongruencia._x000a__x000a_Se evidenció incumplimiento en las características de calidad en el diligenciamiento de los instrumentos en el MS05N023980 con ID 373091 del 24/09/2025 con concepto desfavorable, debido que para los ítems 5.10.1, 5.10.2 se registró no cumple como también se registró el siguiente hallazgo “No se evidencia señalización de áreas mencionados”, sin embargo, para el ítem 3.10 el cual evalúa la independencia, diferenciación y señalización de áreas de almacenamiento de medicamentos, dispositivos y demás productos autorizados se registró si cumple, generando una incongruencia."/>
    <m/>
    <m/>
    <m/>
    <n v="0"/>
    <m/>
    <m/>
    <n v="0"/>
  </r>
  <r>
    <s v="RETROSPECTIVO"/>
    <n v="69"/>
    <x v="7"/>
    <s v="69Vigilancia de la salud ambiental"/>
    <s v="Línea medicamentos seguros"/>
    <s v="Visitas de IVC a distribuidores de cosméticos"/>
    <s v="Establecimiento vigilado y controlado"/>
    <s v="VER SIVIGILA"/>
    <s v="VER SIVIGILA"/>
    <s v="CHAPINERO"/>
    <s v="I. AGOSTO 2025"/>
    <e v="#REF!"/>
    <s v="Didier Alexis Santos Lozano"/>
    <n v="0"/>
    <n v="49130"/>
    <n v="0"/>
    <n v="6"/>
    <n v="0"/>
    <n v="29478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12N011617 con ID 583630 del 22/08/2025 con concepto favorable con requerimientos, debido a que se registró un solo concepto favorable con requerimientos en el historial del establecimiento, sin embargo, en la plataforma SIVIGILA D.C se identificó conceptos favorables con requerimientos consecutivos."/>
    <m/>
    <m/>
    <m/>
    <n v="0"/>
    <m/>
    <m/>
    <n v="0"/>
  </r>
  <r>
    <s v="RETROSPECTIVO"/>
    <n v="69"/>
    <x v="7"/>
    <s v="69Vigilancia de la salud ambiental"/>
    <s v="Línea medicamentos seguros"/>
    <s v="Visitas de IVC a distribuidores de cosméticos"/>
    <s v="Establecimiento vigilado y controlado"/>
    <s v="VER SIVIGILA"/>
    <s v="VER SIVIGILA"/>
    <s v="SUBA"/>
    <s v="J. SEPTIEMBRE 2025"/>
    <e v="#REF!"/>
    <s v="Didier Alexis Santos Lozano"/>
    <n v="0"/>
    <n v="49130"/>
    <n v="0"/>
    <n v="38"/>
    <n v="0"/>
    <n v="186694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12N011204 con ID 480245 del 08/09/2025 con concepto favorable, debido que en la cedula de establecimiento se registró “480245” como ID del establecimiento, sin embargo, el ID real es “826874” y no se registró nota aclaratoria sobre el caso."/>
    <m/>
    <m/>
    <m/>
    <n v="0"/>
    <m/>
    <m/>
    <n v="0"/>
  </r>
  <r>
    <s v="RETROSPECTIVO"/>
    <n v="71"/>
    <x v="7"/>
    <s v="71Vigilancia de la salud ambiental"/>
    <s v="Línea medicamentos seguros"/>
    <s v="Visitas de IVC a distribuidores de productos de higiene doméstica, absorbentes de higiene personal y pañaleras"/>
    <s v="Establecimiento vigilado y controlado"/>
    <s v="VER SIVIGILA"/>
    <s v="VER SIVIGILA"/>
    <s v="CHAPINERO"/>
    <s v="I. AGOSTO 2025"/>
    <e v="#REF!"/>
    <s v="Didier Alexis Santos Lozano"/>
    <n v="0"/>
    <n v="49130"/>
    <n v="0"/>
    <n v="3"/>
    <n v="0"/>
    <n v="14739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12N011618 con ID 718837 del 23/08/2025 con concepto favorable con requerimientos, debido a que se registró un solo concepto favorable con requerimientos en el historial del establecimiento, sin embargo, en la plataforma SIVIGILA D.C se identificó conceptos favorables con requerimientos consecutivos."/>
    <m/>
    <m/>
    <m/>
    <n v="0"/>
    <m/>
    <m/>
    <n v="0"/>
  </r>
  <r>
    <s v="RETROSPECTIVO"/>
    <n v="71"/>
    <x v="7"/>
    <s v="71Vigilancia de la salud ambiental"/>
    <s v="Línea medicamentos seguros"/>
    <s v="Visitas de IVC a distribuidores de productos de higiene doméstica, absorbentes de higiene personal y pañaleras"/>
    <s v="Establecimiento vigilado y controlado"/>
    <s v="VER SIVIGILA"/>
    <s v="VER SIVIGILA"/>
    <s v="TEUSAQUILLO"/>
    <s v="J. SEPTIEMBRE 2025"/>
    <e v="#REF!"/>
    <s v="Didier Alexis Santos Lozano"/>
    <n v="0"/>
    <n v="49130"/>
    <n v="0"/>
    <n v="4"/>
    <n v="0"/>
    <n v="19652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12N011273 con ID 815562 del 11/09/2025 con concepto favorable con requerimientos, debido a que se registró un solo concepto favorable con requerimientos en el historial del establecimiento, sin embargo, en la plataforma SIVIGILA D.C se identificó conceptos favorables con requerimientos consecutivos."/>
    <m/>
    <m/>
    <m/>
    <n v="0"/>
    <m/>
    <m/>
    <n v="0"/>
  </r>
  <r>
    <s v="RETROSPECTIVO"/>
    <n v="81"/>
    <x v="7"/>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I. AGOSTO 2025"/>
    <e v="#REF!"/>
    <s v="Didier Alexis Santos Lozano"/>
    <n v="0"/>
    <n v="194208"/>
    <n v="0"/>
    <n v="42"/>
    <n v="0"/>
    <n v="8156736"/>
    <s v="G3-3"/>
    <n v="1"/>
    <n v="0"/>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el acta MS09N010662 con ID 64175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_x000a__x000a_Se evidenció incumplimiento en las características de calidad en el diligenciamiento de los instrumentos en el acta MS09N010591 con ID 758792 del 16/08/2025 con concepto desfavorable debido a que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m/>
    <m/>
    <m/>
    <n v="0"/>
    <m/>
    <m/>
    <n v="0"/>
  </r>
  <r>
    <s v="RETROSPECTIVO"/>
    <n v="81"/>
    <x v="7"/>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I. AGOSTO 2025"/>
    <e v="#REF!"/>
    <s v="Didier Alexis Santos Lozano"/>
    <n v="0"/>
    <n v="194208"/>
    <n v="0"/>
    <n v="42"/>
    <n v="0"/>
    <n v="815673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9N010913 con ID 379653 del 23/09/2025 con concepto favorable con requerimientos debido que en la sección de observaciones del acta se registró la aclaración del ítem 4.7 es no, sin embargo, este ítem se registró previamente como no cumple. Aunado a esto se registró para el ítem 14.7 como si cumple, sin embargo, en la sección de hallazgos se registró una exigencia relacionada al numeral antes mencionado"/>
    <m/>
    <m/>
    <m/>
    <n v="0"/>
    <m/>
    <m/>
    <n v="0"/>
  </r>
  <r>
    <s v="RETROSPECTIVO"/>
    <n v="81"/>
    <x v="7"/>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UBA"/>
    <s v="J. SEPTIEMBRE 2025"/>
    <e v="#REF!"/>
    <s v="Didier Alexis Santos Lozano"/>
    <n v="0"/>
    <n v="194208"/>
    <n v="0"/>
    <n v="26"/>
    <n v="0"/>
    <n v="5049408"/>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9N010654 con ID 841354 del 08/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m/>
    <m/>
    <m/>
    <n v="0"/>
    <m/>
    <m/>
    <n v="0"/>
  </r>
  <r>
    <s v="RETROSPECTIVO"/>
    <n v="1130"/>
    <x v="7"/>
    <s v="1130Vigilancia de la salud ambiental"/>
    <s v="Línea medicamentos seguros"/>
    <s v="Operativos de la línea de medicamentos seguros - Profesional"/>
    <s v="Establecimiento vigilado y controlado"/>
    <s v="VER SIVIGILA"/>
    <s v="VER SIVIGILA"/>
    <s v="TEUSAQUILLO"/>
    <s v="J. SEPTIEMBRE 2025"/>
    <e v="#REF!"/>
    <s v="Didier Alexis Santos Lozano"/>
    <n v="0"/>
    <n v="104040"/>
    <n v="0"/>
    <n v="12"/>
    <n v="0"/>
    <n v="1248480"/>
    <s v="G10-3"/>
    <n v="1"/>
    <n v="0"/>
    <n v="12"/>
    <n v="0"/>
    <n v="1248480"/>
    <n v="1248480"/>
    <s v="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6) soportes, de una meta ejecutada de (12) soportes en el Informe de Gestión de Salud Ambiental."/>
    <m/>
    <m/>
    <m/>
    <n v="0"/>
    <m/>
    <m/>
    <n v="0"/>
  </r>
  <r>
    <s v="RETROSPECTIVO"/>
    <n v="22"/>
    <x v="7"/>
    <s v="22Vigilancia de la salud ambiental"/>
    <s v="Línea Seguridad química"/>
    <s v="IVC A MICROEMPRESAS Y PEQUEÑAS EMPRESAS"/>
    <s v="Establecimiento vigilado y controlado"/>
    <s v="VER SIVIGILA"/>
    <s v="VER SIVIGILA"/>
    <s v="BARRIOS UNIDOS"/>
    <s v="I. AGOSTO 2025"/>
    <e v="#REF!"/>
    <s v="Mabel A Rueda"/>
    <n v="0"/>
    <n v="90168"/>
    <n v="0"/>
    <n v="81"/>
    <n v="0"/>
    <n v="730360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075503  ID (802841), con concepto Favorable con Requerimientos del 21/08/2025, no se registaron los incumplimientos evidenciados para el item 4.4, el cual fue calificado como “2. No cumple”."/>
    <m/>
    <m/>
    <m/>
    <n v="0"/>
    <m/>
    <m/>
    <n v="0"/>
  </r>
  <r>
    <s v="RETROSPECTIVO"/>
    <n v="1750"/>
    <x v="7"/>
    <s v="1750Vigilancia de la salud ambiental"/>
    <s v="Línea Seguridad química"/>
    <s v="IVC A INDUSTRIA DE LA MADERA DE MENOS DE 20 TRABAJADORES"/>
    <s v="Establecimiento vigilado y controlado"/>
    <s v="VER SIVIGILA"/>
    <s v="VER SIVIGILA"/>
    <s v="BARRIOS UNIDOS"/>
    <s v="I. AGOSTO 2025"/>
    <e v="#REF!"/>
    <s v="Mabel A Rueda"/>
    <n v="0"/>
    <n v="75140"/>
    <n v="0"/>
    <n v="18"/>
    <n v="0"/>
    <n v="13525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 075761 ID (841622), con concepto Favorable con Requerimiento   del 08/08/2025, se identificó una inconsistencia entre el ítem evaluado y el hallazgo reportado. Específicamente, se calificó como “No cumple” el ítem 4.13, sin embargo, el hallazgo fue numerado como correspondiente al ítem 4.3 sin que exista una relación clara entre ambos "/>
    <m/>
    <m/>
    <m/>
    <n v="0"/>
    <m/>
    <m/>
    <n v="0"/>
  </r>
  <r>
    <s v="RETROSPECTIVO"/>
    <n v="1759"/>
    <x v="7"/>
    <s v="1759Vigilancia de la salud ambiental"/>
    <s v="Línea Seguridad química"/>
    <s v="IVC A ESTABLECIMIENTOS DE MANTENIMIENTO AUTOMOTRIZ DE MENOS DE 20 TRABAJADORES"/>
    <s v="Establecimiento vigilado y controlado"/>
    <s v="VER SIVIGILA"/>
    <s v="VER SIVIGILA"/>
    <s v="BARRIOS UNIDOS"/>
    <s v="I. AGOSTO 2025"/>
    <e v="#REF!"/>
    <s v="Mabel A Rueda"/>
    <n v="0"/>
    <n v="60112"/>
    <n v="0"/>
    <n v="156"/>
    <n v="0"/>
    <n v="937747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075224 ID (842316), con concepto  favorable con requerimiento   del 19/08/2025, no se registró el incumplimiento evidenciado para el ítem 4.4 , el cual fue calificado como “2. No cumple”."/>
    <m/>
    <m/>
    <m/>
    <n v="0"/>
    <m/>
    <m/>
    <n v="0"/>
  </r>
  <r>
    <s v="RETROSPECTIVO"/>
    <n v="1205"/>
    <x v="7"/>
    <s v="1205Vigilancia de la salud ambiental"/>
    <s v="Línea Seguridad química"/>
    <s v="IVC A ESTABLECIMIENTOS DE ESTÉTICA FACIAL Y/O CORPORAL Y ESTÉTICA ORNAMENTAL"/>
    <s v="Establecimiento vigilado y controlado"/>
    <s v="VER SIVIGILA"/>
    <s v="VER SIVIGILA"/>
    <s v="ENGATIVA"/>
    <s v="I. AGOSTO 2025"/>
    <e v="#REF!"/>
    <s v="Mabel A Rueda"/>
    <n v="0"/>
    <n v="180336"/>
    <n v="0"/>
    <n v="17"/>
    <n v="0"/>
    <n v="3065712"/>
    <s v="G3-3"/>
    <n v="1"/>
    <m/>
    <n v="2"/>
    <n v="0"/>
    <n v="360672"/>
    <n v="36067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_x000a__x000a_En el acta SQ03N044392  (ID 701055) con concepto favorable con requerimiento del 19-08-2025, en el acta anexa de inspección vigilancia y control a centros de estética y similares SQ04N004468, se evidenció inconsistencia en la calificación del ítem 9.1, en donde este ítem verifica si el personal del establecimiento conoce y cumple con el manual de bioseguridad al indicar &quot;1. Cumple&quot;, y se calificó los ítems 6.1 y 6.2 los cuales verifican si el establecimiento  presenta manual de bioseguridad e implementa completamente las acciones contempladas en dicho documento, como “2. No cumple”. _x000a_En el acta SQ03N041273  (ID 841805) con concepto favorable con requerimiento del 11-08-2025, en el acta anexa de inspección vigilancia y control a centros de estética y similares SQ04N004381, se evidenció inconsistencia en la calificación del ítem 9.1, en donde este ítem verifica si el personal del establecimiento conoce y cumple con el manual de bioseguridad al indicar &quot;1. Cumple&quot;, y se calificó los ítems 6.1 y 6.2 los cuales verifican si el establecimiento  presenta manual de bioseguridad e implementa completamente las acciones contempladas en dicho documento, como “2. No cumple”. "/>
    <m/>
    <m/>
    <m/>
    <n v="0"/>
    <m/>
    <m/>
    <n v="0"/>
  </r>
  <r>
    <s v="RETROSPECTIVO"/>
    <n v="21"/>
    <x v="7"/>
    <s v="21Vigilancia de la salud ambiental"/>
    <s v="Línea Seguridad química"/>
    <s v="IVC A MEDIANAS Y GRANDES EMPRESAS"/>
    <s v="Establecimiento vigilado y controlado"/>
    <s v="VER SIVIGILA"/>
    <s v="VER SIVIGILA"/>
    <s v="ENGATIVA"/>
    <s v="I. AGOSTO 2025"/>
    <e v="#REF!"/>
    <s v="Mabel A Rueda"/>
    <n v="0"/>
    <n v="120224"/>
    <n v="0"/>
    <n v="1"/>
    <n v="0"/>
    <n v="120224"/>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075719 ID (466966) con concepto  favorable con requerimiento del 20-08-2025, en el establecimiento  DISPROEL SA,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dotación del botiquín&quot; y como exigencia: &quot;...completar dotación del botiquín de primeros auxilios ...&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0"/>
    <m/>
    <m/>
    <n v="0"/>
  </r>
  <r>
    <s v="RETROSPECTIVO"/>
    <n v="1759"/>
    <x v="7"/>
    <s v="1759Vigilancia de la salud ambiental"/>
    <s v="Línea Seguridad química"/>
    <s v="IVC A ESTABLECIMIENTOS DE MANTENIMIENTO AUTOMOTRIZ DE MENOS DE 20 TRABAJADORES"/>
    <s v="Establecimiento vigilado y controlado"/>
    <s v="VER SIVIGILA"/>
    <s v="VER SIVIGILA"/>
    <s v="ENGATIVA"/>
    <s v="I. AGOSTO 2025"/>
    <e v="#REF!"/>
    <s v="Mabel A Rueda"/>
    <n v="0"/>
    <n v="60112"/>
    <n v="0"/>
    <n v="39"/>
    <n v="0"/>
    <n v="2344368"/>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_x000a__x000a_Acta SQ01N075558  ID (841659), con concepto Favorable con Requerimiento   del 09/08/2025. Se evidencio espacio en blanco en la hoja 1, en el campo DV del NIT del establecimiento. _x000a_Acta SQ01N075305 ID (841692), con concepto Favorable con Requerimiento   del 04/08/2025, no se registraron los incumplimientos evidenciados para los ítems 5.5 y 5.6 , el cual fue calificado como “2. No cumple”."/>
    <m/>
    <m/>
    <m/>
    <n v="0"/>
    <m/>
    <m/>
    <n v="0"/>
  </r>
  <r>
    <s v="RETROSPECTIVO"/>
    <n v="4"/>
    <x v="7"/>
    <s v="4Vigilancia de la salud ambiental"/>
    <s v="Línea Seguridad química"/>
    <s v="IVC A ESTABLECIMIENTOS DE ESTÉTICA ORNAMENTAL"/>
    <s v="Establecimiento vigilado y controlado"/>
    <s v="VER SIVIGILA"/>
    <s v="VER SIVIGILA"/>
    <s v="BARRIOS UNIDOS"/>
    <s v="J. SEPTIEMBRE 2025"/>
    <e v="#REF!"/>
    <s v="Natalia González Sánchez"/>
    <n v="0"/>
    <n v="90168"/>
    <n v="0"/>
    <n v="12"/>
    <n v="0"/>
    <n v="108201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42574 (ID 785897) con concepto Desfavorable del 18-09-2025, se evidenció registro errado de la fecha de la visita anterior al registrar 25-05-2025, ya que de acuerdo con la consulta realizada en el SIVIGILA DC, la fecha corresponde a 27-05-2025."/>
    <m/>
    <m/>
    <m/>
    <n v="0"/>
    <m/>
    <m/>
    <n v="0"/>
  </r>
  <r>
    <s v="RETROSPECTIVO"/>
    <n v="1742"/>
    <x v="7"/>
    <s v="1742Vigilancia de la salud ambiental"/>
    <s v="Línea Seguridad química"/>
    <s v="IVC A DEPÓSITOS DE MATERIAL DE CONSTRUCCIÓN DE MENOS DE 20 TRABAJADORES"/>
    <s v="Establecimiento vigilado y controlado"/>
    <s v="VER SIVIGILA"/>
    <s v="VER SIVIGILA"/>
    <s v="BARRIOS UNIDOS"/>
    <s v="J. SEPTIEMBRE 2025"/>
    <e v="#REF!"/>
    <s v="Natalia González Sánchez"/>
    <n v="0"/>
    <n v="60112"/>
    <n v="0"/>
    <n v="33"/>
    <n v="0"/>
    <n v="1983696"/>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6278 (ID 834521) con concepto Favorable del 09-09-2025, se evidenció registro en lápiz del ID del establecimiento y número de carpeta; adicionalmente, no se registró en el historial de visitas la realizada el 23-05-2025 con concepto Favorable con Requerimientos."/>
    <m/>
    <m/>
    <m/>
    <n v="0"/>
    <m/>
    <m/>
    <n v="0"/>
  </r>
  <r>
    <s v="RETROSPECTIVO"/>
    <n v="1759"/>
    <x v="7"/>
    <s v="1759Vigilancia de la salud ambiental"/>
    <s v="Línea Seguridad química"/>
    <s v="IVC A ESTABLECIMIENTOS DE MANTENIMIENTO AUTOMOTRIZ DE MENOS DE 20 TRABAJADORES"/>
    <s v="Establecimiento vigilado y controlado"/>
    <s v="VER SIVIGILA"/>
    <s v="VER SIVIGILA"/>
    <s v="BARRIOS UNIDOS"/>
    <s v="J. SEPTIEMBRE 2025"/>
    <e v="#REF!"/>
    <s v="Natalia González Sánchez"/>
    <n v="0"/>
    <n v="60112"/>
    <n v="0"/>
    <n v="95"/>
    <n v="0"/>
    <n v="571064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6920 (ID 844337) con concepto Favorable con requerimientos del 12-09-2025, se registró en la hoja 1 en el año de la visita 2023, lo cual es incorrecto."/>
    <m/>
    <m/>
    <m/>
    <n v="0"/>
    <m/>
    <m/>
    <n v="0"/>
  </r>
  <r>
    <s v="RETROSPECTIVO"/>
    <n v="4"/>
    <x v="7"/>
    <s v="4Vigilancia de la salud ambiental"/>
    <s v="Línea Seguridad química"/>
    <s v="IVC A ESTABLECIMIENTOS DE ESTÉTICA ORNAMENTAL"/>
    <s v="Establecimiento vigilado y controlado"/>
    <s v="VER SIVIGILA"/>
    <s v="VER SIVIGILA"/>
    <s v="ENGATIVA"/>
    <s v="J. SEPTIEMBRE 2025"/>
    <e v="#REF!"/>
    <s v="Natalia González Sánchez"/>
    <n v="0"/>
    <n v="90168"/>
    <n v="0"/>
    <n v="103"/>
    <n v="0"/>
    <n v="92873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44022 (ID 828218) con concepto Desfavorable del 23-09-2025, presentó inconsistencia en la evaluación de ítems que se interrelacionan, ya que para el ítem 14.4 registró como incumplimiento: &quot;No presentan plan de gestión integral de residuos sólidos&quot;, sin embargo, el ítem 14.3 se calificó cumple, por lo que no se consideró al evaluar este ítem que la gestión integral de residuos es uno de los capítulos que debe contener el manual de Bioseguridad de acuerdo a lo definido en la resolución 2827 de 2006."/>
    <m/>
    <m/>
    <m/>
    <n v="0"/>
    <m/>
    <m/>
    <n v="0"/>
  </r>
  <r>
    <s v="RETROSPECTIVO"/>
    <n v="1205"/>
    <x v="7"/>
    <s v="1205Vigilancia de la salud ambiental"/>
    <s v="Línea Seguridad química"/>
    <s v="IVC A ESTABLECIMIENTOS DE ESTÉTICA FACIAL Y/O CORPORAL Y ESTÉTICA ORNAMENTAL"/>
    <s v="Establecimiento vigilado y controlado"/>
    <s v="VER SIVIGILA"/>
    <s v="VER SIVIGILA"/>
    <s v="ENGATIVA"/>
    <s v="J. SEPTIEMBRE 2025"/>
    <e v="#REF!"/>
    <s v="Natalia González Sánchez"/>
    <n v="0"/>
    <n v="180336"/>
    <n v="0"/>
    <n v="21"/>
    <n v="0"/>
    <n v="3787056"/>
    <s v="G3-3"/>
    <n v="1"/>
    <m/>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N044403 (ID 461329) con concepto Favorable con requerimientos del 24-09-2025, se evidenció acta sin firma por parte de la autoridad sanitaria._x000a__x000a_2._x0009_En el acta SQ03N044829 (ID 639666) con concepto Desfavorable del 22-09-2025, en el acta anexa de inspección, vigilancia y control sanitario a centros de estética y similares SQ04N004383, en los ítems 6.1 y 6.2 se consignó que el establecimiento no cuenta con un manual de bioseguridad completo en lo referente a técnicas de asepsia y uso de productos cosméticos, ni implementa de manera integral las acciones contempladas en dicho documento. Sin embargo, el ítem 9.1 fue calificado como &quot;1. Cumple&quot; respecto a la verificación del conocimiento y cumplimiento del manual de bioseguridad por parte del personal del establecimiento, lo cual es inconsistente."/>
    <m/>
    <m/>
    <m/>
    <n v="0"/>
    <m/>
    <m/>
    <n v="0"/>
  </r>
  <r>
    <s v="RETROSPECTIVO"/>
    <n v="1750"/>
    <x v="7"/>
    <s v="1750Vigilancia de la salud ambiental"/>
    <s v="Línea Seguridad química"/>
    <s v="IVC A INDUSTRIA DE LA MADERA DE MENOS DE 20 TRABAJADORES"/>
    <s v="Establecimiento vigilado y controlado"/>
    <s v="VER SIVIGILA"/>
    <s v="VER SIVIGILA"/>
    <s v="ENGATIVA"/>
    <s v="J. SEPTIEMBRE 2025"/>
    <e v="#REF!"/>
    <s v="Natalia González Sánchez"/>
    <n v="0"/>
    <n v="75140"/>
    <n v="0"/>
    <n v="21"/>
    <n v="0"/>
    <n v="157794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N076744 (ID 407213) con concepto Favorable con requerimientos del 16-09-2025, se evidenció espacio en blanco en la fecha de constancia (hoja 6)._x000a__x000a_2._x0009_En el acta SQ01N076745 (ID 407218) con concepto Favorable con requerimientos del 16-09-2025, se evidenció diligenciamiento del número de carpeta en lápiz."/>
    <m/>
    <m/>
    <m/>
    <n v="0"/>
    <m/>
    <m/>
    <n v="0"/>
  </r>
  <r>
    <s v="RETROSPECTIVO"/>
    <n v="1754"/>
    <x v="7"/>
    <s v="1754Vigilancia de la salud ambiental"/>
    <s v="Línea Seguridad química"/>
    <s v="IVC A ESTABLECIMIENTOS QUE UTILICEN COMO MATERIA PRIMA EL METAL DE MENOS DE 20 TRABAJADORES"/>
    <s v="Establecimiento vigilado y controlado"/>
    <s v="VER SIVIGILA"/>
    <s v="VER SIVIGILA"/>
    <s v="ENGATIVA"/>
    <s v="J. SEPTIEMBRE 2025"/>
    <e v="#REF!"/>
    <s v="Natalia González Sánchez"/>
    <n v="0"/>
    <n v="75140"/>
    <n v="0"/>
    <n v="16"/>
    <n v="0"/>
    <n v="12022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6743 (ID 308712) con concepto Favorable con requerimientos del 16-09-2025, se evidenció espacio en blanco en la fecha de constancia (hoja 6)."/>
    <m/>
    <m/>
    <m/>
    <n v="0"/>
    <m/>
    <m/>
    <n v="0"/>
  </r>
  <r>
    <s v="RETROSPECTIVO"/>
    <n v="4"/>
    <x v="7"/>
    <s v="4Vigilancia de la salud ambiental"/>
    <s v="Línea Seguridad química"/>
    <s v="IVC A ESTABLECIMIENTOS DE ESTÉTICA ORNAMENTAL"/>
    <s v="Establecimiento vigilado y controlado"/>
    <s v="VER SIVIGILA"/>
    <s v="VER SIVIGILA"/>
    <s v="SUBA"/>
    <s v="I. AGOSTO 2025"/>
    <e v="#REF!"/>
    <s v="Mónica Alexandra Cuervo Salgado"/>
    <n v="0"/>
    <n v="90168"/>
    <n v="0"/>
    <n v="101"/>
    <n v="0"/>
    <n v="91069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3N044336 (ID 517897) con Concepto Favorable con Requerimientos del 23-08-2025, presentó inconsistencia en la evaluación de ítems que se interrelacionan, ya que para el ítem 14.4 registró como incumplimiento: &quot;falta documentar plan de gestión integral de residuos&quot;, sin embargo, el ítem 14.3 se calificó cumple, por lo que no se consideró al evaluar este ítem que la gestión integral de residuos es uno de los capítulos que debe contener el manual de Bioseguridad de acuerdo a lo definido en la resolución 2827 de 2006."/>
    <m/>
    <m/>
    <m/>
    <n v="0"/>
    <m/>
    <m/>
    <n v="0"/>
  </r>
  <r>
    <s v="RETROSPECTIVO"/>
    <n v="22"/>
    <x v="7"/>
    <s v="22Vigilancia de la salud ambiental"/>
    <s v="Línea Seguridad química"/>
    <s v="IVC A MICROEMPRESAS Y PEQUEÑAS EMPRESAS"/>
    <s v="Establecimiento vigilado y controlado"/>
    <s v="VER SIVIGILA"/>
    <s v="VER SIVIGILA"/>
    <s v="SUBA"/>
    <s v="I. AGOSTO 2025"/>
    <e v="#REF!"/>
    <s v="Mónica Alexandra Cuervo Salgado"/>
    <n v="0"/>
    <n v="90168"/>
    <n v="0"/>
    <n v="45"/>
    <n v="0"/>
    <n v="4057560"/>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N075953 (ID 664533) con Concepto Favorable con Requerimientos del 13-08-2025, en el diligenciamiento de la cedula del establecimiento, se evidenció espacio en blanco en el digitó de verificación e inconsistencia en el tipo de documento registrado para el propietario y el registrado en la firma, adicional no se registraron los incumplimientos evidenciados para el ítem 7.5, el cual fue calificado como &quot;2. No Cumple&quot;._x000a__x000a_2._x0009_En el acta SQ01N075993 (ID 762839) con Concepto Favorable con Requerimientos del 25-08-2025, no se registraron los incumplimientos evidenciados para el ítem 4.13, el cual fue calificado como &quot;2. No Cumple&quot;._x000a__x000a_3._x0009_En el acta SQ01N075922 (ID 819277) con Concepto Favorable con Requerimientos del 04-08-2025, no se registraron los incumplimientos evidenciados para el ítem 7.5, el cual fue calificado como &quot;2. No Cumple&quot;."/>
    <m/>
    <m/>
    <m/>
    <n v="0"/>
    <m/>
    <m/>
    <n v="0"/>
  </r>
  <r>
    <s v="RETROSPECTIVO"/>
    <n v="1205"/>
    <x v="7"/>
    <s v="1205Vigilancia de la salud ambiental"/>
    <s v="Línea Seguridad química"/>
    <s v="IVC A ESTABLECIMIENTOS DE ESTÉTICA FACIAL Y/O CORPORAL Y ESTÉTICA ORNAMENTAL"/>
    <s v="Establecimiento vigilado y controlado"/>
    <s v="VER SIVIGILA"/>
    <s v="VER SIVIGILA"/>
    <s v="SUBA"/>
    <s v="I. AGOSTO 2025"/>
    <e v="#REF!"/>
    <s v="Mónica Alexandra Cuervo Salgado"/>
    <n v="0"/>
    <n v="180336"/>
    <n v="0"/>
    <n v="11"/>
    <n v="0"/>
    <n v="1983696"/>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3N044078 (ID 802943) con Concepto Favorable con Requerimientos del 08-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n v="0"/>
    <m/>
    <m/>
    <n v="0"/>
  </r>
  <r>
    <s v="RETROSPECTIVO"/>
    <n v="1742"/>
    <x v="7"/>
    <s v="1742Vigilancia de la salud ambiental"/>
    <s v="Línea Seguridad química"/>
    <s v="IVC A DEPÓSITOS DE MATERIAL DE CONSTRUCCIÓN DE MENOS DE 20 TRABAJADORES"/>
    <s v="Establecimiento vigilado y controlado"/>
    <s v="VER SIVIGILA"/>
    <s v="VER SIVIGILA"/>
    <s v="SUBA"/>
    <s v="I. AGOSTO 2025"/>
    <e v="#REF!"/>
    <s v="Mónica Alexandra Cuervo Salgado"/>
    <n v="0"/>
    <n v="60112"/>
    <n v="0"/>
    <n v="39"/>
    <n v="0"/>
    <n v="2344368"/>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N074063 (ID 306942) con Concepto Favorable del 01-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2._x0009_En el acta SQ01N075937 (ID 682879) con Concepto Favorable con Requerimientos del 08-08-2025, se evidenció espacio en blanco en la calificación del ítem 4.4"/>
    <m/>
    <m/>
    <m/>
    <n v="0"/>
    <m/>
    <m/>
    <n v="0"/>
  </r>
  <r>
    <s v="RETROSPECTIVO"/>
    <n v="1750"/>
    <x v="7"/>
    <s v="1750Vigilancia de la salud ambiental"/>
    <s v="Línea Seguridad química"/>
    <s v="IVC A INDUSTRIA DE LA MADERA DE MENOS DE 20 TRABAJADORES"/>
    <s v="Establecimiento vigilado y controlado"/>
    <s v="VER SIVIGILA"/>
    <s v="VER SIVIGILA"/>
    <s v="SUBA"/>
    <s v="I. AGOSTO 2025"/>
    <e v="#REF!"/>
    <s v="Mónica Alexandra Cuervo Salgado"/>
    <n v="0"/>
    <n v="75140"/>
    <n v="0"/>
    <n v="16"/>
    <n v="0"/>
    <n v="12022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1N075984 (ID 784210) con Concepto Desfavorable del 22-08-2025, se evidenció espacios en blanco en la calificación de los ítems 3.1 a 3.8 - 3.10 - 4.1 - 4.7 - 5.1 a 5.6. Adicional no se registraron los incumplimientos evidenciados para los ítems 4.2 - 4.6 - 4.8, los cuales fueron calificados como &quot;2. No Cumple&quot;."/>
    <m/>
    <m/>
    <m/>
    <n v="0"/>
    <m/>
    <m/>
    <n v="0"/>
  </r>
  <r>
    <s v="RETROSPECTIVO"/>
    <n v="1759"/>
    <x v="7"/>
    <s v="1759Vigilancia de la salud ambiental"/>
    <s v="Línea Seguridad química"/>
    <s v="IVC A ESTABLECIMIENTOS DE MANTENIMIENTO AUTOMOTRIZ DE MENOS DE 20 TRABAJADORES"/>
    <s v="Establecimiento vigilado y controlado"/>
    <s v="VER SIVIGILA"/>
    <s v="VER SIVIGILA"/>
    <s v="SUBA"/>
    <s v="I. AGOSTO 2025"/>
    <e v="#REF!"/>
    <s v="Mónica Alexandra Cuervo Salgado"/>
    <n v="0"/>
    <n v="60112"/>
    <n v="0"/>
    <n v="109"/>
    <n v="0"/>
    <n v="6552208"/>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N075986 (ID 803462) con Concepto Favorable con Requerimientos del 22-08-2025, se evidenció espacios en blanco en la calificación de los ítems 4.1 - 4.2 - 4.5 - 5.1 a 5.6 _x000a__x000a_2._x0009_En el acta SQ01N076080 (ID 842369) con Concepto Favorable con Requerimientos del 14-08-2025, no se registraron los incumplimientos evidenciados para el ítem 4.8, el cual fue calificado como &quot;2. No Cumple&quot;._x000a__x000a_3._x0009_En el acta SQ01N075438 (ID 842496) con Concepto Favorable con Requerimientos del 15-08-2025, se evidenció espacio en blanco en la calificación del ítem 4.5. Adicional no se registraron los incumplimientos evidenciados para el ítem 4.13, los cuales fueron calificados como &quot;2. No Cumple&quot;."/>
    <m/>
    <m/>
    <m/>
    <n v="0"/>
    <m/>
    <m/>
    <n v="0"/>
  </r>
  <r>
    <s v="RETROSPECTIVO"/>
    <n v="4"/>
    <x v="7"/>
    <s v="4Vigilancia de la salud ambiental"/>
    <s v="Línea Seguridad química"/>
    <s v="IVC A ESTABLECIMIENTOS DE ESTÉTICA ORNAMENTAL"/>
    <s v="Establecimiento vigilado y controlado"/>
    <s v="VER SIVIGILA"/>
    <s v="VER SIVIGILA"/>
    <s v="TEUSAQUILLO"/>
    <s v="I. AGOSTO 2025"/>
    <e v="#REF!"/>
    <s v="Mónica Alexandra Cuervo Salgado"/>
    <n v="0"/>
    <n v="90168"/>
    <n v="0"/>
    <n v="28"/>
    <n v="0"/>
    <n v="25247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3N043622 (ID 347461) con Concepto Favorable con Requerimientos del 12-08-2025, se evidenció espacio en blanco en la calificación del ítem 13.1"/>
    <m/>
    <m/>
    <m/>
    <n v="0"/>
    <m/>
    <m/>
    <n v="0"/>
  </r>
  <r>
    <s v="RETROSPECTIVO"/>
    <n v="1759"/>
    <x v="7"/>
    <s v="1759Vigilancia de la salud ambiental"/>
    <s v="Línea Seguridad química"/>
    <s v="IVC A ESTABLECIMIENTOS DE MANTENIMIENTO AUTOMOTRIZ DE MENOS DE 20 TRABAJADORES"/>
    <s v="Establecimiento vigilado y controlado"/>
    <s v="VER SIVIGILA"/>
    <s v="VER SIVIGILA"/>
    <s v="TEUSAQUILLO"/>
    <s v="I. AGOSTO 2025"/>
    <e v="#REF!"/>
    <s v="Mónica Alexandra Cuervo Salgado"/>
    <n v="0"/>
    <n v="60112"/>
    <n v="0"/>
    <n v="14"/>
    <n v="0"/>
    <n v="841568"/>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N075173 (ID 416257) con Concepto Favorable con Requerimientos del 19-08-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2._x0009_En el acta SQ01N075130 (ID 841392) con Concepto Favorable con Requerimientos del 05-08-2025, no se registraron los incumplimientos evidenciados para el ítem 4.4, el cual fue calificado como &quot;2. No Cumple&quot;."/>
    <m/>
    <m/>
    <m/>
    <n v="0"/>
    <m/>
    <m/>
    <n v="0"/>
  </r>
  <r>
    <s v="RETROSPECTIVO"/>
    <n v="1762"/>
    <x v="7"/>
    <s v="1762Vigilancia de la salud ambiental"/>
    <s v="Línea Seguridad química"/>
    <s v="IVC A ESTABLECIMIENTOS DE TATUAJES Y PIERCING"/>
    <s v="Establecimiento vigilado y controlado"/>
    <s v="VER SIVIGILA"/>
    <s v="VER SIVIGILA"/>
    <s v="TEUSAQUILLO"/>
    <s v="I. AGOSTO 2025"/>
    <e v="#REF!"/>
    <s v="Mónica Alexandra Cuervo Salgado"/>
    <n v="0"/>
    <n v="90168"/>
    <n v="0"/>
    <n v="6"/>
    <n v="0"/>
    <n v="54100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8N002015 (ID 344000) para la cual no se emite concepto del 22-08-2025, en el diligenciamiento de la cedula del establecimiento, se evidenció espacio en blanco en horario y días de funcionamiento."/>
    <m/>
    <m/>
    <m/>
    <n v="0"/>
    <m/>
    <m/>
    <n v="0"/>
  </r>
  <r>
    <s v="RETROSPECTIVO"/>
    <n v="1750"/>
    <x v="7"/>
    <s v="1750Vigilancia de la salud ambiental"/>
    <s v="Línea Seguridad química"/>
    <s v="IVC A INDUSTRIA DE LA MADERA DE MENOS DE 20 TRABAJADORES"/>
    <s v="Establecimiento vigilado y controlado"/>
    <s v="VER SIVIGILA"/>
    <s v="VER SIVIGILA"/>
    <s v="USAQUEN"/>
    <s v="I. AGOSTO 2025"/>
    <e v="#REF!"/>
    <s v="Mónica Alexandra Cuervo Salgado"/>
    <n v="0"/>
    <n v="75140"/>
    <n v="0"/>
    <n v="5"/>
    <n v="0"/>
    <n v="3757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1N075101 (ID 758426) con Concepto Favorable con Requerimientos del 08-08-2025, para el ítem 3.9 se registró hallazgo, sin embargo, en el cumplimiento se calificó &quot;1. Cumple y 2. No Cumple&quot; lo cual no es consistente, adicional en el espacio de observaciones no se evidencio nota aclaratoria al respecto."/>
    <m/>
    <m/>
    <m/>
    <n v="0"/>
    <m/>
    <m/>
    <n v="0"/>
  </r>
  <r>
    <s v="RETROSPECTIVO"/>
    <n v="1758"/>
    <x v="7"/>
    <s v="1758Vigilancia de la salud ambiental"/>
    <s v="Línea Seguridad química"/>
    <s v="IVC A ESTABLECIMIENTOS DE MANTENIMIENTO AUTOMOTRIZ DE 20 O MAS TRABAJADORES"/>
    <s v="Establecimiento vigilado y controlado"/>
    <s v="VER SIVIGILA"/>
    <s v="VER SIVIGILA"/>
    <s v="USAQUEN"/>
    <s v="I. AGOSTO 2025"/>
    <e v="#REF!"/>
    <s v="Mónica Alexandra Cuervo Salgado"/>
    <n v="0"/>
    <n v="90168"/>
    <n v="0"/>
    <n v="3"/>
    <n v="0"/>
    <n v="2705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1N071991 (ID 482876) con Concepto Desfavorable del 06-08-2025, no se registraron los incumplimientos evidenciados para el ítem 7.5, el cual fue calificado como &quot;2. No Cumple&quot;."/>
    <m/>
    <m/>
    <m/>
    <n v="0"/>
    <m/>
    <m/>
    <n v="0"/>
  </r>
  <r>
    <s v="RETROSPECTIVO"/>
    <n v="1205"/>
    <x v="7"/>
    <s v="1205Vigilancia de la salud ambiental"/>
    <s v="Línea Seguridad química"/>
    <s v="IVC A ESTABLECIMIENTOS DE ESTÉTICA FACIAL Y/O CORPORAL Y ESTÉTICA ORNAMENTAL"/>
    <s v="Establecimiento vigilado y controlado"/>
    <s v="VER SIVIGILA"/>
    <s v="VER SIVIGILA"/>
    <s v="SUBA"/>
    <s v="J. SEPTIEMBRE 2025"/>
    <e v="#REF!"/>
    <s v="Edgar Alberto Salazar Manosalva"/>
    <n v="0"/>
    <n v="180336"/>
    <n v="0"/>
    <n v="11"/>
    <n v="0"/>
    <n v="1983696"/>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4497, ID establecimiento (756039), de fecha 4/9/2025 con Concepto Desfavorable. En el acta principal SQ03N044497 en el numeral 5. &quot;Condiciones de seguridad&quot;, no se calificaron los ítems: 5.1 al 5.6, quedando estos espacios en blanco. "/>
    <m/>
    <m/>
    <m/>
    <n v="0"/>
    <m/>
    <m/>
    <n v="0"/>
  </r>
  <r>
    <s v="RETROSPECTIVO"/>
    <n v="1742"/>
    <x v="7"/>
    <s v="1742Vigilancia de la salud ambiental"/>
    <s v="Línea Seguridad química"/>
    <s v="IVC A DEPÓSITOS DE MATERIAL DE CONSTRUCCIÓN DE MENOS DE 20 TRABAJADORES"/>
    <s v="Establecimiento vigilado y controlado"/>
    <s v="VER SIVIGILA"/>
    <s v="VER SIVIGILA"/>
    <s v="SUBA"/>
    <s v="J. SEPTIEMBRE 2025"/>
    <e v="#REF!"/>
    <s v="Edgar Alberto Salazar Manosalva"/>
    <n v="0"/>
    <n v="60112"/>
    <n v="0"/>
    <n v="18"/>
    <n v="0"/>
    <n v="1082016"/>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N076151, ID establecimiento (389627), de fecha 15/9/2025 con Concepto Favorable. No se calificó el ítem 11.1 &quot;Ha ocurrido anteriormente algún incidente tecnológico (derrame, explosión, incendio, etc.) o alguna intoxicación con sustancias químicas&quot;, quedando este espacio en blanco."/>
    <m/>
    <m/>
    <m/>
    <n v="0"/>
    <m/>
    <m/>
    <n v="0"/>
  </r>
  <r>
    <s v="RETROSPECTIVO"/>
    <n v="1759"/>
    <x v="7"/>
    <s v="1759Vigilancia de la salud ambiental"/>
    <s v="Línea Seguridad química"/>
    <s v="IVC A ESTABLECIMIENTOS DE MANTENIMIENTO AUTOMOTRIZ DE MENOS DE 20 TRABAJADORES"/>
    <s v="Establecimiento vigilado y controlado"/>
    <s v="VER SIVIGILA"/>
    <s v="VER SIVIGILA"/>
    <s v="SUBA"/>
    <s v="J. SEPTIEMBRE 2025"/>
    <e v="#REF!"/>
    <s v="Edgar Alberto Salazar Manosalva"/>
    <n v="0"/>
    <n v="60112"/>
    <n v="0"/>
    <n v="67"/>
    <n v="0"/>
    <n v="4027504"/>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1N076119, ID establecimiento (511135), de fecha 8/9/2025 con Concepto Favorable con Requerimientos. No se registró nota de emisión nuevamente de concepto favorable con requerimientos, aclarando que, al haberse subsanado los requerimientos dejados en la visita anterior, se evidencian nuevos requerimientos, los cuales quedan registrados en el acta de visita._x000a__x000a_2. En el soporte físico del Acta No. SQ01N076475, ID establecimiento (558702), de fecha 23/9/2025 con Concepto Favorable con Requerimientos. En el ítem 12.1 &quot;Descripción de las exigencias&quot;, no se registró en la exigencia de los ítems correlacionados 3.10 y 7.7, la relacionada con el hallazgo del ítem 7.7 &quot;falta adquirir sistema de contención de derrames para el aceite usado&quot;."/>
    <m/>
    <m/>
    <m/>
    <n v="0"/>
    <m/>
    <m/>
    <n v="0"/>
  </r>
  <r>
    <s v="RETROSPECTIVO"/>
    <n v="1205"/>
    <x v="7"/>
    <s v="1205Vigilancia de la salud ambiental"/>
    <s v="Línea Seguridad química"/>
    <s v="IVC A ESTABLECIMIENTOS DE ESTÉTICA FACIAL Y/O CORPORAL Y ESTÉTICA ORNAMENTAL"/>
    <s v="Establecimiento vigilado y controlado"/>
    <s v="VER SIVIGILA"/>
    <s v="VER SIVIGILA"/>
    <s v="USAQUEN"/>
    <s v="J. SEPTIEMBRE 2025"/>
    <e v="#REF!"/>
    <s v="Edgar Alberto Salazar Manosalva"/>
    <n v="0"/>
    <n v="180336"/>
    <n v="0"/>
    <n v="9"/>
    <n v="0"/>
    <n v="1623024"/>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N043995, ID establecimiento (530727), de fecha 3/9/2025 con Concepto Desfavorable. En el acta secundaria de inspección vigilancia y control a centros de estética y similares SQ04N004401, se registró como incumplimiento para el ítem 6.1: &quot;No documentó manual de bioseguridad&quot;, sin embargo, el ítem 6.2 el cual evalúa la implementación de las acciones contempladas en el manual de bioseguridad y el ítem 9.1 el cual evalúa si el personal conoce y cumple con el manual de bioseguridad, fueron calificados como &quot;1. Cumple&quot; lo cual es inconsistente."/>
    <m/>
    <m/>
    <m/>
    <n v="0"/>
    <m/>
    <m/>
    <n v="0"/>
  </r>
  <r>
    <s v="RETROSPECTIVO"/>
    <n v="1761"/>
    <x v="7"/>
    <s v="1761Vigilancia de la salud ambiental"/>
    <s v="Línea Seguridad química"/>
    <s v="IVC A LAVANDERÍAS DE MENOS DE 20 TRABAJADORES"/>
    <s v="Establecimiento vigilado y controlado"/>
    <s v="VER SIVIGILA"/>
    <s v="VER SIVIGILA"/>
    <s v="USAQUEN"/>
    <s v="J. SEPTIEMBRE 2025"/>
    <e v="#REF!"/>
    <s v="Edgar Alberto Salazar Manosalva"/>
    <n v="0"/>
    <n v="60112"/>
    <n v="0"/>
    <n v="5"/>
    <n v="0"/>
    <n v="300560"/>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N076438, ID establecimiento (478007), de fecha 17/9/2025 con Concepto Favorable con Requerimientos. En el ítem 12.1 &quot;Descripción de las exigencias&quot;,  se registró exigencia para el ítem 10.4 el cual no supedita el concepto sanitario, al calificarse SI/NO."/>
    <m/>
    <m/>
    <m/>
    <n v="0"/>
    <m/>
    <m/>
    <n v="0"/>
  </r>
  <r>
    <s v="RETROSPECTIVO"/>
    <n v="31"/>
    <x v="7"/>
    <s v="31Vigilancia de la salud ambiental"/>
    <s v="Línea Calidad de Agua y Saneamiento básico"/>
    <s v="Bodegas de almacenamiento de material reciclable y similares"/>
    <s v="Establecimiento vigilado y controlado"/>
    <s v="VER SIVIGILA"/>
    <s v="VER SIVIGILA"/>
    <s v="SUBA"/>
    <s v="I. AGOSTO 2025"/>
    <e v="#REF!"/>
    <s v="Sandra Milena Acevedo Echeverry"/>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Para el acta SB01N044579 de fecha:21/08/2025 con ID: 374376 de concepto Favorable, se evidencia incongruencia en el diligenciamiento del instrumento ya que  se observa nota aclaratoria en observaciones para la dirección Kr 93 127 B 26,  pero no se deja nota aclaratoria para dirección de notificación aparece Kr 93 127 C 26."/>
    <m/>
    <m/>
    <m/>
    <n v="0"/>
    <m/>
    <m/>
    <n v="0"/>
  </r>
  <r>
    <s v="RETROSPECTIVO"/>
    <n v="2100"/>
    <x v="7"/>
    <s v="2100Vigilancia de la salud ambiental"/>
    <s v="Línea Calidad de Agua y Saneamiento básico"/>
    <s v="Fortalecimiento de capacidades Saneamiento"/>
    <s v="Fortalecimiento de capacidades"/>
    <s v="VER SIVIGILA"/>
    <s v="VER SIVIGILA"/>
    <s v="SUBA"/>
    <s v="J. SEPTIEMBRE 2025"/>
    <e v="#REF!"/>
    <s v="Sandra Milena Acevedo Echeverry"/>
    <n v="0"/>
    <n v="120226"/>
    <n v="0"/>
    <n v="4"/>
    <n v="0"/>
    <n v="480904"/>
    <s v="G3-3"/>
    <n v="1"/>
    <m/>
    <n v="2"/>
    <n v="0"/>
    <n v="240452"/>
    <n v="24045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intervenciones con el siguiente hallazgo:_x000a__x000a_Se realiza intervención el día 25 de septiembre de 2025 en el Colegio Bilingüe San Juan de Ávila con temática a abordar de Manejo Integral de Residuos Sólidos, se evidencia un listado de asistencia con 18 personas asistentes en la elaboración de la ficha técnica del fortalecimiento se da un análisis de 18 pre y post, pero al revisar cada uno de estos se evidencia que solo hay 17 evaluaciones y adicionalmente un pre test a nombre del señor Sergio Mateo el cual no se encuentra registrado en el listado de asistencia, por tal razón se evidencia la incongruencia en el diligenciamiento y análisis de la intervención._x000a_   _x000a_Se realiza intervención el día 30 de septiembre de 2025 en el Club Campestre GUAYMARAL con temática a abordar de Manejo Integral de Residuos Sólidos, se evidencia un listado de asistencia con 30 personas asistentes en la elaboración de la ficha técnica del fortalecimiento se da un análisis de 30 evaluaciones, pero al revisarlos se observa que estas evaluaciones se encuentran sin calificar, adicionalmente se evidencian 34 formatos de los cuales hay 32 pre test y 16 post test, por tal razón se evidencia la incongruencia en el diligenciamiento y análisis de la intervención.   "/>
    <m/>
    <m/>
    <m/>
    <n v="0"/>
    <m/>
    <m/>
    <n v="0"/>
  </r>
  <r>
    <s v="RETROSPECTIVO"/>
    <n v="46"/>
    <x v="7"/>
    <s v="46Vigilancia de la salud ambiental"/>
    <s v="Línea Calidad de Agua y Saneamiento básico"/>
    <s v="Establecimientos de alojamiento y hospedaje sin servicios adicionales"/>
    <s v="Establecimiento vigilado y controlado"/>
    <s v="VER SIVIGILA"/>
    <s v="VER SIVIGILA"/>
    <s v="TEUSAQUILLO"/>
    <s v="I. AGOSTO 2025"/>
    <e v="#REF!"/>
    <s v="Sandra Milena Acevedo Echeverry"/>
    <n v="0"/>
    <n v="120224"/>
    <n v="0"/>
    <n v="7"/>
    <n v="0"/>
    <n v="841568"/>
    <s v="G3-3"/>
    <n v="1"/>
    <m/>
    <n v="3"/>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 de visita con el siguiente hallazgo:_x000a__x000a_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_x000a__x000a_soporte SB03N007110 fecha: 05/08/2025 con ID:538762 concepto Desfavorable_x000a_soporte SB03N007112 fecha: 14/08/2025 con ID:584464 concepto Desfavorable_x000a_soporte SB03N007116 fecha: 22/08/2025 con ID:430007 concepto Desfavorable"/>
    <m/>
    <m/>
    <m/>
    <n v="0"/>
    <m/>
    <m/>
    <n v="0"/>
  </r>
  <r>
    <s v="RETROSPECTIVO"/>
    <n v="46"/>
    <x v="7"/>
    <s v="46Vigilancia de la salud ambiental"/>
    <s v="Línea Calidad de Agua y Saneamiento básico"/>
    <s v="Establecimientos de alojamiento y hospedaje sin servicios adicionales"/>
    <s v="Establecimiento vigilado y controlado"/>
    <s v="VER SIVIGILA"/>
    <s v="VER SIVIGILA"/>
    <s v="TEUSAQUILLO"/>
    <s v="J. SEPTIEMBRE 2025"/>
    <e v="#REF!"/>
    <s v="Sandra Milena Acevedo Echeverry"/>
    <n v="0"/>
    <n v="120224"/>
    <n v="0"/>
    <n v="12"/>
    <n v="0"/>
    <n v="1442688"/>
    <s v="G3-3"/>
    <n v="1"/>
    <m/>
    <n v="2"/>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_x000a__x000a_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_x000a_soporte SB03N007235 fecha: 11/09/2025 con ID:426243 concepto Favorable_x000a__x000a_soporte SB03N007348 fecha: 18/09/2025 con ID:345707 concepto Favorable con requerimientos"/>
    <m/>
    <m/>
    <m/>
    <n v="0"/>
    <m/>
    <m/>
    <n v="0"/>
  </r>
  <r>
    <s v="RETROSPECTIVO"/>
    <n v="2150"/>
    <x v="7"/>
    <s v="2150Vigilancia de la salud ambiental"/>
    <s v="Línea Calidad de Agua y Saneamiento básico"/>
    <s v="Motel, residencia, amoblado"/>
    <s v="Establecimiento vigilado y controlado"/>
    <s v="VER SIVIGILA"/>
    <s v="VER SIVIGILA"/>
    <s v="TEUSAQUILLO"/>
    <s v="J. SEPTIEMBRE 2025"/>
    <e v="#REF!"/>
    <s v="Sandra Milena Acevedo Echeverry"/>
    <n v="0"/>
    <n v="120224"/>
    <n v="0"/>
    <n v="4"/>
    <n v="0"/>
    <n v="480896"/>
    <s v="G3-3"/>
    <n v="1"/>
    <m/>
    <n v="2"/>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_x000a__x000a_Se evidencia inconsistencia en el diligenciamiento del instrumento  ya que para el ítem 5. 5 se registró contar con sistema de producción a vapor, sin embargo; en el ítem 5.7 se registra otro y se diligencia Calentador, siendo este un equipo no generador de vapor. Cabe resaltar que para esta intervención no se diligencio anexo de calderas y calderines. Esto se evidencia en los siguientes soportes:_x000a_soporte SB03N007343 fecha: 22/09/2025 con ID:342242 concepto Desfavorable  _x000a_soporte SB03N007242 fecha: 22/09/2025 con ID:413880 concepto Favorable con requerimiento."/>
    <m/>
    <m/>
    <m/>
    <n v="0"/>
    <m/>
    <m/>
    <n v="0"/>
  </r>
  <r>
    <s v="RETROSPECTIVO"/>
    <n v="46"/>
    <x v="7"/>
    <s v="46Vigilancia de la salud ambiental"/>
    <s v="Línea Calidad de Agua y Saneamiento básico"/>
    <s v="Establecimientos de alojamiento y hospedaje sin servicios adicionales"/>
    <s v="Establecimiento vigilado y controlado"/>
    <s v="VER SIVIGILA"/>
    <s v="VER SIVIGILA"/>
    <s v="BARRIOS UNIDOS"/>
    <s v="I. AGOSTO 2025"/>
    <e v="#REF!"/>
    <s v="JENNY ALEXANDRA MORALES MANCERA"/>
    <n v="0"/>
    <n v="120224"/>
    <n v="0"/>
    <n v="7"/>
    <n v="0"/>
    <n v="841568"/>
    <s v="G3-3"/>
    <n v="1"/>
    <m/>
    <n v="2"/>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_x000a__x000a_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s intervenciones no se realizó el diligenciamiento del anexo técnico denominado: “verificación de condiciones sanitarias de calderas y calderines”. Lo anterior se presentó para las siguientes actas de visita:_x000a__x000a_1.Acta SB03N007203 con ID 342435 del 13/08/2025 de concepto favorable con requerimientos._x000a__x000a_2. Acta SB03N007176 con ID 686481 del 05/08/2025 de concepto desfavorable. "/>
    <m/>
    <m/>
    <m/>
    <n v="0"/>
    <m/>
    <m/>
    <n v="0"/>
  </r>
  <r>
    <s v="RETROSPECTIVO"/>
    <n v="2150"/>
    <x v="7"/>
    <s v="2150Vigilancia de la salud ambiental"/>
    <s v="Línea Calidad de Agua y Saneamiento básico"/>
    <s v="Motel, residencia, amoblado"/>
    <s v="Establecimiento vigilado y controlado"/>
    <s v="VER SIVIGILA"/>
    <s v="VER SIVIGILA"/>
    <s v="BARRIOS UNIDOS"/>
    <s v="I. AGOSTO 2025"/>
    <e v="#REF!"/>
    <s v="JENNY ALEXANDRA MORALES MANCERA"/>
    <n v="0"/>
    <n v="120224"/>
    <n v="0"/>
    <n v="4"/>
    <n v="0"/>
    <n v="48089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1.   En Acta SB03N007222 con ID 345837 del 29/08/2025 de concepto favorable,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 intervención no se realizó el diligenciamiento del anexo técnico denominado: “verificación de condiciones sanitarias de calderas y calderines”."/>
    <m/>
    <m/>
    <m/>
    <n v="0"/>
    <m/>
    <m/>
    <n v="0"/>
  </r>
  <r>
    <s v="RETROSPECTIVO"/>
    <n v="46"/>
    <x v="7"/>
    <s v="46Vigilancia de la salud ambiental"/>
    <s v="Línea Calidad de Agua y Saneamiento básico"/>
    <s v="Establecimientos de alojamiento y hospedaje sin servicios adicionales"/>
    <s v="Establecimiento vigilado y controlado"/>
    <s v="VER SIVIGILA"/>
    <s v="VER SIVIGILA"/>
    <s v="BARRIOS UNIDOS"/>
    <s v="J. SEPTIEMBRE 2025"/>
    <e v="#REF!"/>
    <s v="JENNY ALEXANDRA MORALES MANCERA"/>
    <n v="0"/>
    <n v="120224"/>
    <n v="0"/>
    <n v="10"/>
    <n v="0"/>
    <n v="1202240"/>
    <s v="G3-3"/>
    <n v="1"/>
    <m/>
    <n v="2"/>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_x000a__x000a_1. Para el acta SB03N007288 con ID 692152 del 05/09/2025 de concepto favorable con requerimientos,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 se aclara que en esta intervención no se realizó el diligenciamiento del anexo técnico denominado: “verificación de condiciones sanitarias de calderas y calderines”._x000a__x000a_2. Para el acta de visita SB03N007249 del 17/09/2025 con ID 344136 de concepto desfavorable,  se presentó incumplimiento en las características técnicas y de calidad en el diligenciamiento de los instrumentos, debido a la no evaluación ni calificación del ítem 5.4 &quot;Se aplican procedimientos de limpieza y desinfección para lencería , los productos son adecuados&quot;; toda vez que no se registró calificación en escala de ponderación ni se consignó información en hallazgos, encontrándose estos espacios en blanco."/>
    <m/>
    <m/>
    <m/>
    <n v="0"/>
    <m/>
    <m/>
    <n v="0"/>
  </r>
  <r>
    <s v="RETROSPECTIVO"/>
    <n v="1005"/>
    <x v="7"/>
    <s v="1005Vigilancia de la salud ambiental"/>
    <s v="Línea Calidad de Agua y Saneamiento básico"/>
    <s v="Profesionales independientes de salud/objeto social diferente"/>
    <s v="Establecimiento vigilado y controlado"/>
    <s v="VER SIVIGILA"/>
    <s v="VER SIVIGILA"/>
    <s v="BARRIOS UNIDOS"/>
    <s v="J. SEPTIEMBRE 2025"/>
    <e v="#REF!"/>
    <s v="JENNY ALEXANDRA MORALES MANCERA"/>
    <n v="0"/>
    <n v="90168"/>
    <n v="0"/>
    <n v="17"/>
    <n v="0"/>
    <n v="15328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1. Para el acta de visita SB18N019494 del 23/09/2025 con ID 608403 de concepto favorable con requerimientos, se presentó incumplimiento en las características técnicas y de calidad en el diligenciamiento de los instrumentos, debido a la no evaluación ni calificación del ítem 3.8 “se dispone de cuartos independientes con poceta para lavado de implementos de aseo y espacio suficiente para colocación de implementos usados”; ya que dicho ítem se encuentra en blanco tanto en su escala de calificación como en hallazgos. "/>
    <m/>
    <m/>
    <m/>
    <n v="0"/>
    <m/>
    <m/>
    <n v="0"/>
  </r>
  <r>
    <s v="RETROSPECTIVO"/>
    <n v="2019"/>
    <x v="7"/>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BARRIOS UNIDOS"/>
    <s v="J. SEPTIEMBRE 2025"/>
    <e v="#REF!"/>
    <s v="JENNY ALEXANDRA MORALES MANCERA"/>
    <n v="0"/>
    <n v="39304"/>
    <n v="0"/>
    <n v="12"/>
    <n v="0"/>
    <n v="471648"/>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el acta de visita SB01N044421 del 08/09/2025 con ID 710203 de concepto favorable con requerimientos, se presentó incumplimiento en las características técnicas y de calidad en el diligenciamiento de los instrumentos, debido a incongruencias en la información registrada en el ítem 8.2 Anexa hojas adicionales, ya que se diligencio “No“; sin embargo, se adjuntó en un (1) folio el anexo técnico producto terminado Juguetes sus componentes y accesorios con consecutivo SB13N044421."/>
    <m/>
    <m/>
    <m/>
    <n v="0"/>
    <m/>
    <m/>
    <n v="0"/>
  </r>
  <r>
    <s v="RETROSPECTIVO"/>
    <n v="2154"/>
    <x v="7"/>
    <s v="2154Vigilancia de la salud ambiental"/>
    <s v="Línea Calidad de Agua y Saneamiento básico"/>
    <s v="Instituciones Prestadoras de Servicios de Salud 4H"/>
    <s v="Establecimiento vigilado y controlado"/>
    <s v="VER SIVIGILA"/>
    <s v="VER SIVIGILA"/>
    <s v="BARRIOS UNIDOS"/>
    <s v="J. SEPTIEMBRE 2025"/>
    <e v="#REF!"/>
    <s v="JENNY ALEXANDRA MORALES MANCERA"/>
    <n v="0"/>
    <n v="120224"/>
    <n v="0"/>
    <n v="19"/>
    <n v="0"/>
    <n v="228425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Para el acta de visita SB18N019059 del 17/09/2025 con ID 761319 de concepto desfavorable, se presentó incumplimiento en las características técnicas y de calidad en el diligenciamiento de los instrumentos, debido a la no evaluación ni calificación del ítem 5.7 &quot;Los recipientes reutilizables y contenedores de bolsas desechables son lavados con una frecuencia igual a la de recolección, desinfectados y secados&quot;; toda vez que no se registró calificación en escala de ponderación ni se consignó información en hallazgos, encontrándose estos espacios en blanco."/>
    <m/>
    <m/>
    <m/>
    <n v="0"/>
    <m/>
    <m/>
    <n v="0"/>
  </r>
  <r>
    <s v="RETROSPECTIVO"/>
    <n v="2154"/>
    <x v="7"/>
    <s v="2154Vigilancia de la salud ambiental"/>
    <s v="Línea Calidad de Agua y Saneamiento básico"/>
    <s v="Instituciones Prestadoras de Servicios de Salud 4H"/>
    <s v="Establecimiento vigilado y controlado"/>
    <s v="VER SIVIGILA"/>
    <s v="VER SIVIGILA"/>
    <s v="USAQUEN"/>
    <s v="J. SEPTIEMBRE 2025"/>
    <e v="#REF!"/>
    <s v="JENNY ALEXANDRA MORALES MANCERA"/>
    <n v="0"/>
    <n v="120224"/>
    <n v="0"/>
    <n v="33"/>
    <n v="0"/>
    <n v="3967392"/>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el acta de visita SB18N019761 con ID 765843 del 25/09/2025 de concepto desfavorable, se presentó incumplimiento en las características técnicas y de calidad en el diligenciamiento de los instrumentos, debido al no registro de la normatividad presuntamente incumplida por parte del establecimiento; toda vez que se diligenció únicamente los incumplimientos evidenciados en la visita."/>
    <m/>
    <m/>
    <m/>
    <n v="0"/>
    <m/>
    <m/>
    <n v="0"/>
  </r>
  <r>
    <s v="RETROSPECTIVO"/>
    <n v="33"/>
    <x v="7"/>
    <s v="33Vigilancia de la salud ambiental"/>
    <s v="Línea Calidad de Agua y Saneamiento básico"/>
    <s v="Conglomerado comercial"/>
    <s v="Establecimiento vigilado y controlado"/>
    <s v="VER SIVIGILA"/>
    <s v="VER SIVIGILA"/>
    <s v="CHAPINERO"/>
    <s v="I. AGOSTO 2025"/>
    <e v="#REF!"/>
    <s v="VLADIMIR MURILLO RIVAS "/>
    <n v="0"/>
    <n v="150280"/>
    <n v="0"/>
    <n v="5"/>
    <n v="0"/>
    <n v="751400"/>
    <s v="G3-3"/>
    <n v="1"/>
    <m/>
    <n v="2"/>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43994 ID 429118 DEL 06/08/2025. Incongruencia en el diligenciamiento del instrumento de captación. Se evidencia inconsistencia entre la información registrada en los ítems 5.4.1 y 5.4.2:_x000a_•_x0009_El ítem 5.4.1 establece: &quot;Se cuenta con un Plan de Gestión Integral de Residuos (PGIRS) diseñado e implementado según lo establecido en la normatividad vigente (Título 2 del Decreto Único 1077 de 2015 y Decreto 780 de 2026)&quot;, el cual fue calificado como &quot;NO CUMPLE&quot;, con hallazgo: &quot;Falta de implementación y actualización del documento, código de colores&quot;._x000a_•_x0009_El ítem 5.4.2 indica: &quot;Se realiza segregación, identificación (embalaje, envasado y etiquetado) de los residuos generados y cumple con el código de colores&quot;, calificado como &quot;CUMPLE&quot;._x000a_Esta calificación resulta incorrecta, dado que la segregación e identificación de residuos forman parte del PGIRS del establecimiento. Por lo tanto, si el PGIRS no está implementado ni actualizado, no es coherente que se califique como &quot;CUMPLE&quot; el ítem 5.4.2._x000a_2._x0009_Acta con concepto Favorable con requerimiento. _x000a_2.1._x0009_SB01N043964 ID 827310 DEL 20/08/2025. Incongruencia en el diligenciamiento del instrumento de captación. Se evidencia inconsistencia entre la información registrada en los ítems 5.4.1 y 5.4.2:_x000a_•_x0009_El ítem 5.4.1 establece: &quot;Se cuenta con un Plan de Gestión Integral de Residuos (PGIRS) diseñado e implementado según lo establecido en la normatividad vigente (Título 2 del Decreto Único 1077 de 2015 y Decreto 780 de 2026)&quot;, el cual fue calificado como &quot;NO CUMPLE&quot;, con hallazgo: &quot;No implementa el plan de gestión de residuos en su totalidad&quot;._x000a_•_x0009_El ítem 5.4.2 indica: &quot;Se realiza segregación, identificación (embalaje, envasado y etiquetado) de los residuos generados y cumple con el código de colores&quot;, calificado como &quot;CUMPLE&quot;._x000a_Esta calificación es incorrecta, dado que la segregación e identificación de residuos forman parte del PGIRS del establecimiento. Si el PGIRS no está implementado en su totalidad, no es coherente que se califique como CUMPLE el ítem 5.4.2, ya que ambas actividades están interrelacionadas y dependen de la implementación del plan."/>
    <m/>
    <m/>
    <m/>
    <n v="0"/>
    <m/>
    <m/>
    <n v="0"/>
  </r>
  <r>
    <s v="RETROSPECTIVO"/>
    <n v="2018"/>
    <x v="7"/>
    <s v="2018Vigilancia de la salud ambiental"/>
    <s v="Línea Calidad de Agua y Saneamiento básico"/>
    <s v="Establecimientos comerciales saneamiento básico"/>
    <s v="Establecimiento vigilado y controlado"/>
    <s v="VER SIVIGILA"/>
    <s v="VER SIVIGILA"/>
    <s v="CHAPINERO"/>
    <s v="I. AGOSTO 2025"/>
    <e v="#REF!"/>
    <s v="VLADIMIR MURILLO RIVAS "/>
    <n v="0"/>
    <n v="39304"/>
    <n v="0"/>
    <n v="31"/>
    <n v="0"/>
    <n v="1218424"/>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_x000a_1.1._x0009_SB01N043626 ID 662847 del 8/8/2025. Se identificó incongruencia en el diligenciamiento del instrumento de captación. En el ítem 5.1.5 del acta de Inspección, Vigilancia y Control (IVC) se calificó el aspecto evaluado con la opción &quot;NO CUMPLE&quot;, registrando como hallazgo: &quot;No hay documento&quot;. Sin embargo, en el numeral 8.1 - DESCRIPCIÓN DE EXIGENCIAS no se consignó el numeral ni la descripción del hallazgo correspondiente._x000a_De acuerdo con los principios de trazabilidad y consistencia documental establecidos en el marco del proceso de fiscalización sanitaria, las exigencias registradas en el acta deben guardar correspondencia directa con los aspectos evaluados y los hallazgos identificados."/>
    <m/>
    <m/>
    <m/>
    <n v="0"/>
    <m/>
    <m/>
    <n v="0"/>
  </r>
  <r>
    <s v="RETROSPECTIVO"/>
    <n v="2023"/>
    <x v="7"/>
    <s v="2023Vigilancia de la salud ambiental"/>
    <s v="Línea Calidad de Agua y Saneamiento básico"/>
    <s v="Establecimientos de educación superior sin servicios"/>
    <s v="Establecimiento vigilado y controlado"/>
    <s v="VER SIVIGILA"/>
    <s v="VER SIVIGILA"/>
    <s v="CHAPINERO"/>
    <s v="I. AGOSTO 2025"/>
    <e v="#REF!"/>
    <s v="VLADIMIR MURILLO RIVAS "/>
    <n v="0"/>
    <n v="240448"/>
    <n v="0"/>
    <n v="3"/>
    <n v="0"/>
    <n v="721344"/>
    <s v="G3-3"/>
    <n v="1"/>
    <m/>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6N013529 ID 804515 del 26/8/2025. Se evidencia incongruencia en el diligenciamiento del instrumento de captación respecto a la información registrada en los ítems 9.4.1 y 9.4.2:_x000a_•_x0009_El ítem 9.4.1 establece: &quot;Se cuenta con un Plan de Gestión Integral de Residuos generados, diseñado e implementado según lo establecido en la normatividad vigente en la materia (Título 2 Decreto Único 1077 de 2015, Decreto 780 de 2026)&quot;, el cual fue calificado como &quot;NO CUMPLE&quot; con hallazgo: &quot;Plan de gestión de residuos no se encuentra implementado&quot;._x000a_•_x0009_El ítem 9.4.2 establece: &quot;Se realiza segregación, identificación (embalaje, envasado y etiquetado) de los residuos generados y cumple con el código de colores&quot;, el cual fue calificado como &quot;CUMPLE&quot;._x000a_Esta calificación resulta incorrecta, dado que la segregación e identificación de residuos son actividades que hacen parte del Plan de Gestión Integral de Residuos (PGIRS) del establecimiento. Por lo tanto, si el PGIRS no está implementado, no debería calificarse como &quot;CUMPLE&quot; en el ítem 9.4.2."/>
    <m/>
    <m/>
    <m/>
    <n v="0"/>
    <m/>
    <m/>
    <n v="0"/>
  </r>
  <r>
    <s v="RETROSPECTIVO"/>
    <n v="2025"/>
    <x v="7"/>
    <s v="2025Vigilancia de la salud ambiental"/>
    <s v="Línea Calidad de Agua y Saneamiento básico"/>
    <s v="Establecimientos que desarrollan simultáneamente actividades deportivas, actividades recreativas y de esparcimiento (clubes) sin servicios"/>
    <s v="Establecimiento vigilado y controlado"/>
    <s v="VER SIVIGILA"/>
    <s v="VER SIVIGILA"/>
    <s v="CHAPINERO"/>
    <s v="I. AGOSTO 2025"/>
    <e v="#REF!"/>
    <s v="VLADIMIR MURILLO RIVAS "/>
    <n v="0"/>
    <n v="240448"/>
    <n v="0"/>
    <n v="1"/>
    <n v="0"/>
    <n v="240448"/>
    <s v="G3-3"/>
    <n v="1"/>
    <m/>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s. _x000a_1.1._x0009_SB03N007151 ID 517022 DEL 19/08/2025. Diligenciamiento incorrecto del instrumento de captación. Espacio en blanco sin diligenciar para las opciones de respuesta del Ítem 5.5 “¿Cuenta con sistema de producción de vapor?”. "/>
    <m/>
    <m/>
    <m/>
    <n v="0"/>
    <m/>
    <m/>
    <n v="0"/>
  </r>
  <r>
    <s v="RETROSPECTIVO"/>
    <n v="2154"/>
    <x v="7"/>
    <s v="2154Vigilancia de la salud ambiental"/>
    <s v="Línea Calidad de Agua y Saneamiento básico"/>
    <s v="Instituciones Prestadoras de Servicios de Salud 4H"/>
    <s v="Establecimiento vigilado y controlado"/>
    <s v="VER SIVIGILA"/>
    <s v="VER SIVIGILA"/>
    <s v="CHAPINERO"/>
    <s v="I. AGOSTO 2025"/>
    <e v="#REF!"/>
    <s v="VLADIMIR MURILLO RIVAS "/>
    <n v="0"/>
    <n v="120224"/>
    <n v="0"/>
    <n v="24"/>
    <n v="0"/>
    <n v="288537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1.1._x0009_SB18N019098 ID 713320 DEL 11/08/2025. Diligenciamiento incorrecto del instrumento de captación para el ítem 5.10 - Suministro de hojas de seguridad al transportista de residuos peligrosos. El ítem evalúa: &quot;El generador de residuos suministra al transportista de los residuos o desechos peligrosos de riesgo químico, las respectivas hojas de seguridad&quot;. En el acta se calificó &quot;NO APLICA&quot; con hallazgo: &quot;No genera residuos peligrosos&quot;._x000a_Sin embargo, conforme a la normativa sanitaria y ambiental vigente (Resolución 591 de 2024, Decreto 351 de 2014, Ley 1252 de 2008), los consultorios y servicios ambulatorios sí generan residuos peligrosos de riesgo químico, aunque en volúmenes reducidos (por ejemplo, desinfectantes, medicamentos vencidos, envases contaminados). Estos residuos deben gestionarse integralmente para prevenir riesgos a la salud y al ambiente._x000a_Por lo anterior, la calificación &quot;NO APLICA&quot; no es procedente. El ítem debió evaluarse como &quot;CUMPLE&quot; o &quot;NO CUMPLE&quot;, según la evidencia presentada en el acta de inspección, vigilancia y control (IVC), respecto al suministro de hojas de seguridad al transportista autorizado. "/>
    <m/>
    <m/>
    <m/>
    <n v="0"/>
    <m/>
    <m/>
    <n v="0"/>
  </r>
  <r>
    <s v="RETROSPECTIVO"/>
    <n v="1005"/>
    <x v="7"/>
    <s v="1005Vigilancia de la salud ambiental"/>
    <s v="Línea Calidad de Agua y Saneamiento básico"/>
    <s v="Profesionales independientes de salud/objeto social diferente"/>
    <s v="Establecimiento vigilado y controlado"/>
    <s v="VER SIVIGILA"/>
    <s v="VER SIVIGILA"/>
    <s v="ENGATIVA"/>
    <s v="I. AGOSTO 2025"/>
    <e v="#REF!"/>
    <s v="VLADIMIR MURILLO RIVAS "/>
    <n v="0"/>
    <n v="90168"/>
    <n v="0"/>
    <n v="28"/>
    <n v="0"/>
    <n v="2524704"/>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_x000a_Se evidencia incumplimiento en las características técnicas y de calidad en el diligenciamiento de los instrumentos, debido a la incongruencia entre la calificación otorgada al ítem 5.2 y al ítem 5.9._x000a_•_x0009_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_x000a_•_x0009_-_x0009_El ítem 5.9 establece: “El generador cumple la normatividad de seguridad y salud del trabajador a que haya lugar (EPP y esquema de vacunación)”, el cual fue calificado como “NO CUMPLE” con los siguientes hallazgos:_x000a_1._x0009_Acta con concepto Favorable con requerimiento. SB18N018510 ID 496576 del 20/8/2025: &quot;(...) Falta presentar esquema de vacunación del personal que realiza la ruta sanitaria (...)&quot;._x000a_2._x0009_Acta con concepto Favorable con requerimiento. SB18N018511 ID 496580 del 20/8/2025: &quot;(...) Falta presentar esquema de vacunación completo (...)”. _x000a_3._x0009_Acta con concepto Desfavorable. SB18N019465 ID 369031 del 22/8/2025: &quot;(...) No presentó esquema de vacunación completo (...)&quot;._x000a_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_x000a_Por lo anterior, al no contar con el soporte del esquema de vacunación completo, el ítem 5.2 debió ser calificado como “NO CUMPLE”, dado que el requisito no se encuentra plenamente implementado conforme a la normativa vigente."/>
    <m/>
    <m/>
    <m/>
    <n v="0"/>
    <m/>
    <m/>
    <n v="0"/>
  </r>
  <r>
    <s v="RETROSPECTIVO"/>
    <n v="2018"/>
    <x v="7"/>
    <s v="2018Vigilancia de la salud ambiental"/>
    <s v="Línea Calidad de Agua y Saneamiento básico"/>
    <s v="Establecimientos comerciales saneamiento básico"/>
    <s v="Establecimiento vigilado y controlado"/>
    <s v="VER SIVIGILA"/>
    <s v="VER SIVIGILA"/>
    <s v="ENGATIVA"/>
    <s v="I. AGOSTO 2025"/>
    <e v="#REF!"/>
    <s v="VLADIMIR MURILLO RIVAS "/>
    <n v="0"/>
    <n v="39304"/>
    <n v="0"/>
    <n v="76"/>
    <n v="0"/>
    <n v="2987104"/>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N044403 ID 370407 del 20/8/2025. Se identificó incongruencia en el diligenciamiento del instrumento de captación. En el ítem 5.5.1 del acta de Inspección, Vigilancia y Control (IVC) se calificó el aspecto evaluado con la opción &quot;NO CUMPLE&quot;, registrando como hallazgo: &quot;No hay documento&quot;. Sin embargo, en el numeral 8.1 - DESCRIPCIÓN DE EXIGENCIAS no se consignó el numeral ni la descripción del hallazgo correspondiente._x000a_De acuerdo con los principios de trazabilidad y consistencia documental establecidos en el marco del proceso de fiscalización sanitaria, las exigencias registradas en el acta deben guardar correspondencia directa con los aspectos evaluados y los hallazgos identificados."/>
    <m/>
    <m/>
    <m/>
    <n v="0"/>
    <m/>
    <m/>
    <n v="0"/>
  </r>
  <r>
    <s v="RETROSPECTIVO"/>
    <n v="2027"/>
    <x v="7"/>
    <s v="2027Vigilancia de la salud ambiental"/>
    <s v="Línea Calidad de Agua y Saneamiento básico"/>
    <s v="Establecimientos de educación preescolar, básica y media (Público)"/>
    <s v="Establecimiento vigilado y controlado"/>
    <s v="VER SIVIGILA"/>
    <s v="VER SIVIGILA"/>
    <s v="ENGATIVA"/>
    <s v="I. AGOSTO 2025"/>
    <e v="#REF!"/>
    <s v="VLADIMIR MURILLO RIVAS "/>
    <n v="0"/>
    <n v="240448"/>
    <n v="0"/>
    <n v="17"/>
    <n v="0"/>
    <n v="4087616"/>
    <s v="G3-3"/>
    <n v="1"/>
    <m/>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6N013335 ID 369859 DEL 25/08/2025. Incongruencia en el diligenciamiento del instrumento de captación. Se evidencia inconsistencia entre la información registrada en los ítems 9.4.1 y 9.4.2:_x000a_•_x0009_Ítem 9.4.1: &quot;Se cuenta con un Plan de Gestión Integral de Residuos (PGIRS) diseñado e implementado según lo establecido en la normatividad vigente (Título 2 del Decreto Único 1077 de 2015 y Decreto 780 de 2026)&quot;. Calificación: NO CUMPLE Hallazgo: &quot;Presenta plan de residuos pero no lo implementa&quot;._x000a_•_x0009_Ítem 9.4.2: &quot;Se realiza segregación, identificación (embalaje, envasado y etiquetado) de los residuos generados y cumple con el código de colores&quot;. Calificación: CUMPLE._x000a_Esta calificación es incorrecta, dado que la segregación e identificación de residuos forman parte del PGIRS del establecimiento. Si el plan no está implementado, no es coherente que se califique como CUMPLE el ítem 9.4.2, ya que ambas actividades están interrelacionadas y dependen de la ejecución del PGIRS."/>
    <m/>
    <m/>
    <m/>
    <n v="0"/>
    <m/>
    <m/>
    <n v="0"/>
  </r>
  <r>
    <s v="RETROSPECTIVO"/>
    <n v="2152"/>
    <x v="7"/>
    <s v="2152Vigilancia de la salud ambiental"/>
    <s v="Línea Calidad de Agua y Saneamiento básico"/>
    <s v="Establecimientos de educación preescolar, básica y media (Jardin Infantil)"/>
    <s v="Establecimiento vigilado y controlado"/>
    <s v="VER SIVIGILA"/>
    <s v="VER SIVIGILA"/>
    <s v="ENGATIVA"/>
    <s v="I. AGOSTO 2025"/>
    <e v="#REF!"/>
    <s v="VLADIMIR MURILLO RIVAS "/>
    <n v="0"/>
    <n v="120224"/>
    <n v="0"/>
    <n v="9"/>
    <n v="0"/>
    <n v="108201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6N013535 ID 407933 DEL 11/08/2025. Incongruencia en el diligenciamiento del instrumento de captación. Se evidencia inconsistencia entre la información registrada en los ítems 9.4.1 y 9.4.2:_x000a_•_x0009_Ítem 9.4.1: &quot;Se cuenta con un Plan de Gestión Integral de Residuos (PGIRS) diseñado e implementado según lo establecido en la normatividad vigente (Título 2 del Decreto Único 1077 de 2015 y Decreto 780 de 2026)&quot;. Calificación: NO CUMPLE Hallazgo: &quot;No se implementó el programa de manejo de residuos&quot;._x000a_•_x0009_Ítem 9.4.2: &quot;Se realiza segregación, identificación (embalaje, envasado y etiquetado) de los residuos generados y cumple con el código de colores&quot;. Calificación: CUMPLE._x000a_Esta calificación es incorrecta, dado que la segregación e identificación de residuos son actividades contempladas dentro del Plan de Gestión Integral de Residuos (PGIRS). Si el PGIRS no está implementado, no debería calificarse como “CUMPLE” en el ítem 9.4.2."/>
    <m/>
    <m/>
    <m/>
    <n v="0"/>
    <m/>
    <m/>
    <n v="0"/>
  </r>
  <r>
    <s v="RETROSPECTIVO"/>
    <n v="33"/>
    <x v="7"/>
    <s v="33Vigilancia de la salud ambiental"/>
    <s v="Línea Calidad de Agua y Saneamiento básico"/>
    <s v="Conglomerado comercial"/>
    <s v="Establecimiento vigilado y controlado"/>
    <s v="VER SIVIGILA"/>
    <s v="VER SIVIGILA"/>
    <s v="CHAPINERO"/>
    <s v="J. SEPTIEMBRE 2025"/>
    <e v="#REF!"/>
    <s v="VLADIMIR MURILLO RIVAS "/>
    <n v="0"/>
    <n v="150280"/>
    <n v="0"/>
    <n v="11"/>
    <n v="0"/>
    <n v="165308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1N044148 ID 512468 DEL 25/09/2025. Incongruencia en el diligenciamiento del instrumento de captación. Se evidencia inconsistencia entre la información registrada en los ítems 5.4.1 y 5.4.2:_x000a_•_x0009_El ítem 5.4.1 establece: &quot;Se cuenta con un Plan de Gestión Integral de Residuos (PGIRS) diseñado e implementado según lo establecido en la normatividad vigente (Título 2 del Decreto Único 1077 de 2015 y Decreto 780 de 2026)&quot;, el cual fue calificado como &quot;NO CUMPLE&quot;, con hallazgo: &quot;Falta implementar el plan de gestión de residuos e implementar movimiento interno de residuos según el plan. No se presenta evidencia de capacitación&quot;._x000a_•_x0009_El ítem 5.4.2 indica: &quot;Se realiza segregación, identificación (embalaje, envasado y etiquetado) de los residuos generados y cumple con el código de colores&quot;, calificado como &quot;CUMPLE&quot;._x000a_Esta calificación resulta incorrecta, dado que la segregación e identificación de residuos hacen parte del PGIRS del establecimiento. Si el plan no está implementado en su totalidad y no existe evidencia de capacitación, no es coherente que se califique como CUMPLE el ítem 5.4.2, ya que ambas actividades están interrelacionadas y dependen de la ejecución del PGIRS. "/>
    <m/>
    <m/>
    <m/>
    <n v="0"/>
    <m/>
    <m/>
    <n v="0"/>
  </r>
  <r>
    <s v="RETROSPECTIVO"/>
    <n v="2021"/>
    <x v="7"/>
    <s v="2021Vigilancia de la salud ambiental"/>
    <s v="Línea Calidad de Agua y Saneamiento básico"/>
    <s v="Establecimientos de alojamiento y hospedaje con servicios adicionales"/>
    <s v="Establecimiento vigilado y controlado"/>
    <s v="VER SIVIGILA"/>
    <s v="VER SIVIGILA"/>
    <s v="CHAPINERO"/>
    <s v="J. SEPTIEMBRE 2025"/>
    <e v="#REF!"/>
    <s v="VLADIMIR MURILLO RIVAS "/>
    <n v="0"/>
    <n v="360672"/>
    <n v="0"/>
    <n v="4"/>
    <n v="0"/>
    <n v="1442688"/>
    <s v="G3-3"/>
    <n v="1"/>
    <m/>
    <n v="1"/>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3N007214 ID 416767 del 04/09/2025. Se evidencia incongruencia en la calificación del ítem 5.5 frente a la información registrada en los ítems 5.7, 5.8 y 5.9, lo que constituye un incumplimiento en las características técnicas y de calidad del diligenciamiento del instrumento._x000a_•_x0009_Ítem 5.5: &quot;¿Cuenta con sistema de producción de vapor?&quot; Calificación: NO._x000a_•_x0009_Ítem 5.7: &quot;¿Cuál?&quot; Respuesta: Otro: Caldera - Planta eléctrica. _x000a_•_x0009_Ítem 5.8: Capacidad 500 GI._x000a_•_x0009_Ítem 5.9: Potencia SIN DATO._x000a_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En virtud de lo anterior el Ítem 5.5 se debió calificar SI."/>
    <m/>
    <m/>
    <m/>
    <n v="0"/>
    <m/>
    <m/>
    <n v="0"/>
  </r>
  <r>
    <s v="RETROSPECTIVO"/>
    <n v="2153"/>
    <x v="7"/>
    <s v="2153Vigilancia de la salud ambiental"/>
    <s v="Línea Calidad de Agua y Saneamiento básico"/>
    <s v="Establecimientos de educación preescolar, básica y media (Privado)"/>
    <s v="Establecimiento vigilado y controlado"/>
    <s v="VER SIVIGILA"/>
    <s v="VER SIVIGILA"/>
    <s v="CHAPINERO"/>
    <s v="J. SEPTIEMBRE 2025"/>
    <e v="#REF!"/>
    <s v="VLADIMIR MURILLO RIVAS "/>
    <n v="0"/>
    <n v="180336"/>
    <n v="0"/>
    <n v="2"/>
    <n v="0"/>
    <n v="360672"/>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6N013768 ID 343351 DEL 11/09/2025. Se evidencia incongruencia en el diligenciamiento del instrumento de captación respecto a los ítems 9.4.1 y 9.4.2:_x000a_•_x0009_Ítem 9.4.1: &quot;Se cuenta con un Plan de Gestión Integral de Residuos generados, diseñado e implementado según lo establecido en la normatividad vigente en la materia (Título 2 Decreto Único 1077 de 2015, Decreto 780 de 2016)&quot;, calificado como &quot;NO CUMPLE&quot; con hallazgo: &quot;Falta implementar el plan de gestión de residuos&quot;._x000a_•_x0009_Ítem 9.4.2: &quot;Se realiza segregación, identificación (embalaje, envasado y etiquetado) de los residuos generados y cumple con el código de colores&quot;, calificado como &quot;CUMPLE&quot;._x000a_Esta calificación es incorrecta, dado que la segregación e identificación de residuos son actividades contempladas dentro del Plan de Gestión Integral de Residuos (PGIRS). Si el PGIRS no está implementado, no es coherente calificar como &quot;CUMPLE&quot; el ítem 9.4.2."/>
    <m/>
    <m/>
    <m/>
    <n v="0"/>
    <m/>
    <m/>
    <n v="0"/>
  </r>
  <r>
    <s v="RETROSPECTIVO"/>
    <n v="31"/>
    <x v="7"/>
    <s v="31Vigilancia de la salud ambiental"/>
    <s v="Línea Calidad de Agua y Saneamiento básico"/>
    <s v="Bodegas de almacenamiento de material reciclable y similares"/>
    <s v="Establecimiento vigilado y controlado"/>
    <s v="VER SIVIGILA"/>
    <s v="VER SIVIGILA"/>
    <s v="ENGATIVA"/>
    <s v="J. SEPTIEMBRE 2025"/>
    <e v="#REF!"/>
    <s v="VLADIMIR MURILLO RIVAS "/>
    <n v="0"/>
    <n v="90168"/>
    <n v="0"/>
    <n v="21"/>
    <n v="0"/>
    <n v="189352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_x000a_1.1._x0009_SB01N044100 ID 466933 del 12/9/2025. Incongruencia en la calificación del instrumento de captación. El ítem 5.1.2 debe calificarse como “SI” únicamente cuando el establecimiento cuenta con un sistema de almacenamiento de agua que cumple con los requisitos técnicos y sanitarios establecidos, incluyendo evidencia documental y operativa. Si el establecimiento solo cuenta con plan de contingencia, pero no presenta evidencia de la frecuencia de lavado del tanque, la calificación del ítem debe ser “NO”, dado que no se cumple el requisito integral del sistema de almacenamiento. _x000a_2._x0009_Acta con concepto Favorable con requerimiento. _x000a_2.1._x0009_SB01N044152 ID 805594 del 23/9/2025. Se detectó incongruencia en el diligenciamiento del instrumento de captación, específicamente en el ítem 8.2 “Anexa hojas adicionales”, donde se registró la opción “SI”. Sin embargo, en la documentación validada o revisada no se adjuntan folios, lo cual contradice la respuesta consignada en el instrumento. "/>
    <m/>
    <m/>
    <m/>
    <n v="0"/>
    <m/>
    <m/>
    <n v="0"/>
  </r>
  <r>
    <s v="RETROSPECTIVO"/>
    <n v="1005"/>
    <x v="7"/>
    <s v="1005Vigilancia de la salud ambiental"/>
    <s v="Línea Calidad de Agua y Saneamiento básico"/>
    <s v="Profesionales independientes de salud/objeto social diferente"/>
    <s v="Establecimiento vigilado y controlado"/>
    <s v="VER SIVIGILA"/>
    <s v="VER SIVIGILA"/>
    <s v="ENGATIVA"/>
    <s v="J. SEPTIEMBRE 2025"/>
    <e v="#REF!"/>
    <s v="VLADIMIR MURILLO RIVAS "/>
    <n v="0"/>
    <n v="90168"/>
    <n v="0"/>
    <n v="19"/>
    <n v="0"/>
    <n v="171319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9552 ID 558909 DEL 09/09/2025. Se evidenció diligenciamiento incorrecto del instrumento de captación para el ítem 5.10 - Suministro de hojas de seguridad al transportista de residuos peligrosos. El ítem evalúa: &quot;El generador de residuos suministra al transportista de los residuos o desechos peligrosos de riesgo químico, las respectivas hojas de seguridad&quot;._x000a_En el acta se calificó &quot;NO APLICA&quot; con hallazgo: &quot;No genera residuos peligrosos&quot;._x000a_Sin embargo, conforme a la normativa sanitaria y ambiental vigente (Resolución 591 de 2024, Decreto 351 de 2014, Ley 1252 de 2008), los consultorios y servicios ambulatorios sí generan residuos peligrosos de riesgo químico, aunque en volúmenes reducidos (por ejemplo, desinfectantes, medicamentos vencidos, envases contaminados). Estos residuos deben gestionarse integralmente para prevenir riesgos a la salud y al ambiente._x000a_Por lo anterior, la calificación &quot;NO APLICA&quot; no es procedente. El ítem debió evaluarse como &quot;CUMPLE&quot; o &quot;NO CUMPLE&quot;, según la evidencia presentada en el acta de inspección, vigilancia y control (IVC), respecto al suministro de hojas de seguridad al transportista autorizado."/>
    <m/>
    <m/>
    <m/>
    <n v="0"/>
    <m/>
    <m/>
    <n v="0"/>
  </r>
  <r>
    <s v="RETROSPECTIVO"/>
    <n v="2018"/>
    <x v="7"/>
    <s v="2018Vigilancia de la salud ambiental"/>
    <s v="Línea Calidad de Agua y Saneamiento básico"/>
    <s v="Establecimientos comerciales saneamiento básico"/>
    <s v="Establecimiento vigilado y controlado"/>
    <s v="VER SIVIGILA"/>
    <s v="VER SIVIGILA"/>
    <s v="ENGATIVA"/>
    <s v="J. SEPTIEMBRE 2025"/>
    <e v="#REF!"/>
    <s v="VLADIMIR MURILLO RIVAS "/>
    <n v="0"/>
    <n v="39304"/>
    <n v="0"/>
    <n v="107"/>
    <n v="0"/>
    <n v="4205528"/>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1N044533 ID 805922 DEL 20/09/2025. Incongruencia en el diligenciamiento del instrumento de captación. Se evidencia inconsistencia entre la información registrada en los ítems 7.10, 7.11 y 8.2:_x000a_•_x0009_Ítem 7.10 y 7.11 fueron diligenciados como &quot;NO APLICA&quot;, indicando que no corresponde evaluar dichos requisitos en el establecimiento._x000a_•_x0009_Sin embargo, el ítem 8.2 fue calificado como &quot;SI&quot; y se anexó el Anexo Técnico de Juguetes como evidencia._x000a_Esta situación es incongruente, dado que la calificación positiva en el ítem 8.2 y la inclusión del anexo técnico implican que el requisito sí aplica, lo que contradice la marcación de &quot;NO APLICA&quot; en los ítems 7.10 y 7.11."/>
    <m/>
    <m/>
    <m/>
    <n v="0"/>
    <m/>
    <m/>
    <n v="0"/>
  </r>
  <r>
    <s v="RETROSPECTIVO"/>
    <n v="2018"/>
    <x v="7"/>
    <s v="2018Vigilancia de la salud ambiental"/>
    <s v="Línea Calidad de Agua y Saneamiento básico"/>
    <s v="Establecimientos comerciales saneamiento básico"/>
    <s v="Establecimiento vigilado y controlado"/>
    <s v="VER SIVIGILA"/>
    <s v="VER SIVIGILA"/>
    <s v="ENGATIVA"/>
    <s v="J. SEPTIEMBRE 2025"/>
    <e v="#REF!"/>
    <s v="VLADIMIR MURILLO RIVAS "/>
    <n v="0"/>
    <n v="39304"/>
    <n v="0"/>
    <n v="107"/>
    <n v="0"/>
    <n v="4205528"/>
    <s v="G1"/>
    <n v="1"/>
    <m/>
    <n v="16.791420720537349"/>
    <n v="0"/>
    <n v="659970"/>
    <n v="659970"/>
    <s v="Se genera GLOSA POR INCUMPLIMIENTO EN LA UNIDAD BASE DE COSTEO DE LOS PRODUCTOS GSP - PSPIC, ya que se evidenció que un colaborador con perfil Tecnólogo – operativo no fue incluido en la planilla de pago radicada para el mes de septiembre del 2025. Estableciendo una afectación de 45 horas, de acuerdo con el valor definido en la columna ”1 VALOR BASE 184 HORAS MES” descrita en el anexo 9 (TABLA DE COSTOS – GSP PSPIC). "/>
    <m/>
    <m/>
    <m/>
    <n v="0"/>
    <m/>
    <m/>
    <n v="0"/>
  </r>
  <r>
    <s v="RETROSPECTIVO"/>
    <n v="2027"/>
    <x v="7"/>
    <s v="2027Vigilancia de la salud ambiental"/>
    <s v="Línea Calidad de Agua y Saneamiento básico"/>
    <s v="Establecimientos de educación preescolar, básica y media (Público)"/>
    <s v="Establecimiento vigilado y controlado"/>
    <s v="VER SIVIGILA"/>
    <s v="VER SIVIGILA"/>
    <s v="ENGATIVA"/>
    <s v="J. SEPTIEMBRE 2025"/>
    <e v="#REF!"/>
    <s v="VLADIMIR MURILLO RIVAS "/>
    <n v="0"/>
    <n v="240448"/>
    <n v="0"/>
    <n v="11"/>
    <n v="0"/>
    <n v="2644928"/>
    <s v="G3-3"/>
    <n v="1"/>
    <m/>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6N013723 ID 524190 DEL 08/09/2025. Incongruencia en el diligenciamiento del instrumento de captación. Se evidencia inconsistencia entre la información registrada en los ítems 9.4.1 y 9.4.2:_x000a_•_x0009_Ítem 9.4.1: &quot;Se cuenta con un Plan de Gestión Integral de Residuos (PGIRS) diseñado e implementado según lo establecido en la normatividad vigente (Título 2 del Decreto Único 1077 de 2015 y Decreto 780 de 2026)&quot;. Calificación: NO CUMPLE Hallazgo: &quot;Presenta plan de residuos pero no lo implementa&quot;._x000a_•_x0009_Ítem 9.4.2: &quot;Se realiza segregación, identificación (embalaje, envasado y etiquetado) de los residuos generados y cumple con el código de colores&quot;. Calificación: CUMPLE._x000a_Esta calificación es incorrecta, dado que la segregación e identificación de residuos forman parte del PGIRS del establecimiento. Si el plan no está implementado, no es coherente que se califique como CUMPLE el ítem 9.4.2, ya que ambas actividades están interrelacionadas y dependen de la ejecución del PGIRS. "/>
    <m/>
    <m/>
    <m/>
    <n v="0"/>
    <m/>
    <m/>
    <n v="0"/>
  </r>
  <r>
    <s v="RETROSPECTIVO"/>
    <n v="2150"/>
    <x v="7"/>
    <s v="2150Vigilancia de la salud ambiental"/>
    <s v="Línea Calidad de Agua y Saneamiento básico"/>
    <s v="Motel, residencia, amoblado"/>
    <s v="Establecimiento vigilado y controlado"/>
    <s v="VER SIVIGILA"/>
    <s v="VER SIVIGILA"/>
    <s v="ENGATIVA"/>
    <s v="J. SEPTIEMBRE 2025"/>
    <e v="#REF!"/>
    <s v="VLADIMIR MURILLO RIVAS "/>
    <n v="0"/>
    <n v="120224"/>
    <n v="0"/>
    <n v="6"/>
    <n v="0"/>
    <n v="72134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3N007364 ID 368466 del 25/09/2025. Incongruencia en la calificación del ítem 5.5 frente a los ítems 5.7, 5.8 y 5.9. Se evidencia incongruencia en la calificación del ítem 5.5 frente a la información registrada en los ítems 5.7, 5.8 y 5.9, lo que constituye un incumplimiento en las características técnicas y de calidad del diligenciamiento del instrumento._x000a_•_x0009_Ítem 5.5: &quot;¿Cuenta con sistema de producción de vapor?&quot; Calificación: SIN CALIFICAR._x000a_•_x0009_Ítem 5.7: &quot;¿Cuál?&quot; Respuesta: Otro: Caldera 2._x000a_•_x0009_Ítem 5.8: Capacidad 600 GAL._x000a_•_x0009_Ítem 5.9: Potencia 60 PSI._x000a_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En virtud de lo anterior el Ítem 5.5 se debió calificar SI."/>
    <m/>
    <m/>
    <m/>
    <n v="0"/>
    <m/>
    <m/>
    <n v="0"/>
  </r>
  <r>
    <s v="RETROSPECTIVO"/>
    <n v="2152"/>
    <x v="7"/>
    <s v="2152Vigilancia de la salud ambiental"/>
    <s v="Línea Calidad de Agua y Saneamiento básico"/>
    <s v="Establecimientos de educación preescolar, básica y media (Jardin Infantil)"/>
    <s v="Establecimiento vigilado y controlado"/>
    <s v="VER SIVIGILA"/>
    <s v="VER SIVIGILA"/>
    <s v="ENGATIVA"/>
    <s v="J. SEPTIEMBRE 2025"/>
    <e v="#REF!"/>
    <s v="VLADIMIR MURILLO RIVAS "/>
    <n v="0"/>
    <n v="120224"/>
    <n v="0"/>
    <n v="15"/>
    <n v="0"/>
    <n v="1803360"/>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6N013725 ID 637274 DEL 09/09/2025. Se evidencia incongruencia en el diligenciamiento del instrumento de captación respecto a los ítems 9.4.1 y 9.4.2:_x000a_•_x0009_Ítem 9.4.1: &quot;Se cuenta con un Plan de Gestión Integral de Residuos generados, diseñado e implementado según lo establecido en la normatividad vigente en la materia (Título 2 Decreto Único 1077 de 2015, Decreto 780 de 2016)&quot;, calificado como &quot;NO CUMPLE&quot; con hallazgo: &quot;Presenta plan de gestión integral de residuos pero no lo implementa&quot;._x000a_•_x0009_Ítem 9.4.2: &quot;Se realiza segregación, identificación (embalaje, envasado y etiquetado) de los residuos generados y cumple con el código de colores&quot;, calificado como &quot;CUMPLE&quot;._x000a_Esta calificación es incorrecta, dado que la segregación e identificación de residuos son actividades contempladas dentro del Plan de Gestión Integral de Residuos (PGIRS). Si el PGIRS no está implementado, no es coherente calificar como &quot;CUMPLE&quot; el ítem 9.4.2."/>
    <m/>
    <m/>
    <m/>
    <n v="0"/>
    <m/>
    <m/>
    <n v="0"/>
  </r>
  <r>
    <s v="RETROSPECTIVO"/>
    <n v="1067"/>
    <x v="7"/>
    <s v="1067Vigilancia de la salud ambiental"/>
    <s v="Aspectos administrativos"/>
    <s v="Técnico Sisvea"/>
    <s v="Gestión de vigilancia de la Salud Ambiental"/>
    <s v="VER SIVIGILA"/>
    <s v="VER SIVIGILA"/>
    <s v="USAQUEN"/>
    <s v="I. AGOSTO 2025"/>
    <e v="#REF!"/>
    <s v="Iván Garzón"/>
    <n v="0"/>
    <n v="3616139"/>
    <n v="0"/>
    <n v="3"/>
    <n v="0"/>
    <n v="10848417"/>
    <s v="G6-2"/>
    <n v="1"/>
    <m/>
    <n v="2.4934882204472781E-2"/>
    <n v="0"/>
    <n v="90168"/>
    <n v="90168"/>
    <s v="Se genera glosa por Bases de datos o aplicativos del 100% del valor de cada intervención por inconsistencias en el cargue en el Sistema de Información de Investigaciones Administrativas en Salud SIIAS de procesos sancionatorios, ya que se evidenció 1 inconsistencia en la línea de Calidad del Agua y saneamiento Básico.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r>
  <r>
    <s v="RETROSPECTIVO"/>
    <n v="1063"/>
    <x v="7"/>
    <s v="1063Vigilancia de la salud ambiental"/>
    <s v="Aspectos administrativos"/>
    <s v="Digitador Sisvea"/>
    <s v="Gestión de vigilancia de la Salud Ambiental"/>
    <s v="VER SIVIGILA"/>
    <s v="VER SIVIGILA"/>
    <s v="SUBA"/>
    <s v="I. AGOSTO 2025"/>
    <e v="#REF!"/>
    <s v="Iván Garzón"/>
    <n v="0"/>
    <n v="2552457"/>
    <n v="0"/>
    <n v="13"/>
    <n v="0"/>
    <n v="33181941"/>
    <s v="G7-2"/>
    <n v="0.5"/>
    <m/>
    <n v="0.72418340446087826"/>
    <n v="0"/>
    <n v="924224"/>
    <n v="924224"/>
    <s v="Se genera glosa por Bases de datos Vs soportes en medio físico del 50% del valor de cada intervención por la no concordancia entre Bases de datos Vs. Soportes en medio físico, ya que se evidenciaron inconsistencias así: 1 en Aire, Ruido y Radiación Electromagnética, 1 en Alimentos Sanos y Seguros, 10 en Calidad del Agua y Saneamiento Básico, 8 en Seguridad Química y 6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r>
  <r>
    <s v="RETROSPECTIVO"/>
    <n v="1063"/>
    <x v="7"/>
    <s v="1063Vigilancia de la salud ambiental"/>
    <s v="Aspectos administrativos"/>
    <s v="Digitador Sisvea"/>
    <s v="Gestión de vigilancia de la Salud Ambiental"/>
    <s v="VER SIVIGILA"/>
    <s v="VER SIVIGILA"/>
    <s v="USAQUEN"/>
    <s v="J. SEPTIEMBRE 2025"/>
    <e v="#REF!"/>
    <s v="Iván Garzón"/>
    <n v="2472592"/>
    <n v="2552457"/>
    <n v="1"/>
    <n v="12"/>
    <n v="2472592"/>
    <n v="30629484"/>
    <s v="G7-2"/>
    <n v="0.5"/>
    <n v="0.62438040728110422"/>
    <n v="0.6048438817970293"/>
    <n v="771919"/>
    <n v="771919"/>
    <n v="1543838"/>
    <s v="Se genera glosa por Bases de datos Vs soportes en medio físico del 50% del valor de cada intervención por la no concordancia entre Bases de datos Vs. Soportes en medio físico, ya que se evidenciaron inconsistencias así: 6 en Alimentos Sanos y Seguros, 6 en Calidad del Agua y Saneamiento Básico, 12 en Seguridad Química y 1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771919"/>
    <m/>
    <m/>
    <n v="771919"/>
  </r>
  <r>
    <s v="RETROSPECTIVO"/>
    <n v="1066"/>
    <x v="7"/>
    <s v="1066Vigilancia de la salud ambiental"/>
    <s v="Aspectos administrativos"/>
    <s v="Referencia de la Vigilancia de la Salud Ambiental"/>
    <s v="Gestión de vigilancia de la Salud Ambiental"/>
    <s v="VER SIVIGILA"/>
    <s v="VER SIVIGILA"/>
    <s v="CHAPINERO"/>
    <s v="I. AGOSTO 2025"/>
    <e v="#REF!"/>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10 en Seguridad Química, 1 en Medicamentos Seguros y 2 en Aire Ruido y Radiación Electromagnética. _x000a__x000a_Las inconsistencias reportadas se encuentran en el archivo de glosas iniciales."/>
    <m/>
    <m/>
    <m/>
    <n v="0"/>
    <m/>
    <m/>
    <n v="0"/>
  </r>
  <r>
    <s v="RETROSPECTIVO"/>
    <n v="1066"/>
    <x v="7"/>
    <s v="1066Vigilancia de la salud ambiental"/>
    <s v="Aspectos administrativos"/>
    <s v="Referencia de la Vigilancia de la Salud Ambiental"/>
    <s v="Gestión de vigilancia de la Salud Ambiental"/>
    <s v="VER SIVIGILA"/>
    <s v="VER SIVIGILA"/>
    <s v="CHAPINERO"/>
    <s v="J. SEPTIEMBRE 2025"/>
    <e v="#REF!"/>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1 en Alimentos Sanos y Seguros, 13 en Seguridad Química, 4 en Medicamentos Seguros y 1 en Aire Ruido y Radiación Electromagnética._x000a__x000a_Las inconsistencias reportadas se encuentran en el archivo de glosas iniciales."/>
    <m/>
    <m/>
    <m/>
    <n v="0"/>
    <m/>
    <m/>
    <n v="0"/>
  </r>
  <r>
    <s v="RETROSPECTIVO"/>
    <n v="1064"/>
    <x v="7"/>
    <s v="1064Vigilancia de la salud ambiental"/>
    <s v="Aspectos administrativos"/>
    <s v="Liderazgo técnico de la Vigilancia de la Salud Ambiental"/>
    <s v="Gestión de vigilancia de la Salud Ambiental"/>
    <s v="VER SIVIGILA"/>
    <s v="VER SIVIGILA"/>
    <s v="SUBA"/>
    <s v="I. AGOSTO 2025"/>
    <e v="#REF!"/>
    <s v="Iván Garzón"/>
    <n v="0"/>
    <n v="8082843"/>
    <n v="0"/>
    <n v="13"/>
    <n v="0"/>
    <n v="105076959"/>
    <s v="G3-3"/>
    <n v="0.2"/>
    <m/>
    <n v="4"/>
    <n v="0"/>
    <n v="6466274"/>
    <n v="6466274"/>
    <s v="Se genera GLOSA del 20% del valor total de 4 líderes que presentaron el hallazgo por incumplimiento de anexo 6 lineamientos técnicos de la gestión de la salud pública GSP Y DEL PLAN DE SALUD PÚBLICA DE INTERVENCIONES COLECTIVAS - PSPIC Y MÓDULO DE ESTÁNDARES - SIVIGILA D.C, ya que se recibió oficio de radicado Nº 2025–EE–80275, de asunto: “Concepto técnico negativo, componente Vigilancia de la Salud Ambiental – Alimentos sanos y seguros mes agosto 2025”, en el cual se cita: “…En atención a la FICHA TÉCNICA DE LA LÍNEA DE ALIMENTOS SANOS Y SEGUROS en donde se indica “Todos los operativos de alimentos y bebidas (incluidas bebidas alcohólicas), operativos de eventos masivos, operativos apoyo espacio público y otros y los operativos de carnes y productos cárnicos comestibles serán autorizados por la SDS, de acuerdo con el formato indicado para tal fin, en el cual se deberá enviar los primeros cuatro (4) días del mes la programación mensual por Subred de estas actividades” por tanto teniendo en cuenta que la información no fue remitida en los plazos establecidos; se procederá a informar al equipo de apoyo a la supervisión para que se realicen las acciones pertinentes frente al caso en el marco de sus competencias.” _x000a_Se recibió correo de nivel central el día 27 de octubre del 2025, en el cual se aclara lo siguiente: “...De manera atenta consideramos que se debe aplicar a todos los lideres de la SISS pues la programación corresponde a todas las localidades de competencia de la misma.” Por lo anterior la glosa se aplicará a los cuatro lideres de la línea de alimentos sanos y seguros."/>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r>
    <m/>
    <m/>
    <x v="8"/>
    <s v=""/>
    <n v="0"/>
    <n v="0"/>
    <n v="0"/>
    <n v="0"/>
    <n v="0"/>
    <m/>
    <m/>
    <e v="#REF!"/>
    <m/>
    <m/>
    <m/>
    <m/>
    <m/>
    <m/>
    <m/>
    <m/>
    <m/>
    <m/>
    <m/>
    <m/>
    <m/>
    <m/>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 diná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13" firstHeaderRow="1" firstDataRow="1" firstDataCol="1"/>
  <pivotFields count="34">
    <pivotField showAll="0"/>
    <pivotField showAll="0"/>
    <pivotField axis="axisRow" showAll="0">
      <items count="10">
        <item x="3"/>
        <item x="1"/>
        <item x="2"/>
        <item x="6"/>
        <item x="4"/>
        <item x="5"/>
        <item x="7"/>
        <item x="0"/>
        <item x="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numFmtId="166" showAll="0"/>
    <pivotField showAll="0"/>
    <pivotField showAll="0"/>
    <pivotField numFmtId="166" showAll="0"/>
  </pivotFields>
  <rowFields count="1">
    <field x="2"/>
  </rowFields>
  <rowItems count="10">
    <i>
      <x/>
    </i>
    <i>
      <x v="1"/>
    </i>
    <i>
      <x v="2"/>
    </i>
    <i>
      <x v="3"/>
    </i>
    <i>
      <x v="4"/>
    </i>
    <i>
      <x v="5"/>
    </i>
    <i>
      <x v="6"/>
    </i>
    <i>
      <x v="7"/>
    </i>
    <i>
      <x v="8"/>
    </i>
    <i t="grand">
      <x/>
    </i>
  </rowItems>
  <colItems count="1">
    <i/>
  </colItems>
  <dataFields count="1">
    <dataField name="Suma de VALOR TOTAL DE LA GLOSA" fld="25" baseField="2" baseItem="0" numFmtId="41"/>
  </dataFields>
  <formats count="1">
    <format dxfId="10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L367" totalsRowShown="0" headerRowDxfId="105" dataDxfId="104" totalsRowDxfId="103" headerRowCellStyle="Énfasis5" dataCellStyle="Énfasis5">
  <autoFilter ref="B13:AL367" xr:uid="{00000000-0009-0000-0100-000001000000}">
    <filterColumn colId="0">
      <customFilters>
        <customFilter operator="notEqual" val=" "/>
      </customFilters>
    </filterColumn>
    <filterColumn colId="12">
      <filters>
        <filter val="Dora Angela Suarez Monzón"/>
      </filters>
    </filterColumn>
  </autoFilter>
  <tableColumns count="37">
    <tableColumn id="1" xr3:uid="{00000000-0010-0000-0000-000001000000}" name="TIPO DE SEGUIMIENTO" dataDxfId="102" dataCellStyle="Énfasis5"/>
    <tableColumn id="29" xr3:uid="{00000000-0010-0000-0000-00001D000000}" name="CODIGO ACTIVIDAD EN PPP Y LINEAMIENTO" dataDxfId="101" dataCellStyle="Énfasis5"/>
    <tableColumn id="2" xr3:uid="{00000000-0010-0000-0000-000002000000}" name="ENTORNO/COMPONENTE" dataDxfId="100" dataCellStyle="Énfasis5"/>
    <tableColumn id="3" xr3:uid="{00000000-0010-0000-0000-000003000000}" name="Columna1" dataDxfId="9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98" dataCellStyle="Énfasis5">
      <calculatedColumnFormula>+VLOOKUP(Tabla1[[#This Row],[Columna1]],IG!$D$3:$L$1907,3,FALSE)</calculatedColumnFormula>
    </tableColumn>
    <tableColumn id="5" xr3:uid="{00000000-0010-0000-0000-000005000000}" name="ITER- ACCION_x000a_INTEGRAL E INTEGRADA / NOMBRE INTERVENCIÓN VSA" dataDxfId="97" dataCellStyle="Énfasis5">
      <calculatedColumnFormula>+VLOOKUP(Tabla1[[#This Row],[Columna1]],IG!$D$3:$W$1907,4,FALSE)</calculatedColumnFormula>
    </tableColumn>
    <tableColumn id="6" xr3:uid="{00000000-0010-0000-0000-000006000000}" name="PRODUCTO" dataDxfId="96" dataCellStyle="Énfasis5">
      <calculatedColumnFormula>+VLOOKUP(Tabla1[[#This Row],[Columna1]],IG!$D$3:$W$1907,5,FALSE)</calculatedColumnFormula>
    </tableColumn>
    <tableColumn id="7" xr3:uid="{00000000-0010-0000-0000-000007000000}" name="UNIDAD DE MEDIDA_x000a_SEGUIMIENTO FINANCIERO" dataDxfId="95" dataCellStyle="Énfasis5">
      <calculatedColumnFormula>+VLOOKUP(Tabla1[[#This Row],[Columna1]],IG!$D$3:$W$1907,6,FALSE)</calculatedColumnFormula>
    </tableColumn>
    <tableColumn id="8" xr3:uid="{00000000-0010-0000-0000-000008000000}" name="NIVEL DE OPERACIÓN" dataDxfId="94" dataCellStyle="Énfasis5">
      <calculatedColumnFormula>+VLOOKUP(Tabla1[[#This Row],[Columna1]],IG!$D$3:$W$1907,7,FALSE)</calculatedColumnFormula>
    </tableColumn>
    <tableColumn id="9" xr3:uid="{00000000-0010-0000-0000-000009000000}" name="LOCALIDAD" dataDxfId="93" dataCellStyle="Énfasis5"/>
    <tableColumn id="10" xr3:uid="{00000000-0010-0000-0000-00000A000000}" name="MES" dataDxfId="92" dataCellStyle="Énfasis5"/>
    <tableColumn id="11" xr3:uid="{00000000-0010-0000-0000-00000B000000}" name="concatenar" dataDxfId="91" dataCellStyle="Énfasis5">
      <calculatedColumnFormula>+[1]!Tabla1[[#This Row],[Columna1]]&amp;[1]!Tabla1[[#This Row],[LOCALIDAD]]&amp;[1]!Tabla1[[#This Row],[MES]]</calculatedColumnFormula>
    </tableColumn>
    <tableColumn id="12" xr3:uid="{00000000-0010-0000-0000-00000C000000}" name="RESPONSABLE" dataDxfId="90" dataCellStyle="Énfasis5"/>
    <tableColumn id="13" xr3:uid="{00000000-0010-0000-0000-00000D000000}" name="VALOR UNITARIO SEGUIMIENTO FINANCIERO_x000a_2024" dataDxfId="89" dataCellStyle="Énfasis5">
      <calculatedColumnFormula>+VLOOKUP([1]!Tabla1[[#This Row],[concatenar]],[1]IG!$M$3:$W$1907,2,FALSE)</calculatedColumnFormula>
    </tableColumn>
    <tableColumn id="33" xr3:uid="{00000000-0010-0000-0000-000021000000}" name="VALOR UNITARIO SEGUIMIENTO FINANCIERO_x000a_2025" dataDxfId="88" dataCellStyle="Énfasis5">
      <calculatedColumnFormula>+VLOOKUP([1]!Tabla1[[#This Row],[concatenar]],[1]IG!$M$3:$W$1907,3,FALSE)</calculatedColumnFormula>
    </tableColumn>
    <tableColumn id="28" xr3:uid="{00000000-0010-0000-0000-00001C000000}" name="META EJECUTADA RECURSOS 2024" dataDxfId="87" totalsRowDxfId="86" dataCellStyle="Énfasis5">
      <calculatedColumnFormula>+VLOOKUP(Tabla1[[#This Row],[concatenar]],IG!$M$3:$W$1907,8,FALSE)</calculatedColumnFormula>
    </tableColumn>
    <tableColumn id="30" xr3:uid="{00000000-0010-0000-0000-00001E000000}" name="META EJECUTADA RECURSOS 2025" dataDxfId="85" dataCellStyle="Millares">
      <calculatedColumnFormula>+VLOOKUP(Tabla1[[#This Row],[concatenar]],IG!$M$3:$W$1907,9,FALSE)</calculatedColumnFormula>
    </tableColumn>
    <tableColumn id="14" xr3:uid="{00000000-0010-0000-0000-00000E000000}" name="VALOR EJECUTADO RECURSOS 2024" dataDxfId="84" dataCellStyle="Millares [0]">
      <calculatedColumnFormula>+VLOOKUP(Tabla1[[#This Row],[concatenar]],IG!$M$3:$W$1907,10,FALSE)</calculatedColumnFormula>
    </tableColumn>
    <tableColumn id="16" xr3:uid="{00000000-0010-0000-0000-000010000000}" name="VALOR EJECUTADO RECURSOS 2025 (Incluye Indexación)" dataDxfId="83" dataCellStyle="Énfasis5">
      <calculatedColumnFormula>+VLOOKUP(Tabla1[[#This Row],[concatenar]],IG!$M$3:$W$1907,11,FALSE)</calculatedColumnFormula>
    </tableColumn>
    <tableColumn id="17" xr3:uid="{00000000-0010-0000-0000-000011000000}" name="Criterio de Glosa" dataDxfId="82" totalsRowDxfId="81" dataCellStyle="Énfasis5"/>
    <tableColumn id="18" xr3:uid="{00000000-0010-0000-0000-000012000000}" name="Porcentaje de Glosa" dataDxfId="80" totalsRowDxfId="79" dataCellStyle="Porcentaje"/>
    <tableColumn id="19" xr3:uid="{00000000-0010-0000-0000-000013000000}" name="MET AFECTADA PORLA GLOSA_x000a_RECURSOS 2024" dataDxfId="78" totalsRowDxfId="77" dataCellStyle="Énfasis5"/>
    <tableColumn id="31" xr3:uid="{00000000-0010-0000-0000-00001F000000}" name="META AFECTADA PORLA GLOSA_x000a_RECURSOS 2025" dataDxfId="76" totalsRowDxfId="75" dataCellStyle="Énfasis5"/>
    <tableColumn id="20" xr3:uid="{00000000-0010-0000-0000-000014000000}" name="VALOR DE LA GLOSA 2024" dataDxfId="74"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73"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72" dataCellStyle="Moneda [0]">
      <calculatedColumnFormula>ROUND(Tabla1[[#This Row],[VALOR DE LA GLOSA 2024]]+Tabla1[[#This Row],[VALOR DE LA GLOSA 2025]],0)</calculatedColumnFormula>
    </tableColumn>
    <tableColumn id="21" xr3:uid="{00000000-0010-0000-0000-000015000000}" name="Motivo de la Glosa" dataDxfId="71" totalsRowDxfId="70" dataCellStyle="Énfasis5"/>
    <tableColumn id="15" xr3:uid="{00000000-0010-0000-0000-00000F000000}" name="RESPUESTA A LA GLOSA POR LA SUBRED" dataDxfId="69" totalsRowDxfId="68" dataCellStyle="Énfasis5"/>
    <tableColumn id="22" xr3:uid="{00000000-0010-0000-0000-000016000000}" name="Valor soportado por la Subred" dataDxfId="67" totalsRowDxfId="66" dataCellStyle="Énfasis5"/>
    <tableColumn id="23" xr3:uid="{00000000-0010-0000-0000-000017000000}" name="CONCILIACIÓN DE LA GLOSA" dataDxfId="65" totalsRowDxfId="64" dataCellStyle="Énfasis5"/>
    <tableColumn id="24" xr3:uid="{00000000-0010-0000-0000-000018000000}" name="VALOR GLOSA DEFINITIVA" dataDxfId="63" totalsRowDxfId="62"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61" totalsRowDxfId="60" dataCellStyle="Énfasis5"/>
    <tableColumn id="26" xr3:uid="{00000000-0010-0000-0000-00001A000000}" name="VALOR LEVANTADO EN LIQUIDACION" dataDxfId="59" totalsRowDxfId="58" dataCellStyle="Énfasis5"/>
    <tableColumn id="27" xr3:uid="{00000000-0010-0000-0000-00001B000000}" name="valor glosa definitiva despues de liquidación" dataDxfId="57" totalsRowDxfId="56" dataCellStyle="Énfasis5">
      <calculatedColumnFormula>ROUND(Tabla1[[#This Row],[VALOR GLOSA DEFINITIVA]]-Tabla1[[#This Row],[VALOR LEVANTADO EN LIQUIDACION]],0)</calculatedColumnFormula>
    </tableColumn>
    <tableColumn id="35" xr3:uid="{00000000-0010-0000-0000-000023000000}" name="OBSEVACIONES" dataDxfId="55" totalsRowDxfId="54" dataCellStyle="Énfasis5"/>
    <tableColumn id="36" xr3:uid="{00000000-0010-0000-0000-000024000000}" name="Columna2" dataDxfId="53" totalsRowDxfId="52" dataCellStyle="Énfasis5"/>
    <tableColumn id="37" xr3:uid="{00000000-0010-0000-0000-000025000000}" name="Columna3" dataDxfId="51" totalsRowDxfId="50"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367" totalsRowShown="0" headerRowDxfId="49" dataDxfId="48" totalsRowDxfId="47" headerRowCellStyle="Énfasis5" dataCellStyle="Énfasis5">
  <autoFilter ref="B13:AI367" xr:uid="{00000000-0009-0000-0100-000002000000}"/>
  <tableColumns count="34">
    <tableColumn id="1" xr3:uid="{00000000-0010-0000-0100-000001000000}" name="TIPO DE SEGUIMIENTO" dataDxfId="46" dataCellStyle="Énfasis5"/>
    <tableColumn id="29" xr3:uid="{00000000-0010-0000-0100-00001D000000}" name="CODIGO ACTIVIDAD EN PPP Y LINEAMIENTO" dataDxfId="45" dataCellStyle="Énfasis5"/>
    <tableColumn id="2" xr3:uid="{00000000-0010-0000-0100-000002000000}" name="ENTORNO/COMPONENTE" dataDxfId="44" dataCellStyle="Énfasis5"/>
    <tableColumn id="3" xr3:uid="{00000000-0010-0000-0100-000003000000}" name="Columna1" dataDxfId="43" dataCellStyle="Énfasis5">
      <calculatedColumnFormula>+Tabla13[[#This Row],[CODIGO ACTIVIDAD EN PPP Y LINEAMIENTO]]&amp;Tabla13[[#This Row],[ENTORNO/COMPONENTE]]</calculatedColumnFormula>
    </tableColumn>
    <tableColumn id="4" xr3:uid="{00000000-0010-0000-0100-000004000000}" name="LINEAS OPERATIVAS DEL MODELO TERRITORIAL EN SALUD/NOMBRE LINEA VSA" dataDxfId="42" dataCellStyle="Énfasis5">
      <calculatedColumnFormula>+VLOOKUP(Tabla13[[#This Row],[Columna1]],IG!$D$3:$L$1907,3,FALSE)</calculatedColumnFormula>
    </tableColumn>
    <tableColumn id="5" xr3:uid="{00000000-0010-0000-0100-000005000000}" name="ITER- ACCION_x000a_INTEGRAL E INTEGRADA / NOMBRE INTERVENCIÓN VSA" dataDxfId="41" dataCellStyle="Énfasis5">
      <calculatedColumnFormula>+VLOOKUP(Tabla13[[#This Row],[Columna1]],IG!$D$3:$W$1907,4,FALSE)</calculatedColumnFormula>
    </tableColumn>
    <tableColumn id="6" xr3:uid="{00000000-0010-0000-0100-000006000000}" name="PRODUCTO" dataDxfId="40" dataCellStyle="Énfasis5">
      <calculatedColumnFormula>+VLOOKUP(Tabla13[[#This Row],[Columna1]],IG!$D$3:$W$1907,5,FALSE)</calculatedColumnFormula>
    </tableColumn>
    <tableColumn id="7" xr3:uid="{00000000-0010-0000-0100-000007000000}" name="UNIDAD DE MEDIDA_x000a_SEGUIMIENTO FINANCIERO" dataDxfId="39" dataCellStyle="Énfasis5">
      <calculatedColumnFormula>+VLOOKUP(Tabla13[[#This Row],[Columna1]],IG!$D$3:$W$1907,6,FALSE)</calculatedColumnFormula>
    </tableColumn>
    <tableColumn id="8" xr3:uid="{00000000-0010-0000-0100-000008000000}" name="NIVEL DE OPERACIÓN" dataDxfId="38" dataCellStyle="Énfasis5">
      <calculatedColumnFormula>+VLOOKUP(Tabla13[[#This Row],[Columna1]],IG!$D$3:$W$1907,7,FALSE)</calculatedColumnFormula>
    </tableColumn>
    <tableColumn id="9" xr3:uid="{00000000-0010-0000-0100-000009000000}" name="LOCALIDAD" dataDxfId="37" dataCellStyle="Énfasis5"/>
    <tableColumn id="10" xr3:uid="{00000000-0010-0000-0100-00000A000000}" name="MES" dataDxfId="36" dataCellStyle="Énfasis5"/>
    <tableColumn id="11" xr3:uid="{00000000-0010-0000-0100-00000B000000}" name="concatenar" dataDxfId="35" dataCellStyle="Énfasis5">
      <calculatedColumnFormula>+[1]!Tabla1[[#This Row],[Columna1]]&amp;[1]!Tabla1[[#This Row],[LOCALIDAD]]&amp;[1]!Tabla1[[#This Row],[MES]]</calculatedColumnFormula>
    </tableColumn>
    <tableColumn id="12" xr3:uid="{00000000-0010-0000-0100-00000C000000}" name="RESPONSABLE" dataDxfId="34" dataCellStyle="Énfasis5"/>
    <tableColumn id="13" xr3:uid="{00000000-0010-0000-0100-00000D000000}" name="VALOR UNITARIO SEGUIMIENTO FINANCIERO_x000a_2024" dataDxfId="33" dataCellStyle="Énfasis5">
      <calculatedColumnFormula>+VLOOKUP([1]!Tabla1[[#This Row],[concatenar]],[1]IG!$M$3:$W$1907,2,FALSE)</calculatedColumnFormula>
    </tableColumn>
    <tableColumn id="33" xr3:uid="{00000000-0010-0000-0100-000021000000}" name="VALOR UNITARIO SEGUIMIENTO FINANCIERO_x000a_2025" dataDxfId="32" dataCellStyle="Énfasis5">
      <calculatedColumnFormula>+VLOOKUP([1]!Tabla1[[#This Row],[concatenar]],[1]IG!$M$3:$W$1907,3,FALSE)</calculatedColumnFormula>
    </tableColumn>
    <tableColumn id="28" xr3:uid="{00000000-0010-0000-0100-00001C000000}" name="META EJECUTADA RECURSOS 2024" dataDxfId="31" totalsRowDxfId="30" dataCellStyle="Énfasis5">
      <calculatedColumnFormula>+VLOOKUP(Tabla13[[#This Row],[concatenar]],IG!$M$3:$W$1907,8,FALSE)</calculatedColumnFormula>
    </tableColumn>
    <tableColumn id="30" xr3:uid="{00000000-0010-0000-0100-00001E000000}" name="META EJECUTADA RECURSOS 2025" dataDxfId="29" dataCellStyle="Millares">
      <calculatedColumnFormula>+VLOOKUP(Tabla13[[#This Row],[concatenar]],IG!$M$3:$W$1907,9,FALSE)</calculatedColumnFormula>
    </tableColumn>
    <tableColumn id="14" xr3:uid="{00000000-0010-0000-0100-00000E000000}" name="VALOR EJECUTADO RECURSOS 2024" dataDxfId="28" dataCellStyle="Millares [0]">
      <calculatedColumnFormula>+VLOOKUP(Tabla13[[#This Row],[concatenar]],IG!$M$3:$W$1907,10,FALSE)</calculatedColumnFormula>
    </tableColumn>
    <tableColumn id="16" xr3:uid="{00000000-0010-0000-0100-000010000000}" name="VALOR EJECUTADO RECURSOS 2025 (Incluye Indexación)" dataDxfId="27" dataCellStyle="Énfasis5">
      <calculatedColumnFormula>+VLOOKUP(Tabla13[[#This Row],[concatenar]],IG!$M$3:$W$1907,11,FALSE)</calculatedColumnFormula>
    </tableColumn>
    <tableColumn id="17" xr3:uid="{00000000-0010-0000-0100-000011000000}" name="Criterio de Glosa" dataDxfId="26" totalsRowDxfId="25" dataCellStyle="Énfasis5"/>
    <tableColumn id="18" xr3:uid="{00000000-0010-0000-0100-000012000000}" name="Porcentaje de Glosa" dataDxfId="24" totalsRowDxfId="23" dataCellStyle="Porcentaje"/>
    <tableColumn id="19" xr3:uid="{00000000-0010-0000-0100-000013000000}" name="MET AFECTADA PORLA GLOSA_x000a_RECURSOS 2024" dataDxfId="22" totalsRowDxfId="21" dataCellStyle="Énfasis5"/>
    <tableColumn id="31" xr3:uid="{00000000-0010-0000-0100-00001F000000}" name="META AFECTADA PORLA GLOSA_x000a_RECURSOS 2025" dataDxfId="20" totalsRowDxfId="19" dataCellStyle="Énfasis5"/>
    <tableColumn id="20" xr3:uid="{00000000-0010-0000-0100-000014000000}" name="VALOR DE LA GLOSA 2024" dataDxfId="18" dataCellStyle="Moneda [0]">
      <calculatedColumnFormula>ROUND(Tabla13[[#This Row],[VALOR UNITARIO SEGUIMIENTO FINANCIERO
2024]]*Tabla13[[#This Row],[MET AFECTADA PORLA GLOSA
RECURSOS 2024]]*Tabla13[[#This Row],[Porcentaje de Glosa]],0)</calculatedColumnFormula>
    </tableColumn>
    <tableColumn id="32" xr3:uid="{00000000-0010-0000-0100-000020000000}" name="VALOR DE LA GLOSA 2025" dataDxfId="17" dataCellStyle="Moneda [0]">
      <calculatedColumnFormula>ROUND(Tabla13[[#This Row],[VALOR UNITARIO SEGUIMIENTO FINANCIERO
2025]]*Tabla13[[#This Row],[META AFECTADA PORLA GLOSA
RECURSOS 2025]]*Tabla13[[#This Row],[Porcentaje de Glosa]],0)</calculatedColumnFormula>
    </tableColumn>
    <tableColumn id="34" xr3:uid="{00000000-0010-0000-0100-000022000000}" name="VALOR TOTAL DE LA GLOSA" dataDxfId="16" dataCellStyle="Moneda [0]">
      <calculatedColumnFormula>ROUND(Tabla13[[#This Row],[VALOR DE LA GLOSA 2024]]+Tabla13[[#This Row],[VALOR DE LA GLOSA 2025]],0)</calculatedColumnFormula>
    </tableColumn>
    <tableColumn id="21" xr3:uid="{00000000-0010-0000-0100-000015000000}" name="Motivo de la Glosa" dataDxfId="15" totalsRow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CONCILIACIÓN DE LA GLOSA" dataDxfId="9" totalsRowDxfId="8" dataCellStyle="Énfasis5"/>
    <tableColumn id="24" xr3:uid="{00000000-0010-0000-0100-000018000000}" name="VALOR GLOSA DEFINITIVA" dataDxfId="7" totalsRowDxfId="6" dataCellStyle="Énfasis5">
      <calculatedColumnFormula>ROUND(Tabla13[[#This Row],[VALOR DE LA GLOSA 2024]]-Tabla13[[#This Row],[Valor soportado por la Subred]],0)</calculatedColumnFormula>
    </tableColumn>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Énfasis5">
      <calculatedColumnFormula>ROUND(Tabla13[[#This Row],[VALOR GLOSA DEFINITIVA]]-Tabla13[[#This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1908"/>
  <sheetViews>
    <sheetView zoomScale="70" zoomScaleNormal="70" workbookViewId="0">
      <pane ySplit="2" topLeftCell="A269" activePane="bottomLeft" state="frozen"/>
      <selection pane="bottomLeft" activeCell="K275" sqref="K275"/>
    </sheetView>
  </sheetViews>
  <sheetFormatPr baseColWidth="10" defaultRowHeight="14.5"/>
  <cols>
    <col min="2" max="2" width="17" style="139" customWidth="1"/>
    <col min="4" max="4" width="28.54296875" style="9" customWidth="1"/>
    <col min="5" max="5" width="18.54296875" customWidth="1"/>
    <col min="7" max="7" width="16.54296875" customWidth="1"/>
    <col min="12" max="12" width="11.453125" style="148"/>
    <col min="13" max="13" width="11.453125" style="8"/>
    <col min="14" max="17" width="14" style="116" customWidth="1"/>
    <col min="18" max="18" width="18.54296875" style="116" customWidth="1"/>
    <col min="19" max="19" width="19.54296875" style="116" customWidth="1"/>
    <col min="20" max="20" width="15.1796875" style="117" customWidth="1"/>
    <col min="21" max="21" width="16.54296875" style="118" customWidth="1"/>
    <col min="22" max="22" width="20.54296875" style="117" customWidth="1"/>
    <col min="23" max="23" width="16.54296875" style="118" customWidth="1"/>
  </cols>
  <sheetData>
    <row r="1" spans="1:27" ht="57.75" customHeight="1" thickBot="1">
      <c r="F1" s="8" t="s">
        <v>293</v>
      </c>
      <c r="G1" s="8" t="s">
        <v>291</v>
      </c>
      <c r="H1" s="8" t="s">
        <v>292</v>
      </c>
      <c r="I1" s="81" t="s">
        <v>453</v>
      </c>
      <c r="K1" s="8"/>
      <c r="L1" s="8"/>
      <c r="M1" s="10"/>
      <c r="N1" s="11"/>
      <c r="O1" s="11"/>
      <c r="P1" s="11">
        <f t="shared" ref="P1:W1" si="0">SUBTOTAL(9,P3:P1048576)</f>
        <v>0</v>
      </c>
      <c r="Q1" s="11">
        <f t="shared" si="0"/>
        <v>2458.0000000310274</v>
      </c>
      <c r="R1" s="11">
        <f t="shared" si="0"/>
        <v>0</v>
      </c>
      <c r="S1" s="11">
        <f t="shared" si="0"/>
        <v>1152922546.9434242</v>
      </c>
      <c r="T1" s="11">
        <f t="shared" si="0"/>
        <v>0</v>
      </c>
      <c r="U1" s="11">
        <f t="shared" si="0"/>
        <v>2377.7540613435044</v>
      </c>
      <c r="V1" s="11">
        <f>SUBTOTAL(9,V3:V1048576)</f>
        <v>0</v>
      </c>
      <c r="W1" s="11">
        <f t="shared" si="0"/>
        <v>1121929294.8116786</v>
      </c>
    </row>
    <row r="2" spans="1:27" s="7" customFormat="1" ht="87" customHeight="1" thickTop="1" thickBot="1">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hidden="1" customHeight="1" thickTop="1">
      <c r="B3" s="74">
        <v>80</v>
      </c>
      <c r="C3" s="80" t="s">
        <v>67</v>
      </c>
      <c r="D3" s="8" t="str">
        <f>+B3&amp;C3</f>
        <v>80Macro, meso y micro gestión de la salud pública</v>
      </c>
      <c r="E3" s="8" t="s">
        <v>291</v>
      </c>
      <c r="F3" s="8" t="s">
        <v>292</v>
      </c>
      <c r="G3" s="80" t="s">
        <v>104</v>
      </c>
      <c r="H3" s="80" t="s">
        <v>126</v>
      </c>
      <c r="I3" s="8" t="s">
        <v>236</v>
      </c>
      <c r="J3" s="8" t="s">
        <v>288</v>
      </c>
      <c r="K3" s="72" t="s">
        <v>468</v>
      </c>
      <c r="L3" s="80" t="s">
        <v>469</v>
      </c>
      <c r="M3" s="8" t="str">
        <f t="shared" ref="M3:M66" si="1">+D3&amp;K3&amp;L3</f>
        <v>80Macro, meso y micro gestión de la salud públicaUSAQUENI. AGOSTO 2025</v>
      </c>
      <c r="N3" s="85">
        <v>3135</v>
      </c>
      <c r="O3" s="87">
        <v>3236.2604999999999</v>
      </c>
      <c r="P3" s="90"/>
      <c r="Q3" s="87">
        <v>2482</v>
      </c>
      <c r="R3" s="91">
        <v>0</v>
      </c>
      <c r="S3" s="87">
        <v>8032398.5609999998</v>
      </c>
      <c r="T3" s="90"/>
      <c r="U3" s="87">
        <v>2482</v>
      </c>
      <c r="V3" s="91">
        <v>0</v>
      </c>
      <c r="W3" s="87">
        <v>8032398.5609999998</v>
      </c>
    </row>
    <row r="4" spans="1:27" ht="101.25" hidden="1" customHeight="1">
      <c r="B4" s="75">
        <v>86</v>
      </c>
      <c r="C4" s="81" t="s">
        <v>68</v>
      </c>
      <c r="D4" s="8" t="str">
        <f t="shared" ref="D4:D67" si="2">+B4&amp;C4</f>
        <v>86Gestión y Análisis de Políticas para el bienestar en los territorios</v>
      </c>
      <c r="E4" s="8" t="s">
        <v>291</v>
      </c>
      <c r="F4" s="8" t="s">
        <v>292</v>
      </c>
      <c r="G4" s="81" t="s">
        <v>105</v>
      </c>
      <c r="H4" s="81" t="s">
        <v>127</v>
      </c>
      <c r="I4" s="8" t="s">
        <v>237</v>
      </c>
      <c r="J4" s="8" t="s">
        <v>288</v>
      </c>
      <c r="K4" s="72" t="s">
        <v>468</v>
      </c>
      <c r="L4" s="81" t="s">
        <v>469</v>
      </c>
      <c r="M4" s="8" t="str">
        <f t="shared" si="1"/>
        <v>86Gestión y Análisis de Políticas para el bienestar en los territoriosUSAQUENI. AGOSTO 2025</v>
      </c>
      <c r="N4" s="87">
        <v>16287024</v>
      </c>
      <c r="O4" s="87">
        <v>16813094.8752</v>
      </c>
      <c r="P4" s="94"/>
      <c r="Q4" s="87">
        <v>1</v>
      </c>
      <c r="R4" s="87">
        <v>0</v>
      </c>
      <c r="S4" s="87">
        <v>16813094.8752</v>
      </c>
      <c r="T4" s="94"/>
      <c r="U4" s="87">
        <v>1</v>
      </c>
      <c r="V4" s="87">
        <v>0</v>
      </c>
      <c r="W4" s="87">
        <v>16813094.8752</v>
      </c>
    </row>
    <row r="5" spans="1:27" ht="101.25" hidden="1" customHeight="1">
      <c r="B5" s="75">
        <v>87</v>
      </c>
      <c r="C5" s="81" t="s">
        <v>68</v>
      </c>
      <c r="D5" s="8" t="str">
        <f t="shared" si="2"/>
        <v>87Gestión y Análisis de Políticas para el bienestar en los territorios</v>
      </c>
      <c r="E5" s="8" t="s">
        <v>291</v>
      </c>
      <c r="F5" s="8" t="s">
        <v>292</v>
      </c>
      <c r="G5" s="81" t="s">
        <v>106</v>
      </c>
      <c r="H5" s="81" t="s">
        <v>128</v>
      </c>
      <c r="I5" s="8" t="s">
        <v>128</v>
      </c>
      <c r="J5" s="8" t="s">
        <v>288</v>
      </c>
      <c r="K5" s="72" t="s">
        <v>468</v>
      </c>
      <c r="L5" s="81" t="s">
        <v>469</v>
      </c>
      <c r="M5" s="8" t="str">
        <f t="shared" si="1"/>
        <v>87Gestión y Análisis de Políticas para el bienestar en los territoriosUSAQUENI. AGOSTO 2025</v>
      </c>
      <c r="N5" s="87">
        <v>23686976</v>
      </c>
      <c r="O5" s="87">
        <v>24452065.3248</v>
      </c>
      <c r="P5" s="94"/>
      <c r="Q5" s="87">
        <v>1</v>
      </c>
      <c r="R5" s="87">
        <v>0</v>
      </c>
      <c r="S5" s="87">
        <v>24452065.3248</v>
      </c>
      <c r="T5" s="94"/>
      <c r="U5" s="87">
        <v>1</v>
      </c>
      <c r="V5" s="87">
        <v>0</v>
      </c>
      <c r="W5" s="87">
        <v>24452065.3248</v>
      </c>
    </row>
    <row r="6" spans="1:27" ht="101.25" hidden="1" customHeight="1">
      <c r="B6" s="75">
        <v>141</v>
      </c>
      <c r="C6" s="81" t="s">
        <v>69</v>
      </c>
      <c r="D6" s="8" t="str">
        <f t="shared" si="2"/>
        <v>141Vigilancia en salud pública</v>
      </c>
      <c r="E6" s="8" t="s">
        <v>291</v>
      </c>
      <c r="F6" s="8" t="s">
        <v>292</v>
      </c>
      <c r="G6" s="81" t="s">
        <v>107</v>
      </c>
      <c r="H6" s="81" t="s">
        <v>129</v>
      </c>
      <c r="I6" s="8" t="s">
        <v>238</v>
      </c>
      <c r="J6" s="8" t="s">
        <v>288</v>
      </c>
      <c r="K6" s="72" t="s">
        <v>468</v>
      </c>
      <c r="L6" s="81" t="s">
        <v>469</v>
      </c>
      <c r="M6" s="8" t="str">
        <f t="shared" si="1"/>
        <v>141Vigilancia en salud públicaUSAQUENI. AGOSTO 2025</v>
      </c>
      <c r="N6" s="87">
        <v>5357344</v>
      </c>
      <c r="O6" s="87">
        <v>5530386.2111999998</v>
      </c>
      <c r="P6" s="94"/>
      <c r="Q6" s="87">
        <v>1</v>
      </c>
      <c r="R6" s="87">
        <v>0</v>
      </c>
      <c r="S6" s="87">
        <v>5530386.2111999998</v>
      </c>
      <c r="T6" s="94">
        <v>0</v>
      </c>
      <c r="U6" s="87">
        <v>1</v>
      </c>
      <c r="V6" s="87">
        <v>0</v>
      </c>
      <c r="W6" s="87">
        <v>5530386.2111999998</v>
      </c>
    </row>
    <row r="7" spans="1:27" ht="101.25" hidden="1" customHeight="1">
      <c r="B7" s="75">
        <v>86</v>
      </c>
      <c r="C7" s="81" t="s">
        <v>68</v>
      </c>
      <c r="D7" s="8" t="str">
        <f t="shared" si="2"/>
        <v>86Gestión y Análisis de Políticas para el bienestar en los territorios</v>
      </c>
      <c r="E7" s="8" t="s">
        <v>291</v>
      </c>
      <c r="F7" s="8" t="s">
        <v>292</v>
      </c>
      <c r="G7" s="81" t="s">
        <v>105</v>
      </c>
      <c r="H7" s="81" t="s">
        <v>127</v>
      </c>
      <c r="I7" s="8" t="s">
        <v>237</v>
      </c>
      <c r="J7" s="8" t="s">
        <v>288</v>
      </c>
      <c r="K7" s="81" t="s">
        <v>465</v>
      </c>
      <c r="L7" s="81" t="s">
        <v>469</v>
      </c>
      <c r="M7" s="8" t="str">
        <f t="shared" si="1"/>
        <v>86Gestión y Análisis de Políticas para el bienestar en los territoriosENGATIVAI. AGOSTO 2025</v>
      </c>
      <c r="N7" s="87">
        <v>16287024</v>
      </c>
      <c r="O7" s="87">
        <v>16813094.8752</v>
      </c>
      <c r="P7" s="87"/>
      <c r="Q7" s="87">
        <v>1</v>
      </c>
      <c r="R7" s="87">
        <v>0</v>
      </c>
      <c r="S7" s="87">
        <v>16813094.8752</v>
      </c>
      <c r="T7" s="87"/>
      <c r="U7" s="87">
        <v>1</v>
      </c>
      <c r="V7" s="87">
        <v>0</v>
      </c>
      <c r="W7" s="87">
        <v>16813094.8752</v>
      </c>
    </row>
    <row r="8" spans="1:27" ht="101.25" hidden="1" customHeight="1">
      <c r="B8" s="75">
        <v>87</v>
      </c>
      <c r="C8" s="81" t="s">
        <v>68</v>
      </c>
      <c r="D8" s="8" t="str">
        <f t="shared" si="2"/>
        <v>87Gestión y Análisis de Políticas para el bienestar en los territorios</v>
      </c>
      <c r="E8" s="8" t="s">
        <v>291</v>
      </c>
      <c r="F8" s="8" t="s">
        <v>292</v>
      </c>
      <c r="G8" s="81" t="s">
        <v>106</v>
      </c>
      <c r="H8" s="81" t="s">
        <v>128</v>
      </c>
      <c r="I8" s="8" t="s">
        <v>128</v>
      </c>
      <c r="J8" s="8" t="s">
        <v>288</v>
      </c>
      <c r="K8" s="81" t="s">
        <v>465</v>
      </c>
      <c r="L8" s="81" t="s">
        <v>469</v>
      </c>
      <c r="M8" s="8" t="str">
        <f t="shared" si="1"/>
        <v>87Gestión y Análisis de Políticas para el bienestar en los territoriosENGATIVAI. AGOSTO 2025</v>
      </c>
      <c r="N8" s="87">
        <v>23686976</v>
      </c>
      <c r="O8" s="87">
        <v>24452065.3248</v>
      </c>
      <c r="P8" s="87"/>
      <c r="Q8" s="87">
        <v>1</v>
      </c>
      <c r="R8" s="87">
        <v>0</v>
      </c>
      <c r="S8" s="87">
        <v>24452065.3248</v>
      </c>
      <c r="T8" s="87"/>
      <c r="U8" s="87">
        <v>1</v>
      </c>
      <c r="V8" s="87">
        <v>0</v>
      </c>
      <c r="W8" s="87">
        <v>24452065.3248</v>
      </c>
    </row>
    <row r="9" spans="1:27" ht="101.25" hidden="1" customHeight="1">
      <c r="B9" s="75">
        <v>141</v>
      </c>
      <c r="C9" s="81" t="s">
        <v>69</v>
      </c>
      <c r="D9" s="8" t="str">
        <f t="shared" si="2"/>
        <v>141Vigilancia en salud pública</v>
      </c>
      <c r="E9" s="8" t="s">
        <v>291</v>
      </c>
      <c r="F9" s="8" t="s">
        <v>292</v>
      </c>
      <c r="G9" s="81" t="s">
        <v>107</v>
      </c>
      <c r="H9" s="81" t="s">
        <v>129</v>
      </c>
      <c r="I9" s="8" t="s">
        <v>238</v>
      </c>
      <c r="J9" s="8" t="s">
        <v>288</v>
      </c>
      <c r="K9" s="81" t="s">
        <v>465</v>
      </c>
      <c r="L9" s="81" t="s">
        <v>469</v>
      </c>
      <c r="M9" s="8" t="str">
        <f t="shared" si="1"/>
        <v>141Vigilancia en salud públicaENGATIVAI. AGOSTO 2025</v>
      </c>
      <c r="N9" s="87">
        <v>5357344</v>
      </c>
      <c r="O9" s="87">
        <v>5530386.2111999998</v>
      </c>
      <c r="P9" s="87"/>
      <c r="Q9" s="87">
        <v>1</v>
      </c>
      <c r="R9" s="87">
        <v>0</v>
      </c>
      <c r="S9" s="87">
        <v>5530386.2111999998</v>
      </c>
      <c r="T9" s="87">
        <v>0</v>
      </c>
      <c r="U9" s="87">
        <v>1</v>
      </c>
      <c r="V9" s="87">
        <v>0</v>
      </c>
      <c r="W9" s="87">
        <v>5530386.2111999998</v>
      </c>
    </row>
    <row r="10" spans="1:27" ht="101.25" hidden="1" customHeight="1">
      <c r="B10" s="75">
        <v>80</v>
      </c>
      <c r="C10" s="81" t="s">
        <v>67</v>
      </c>
      <c r="D10" s="8" t="str">
        <f t="shared" si="2"/>
        <v>80Macro, meso y micro gestión de la salud pública</v>
      </c>
      <c r="E10" s="8" t="s">
        <v>291</v>
      </c>
      <c r="F10" s="8" t="s">
        <v>292</v>
      </c>
      <c r="G10" s="81" t="s">
        <v>104</v>
      </c>
      <c r="H10" s="81" t="s">
        <v>126</v>
      </c>
      <c r="I10" s="8" t="s">
        <v>236</v>
      </c>
      <c r="J10" s="8" t="s">
        <v>288</v>
      </c>
      <c r="K10" s="81" t="s">
        <v>466</v>
      </c>
      <c r="L10" s="81" t="s">
        <v>469</v>
      </c>
      <c r="M10" s="8" t="str">
        <f t="shared" si="1"/>
        <v>80Macro, meso y micro gestión de la salud públicaSUBAI. AGOSTO 2025</v>
      </c>
      <c r="N10" s="87">
        <v>3135</v>
      </c>
      <c r="O10" s="87">
        <v>3236.2604999999999</v>
      </c>
      <c r="P10" s="87"/>
      <c r="Q10" s="87">
        <v>471</v>
      </c>
      <c r="R10" s="87">
        <v>0</v>
      </c>
      <c r="S10" s="87">
        <v>1524278.6954999999</v>
      </c>
      <c r="T10" s="87"/>
      <c r="U10" s="87">
        <v>471</v>
      </c>
      <c r="V10" s="87">
        <v>0</v>
      </c>
      <c r="W10" s="87">
        <v>1524278.6954999999</v>
      </c>
    </row>
    <row r="11" spans="1:27" ht="101.25" hidden="1" customHeight="1">
      <c r="B11" s="75">
        <v>86</v>
      </c>
      <c r="C11" s="81" t="s">
        <v>68</v>
      </c>
      <c r="D11" s="8" t="str">
        <f t="shared" si="2"/>
        <v>86Gestión y Análisis de Políticas para el bienestar en los territorios</v>
      </c>
      <c r="E11" s="8" t="s">
        <v>291</v>
      </c>
      <c r="F11" s="8" t="s">
        <v>292</v>
      </c>
      <c r="G11" s="81" t="s">
        <v>105</v>
      </c>
      <c r="H11" s="81" t="s">
        <v>127</v>
      </c>
      <c r="I11" s="8" t="s">
        <v>237</v>
      </c>
      <c r="J11" s="8" t="s">
        <v>288</v>
      </c>
      <c r="K11" s="81" t="s">
        <v>466</v>
      </c>
      <c r="L11" s="81" t="s">
        <v>469</v>
      </c>
      <c r="M11" s="8" t="str">
        <f t="shared" si="1"/>
        <v>86Gestión y Análisis de Políticas para el bienestar en los territoriosSUBAI. AGOSTO 2025</v>
      </c>
      <c r="N11" s="87">
        <v>16287024</v>
      </c>
      <c r="O11" s="87">
        <v>16813094.8752</v>
      </c>
      <c r="P11" s="87"/>
      <c r="Q11" s="87">
        <v>1</v>
      </c>
      <c r="R11" s="87">
        <v>0</v>
      </c>
      <c r="S11" s="87">
        <v>16813094.8752</v>
      </c>
      <c r="T11" s="87"/>
      <c r="U11" s="87">
        <v>0.94</v>
      </c>
      <c r="V11" s="87">
        <v>0</v>
      </c>
      <c r="W11" s="87">
        <v>15804309.182688</v>
      </c>
    </row>
    <row r="12" spans="1:27" ht="101.25" hidden="1" customHeight="1">
      <c r="B12" s="75">
        <v>87</v>
      </c>
      <c r="C12" s="81" t="s">
        <v>68</v>
      </c>
      <c r="D12" s="8" t="str">
        <f t="shared" si="2"/>
        <v>87Gestión y Análisis de Políticas para el bienestar en los territorios</v>
      </c>
      <c r="E12" s="8" t="s">
        <v>291</v>
      </c>
      <c r="F12" s="8" t="s">
        <v>292</v>
      </c>
      <c r="G12" s="81" t="s">
        <v>106</v>
      </c>
      <c r="H12" s="81" t="s">
        <v>128</v>
      </c>
      <c r="I12" s="8" t="s">
        <v>128</v>
      </c>
      <c r="J12" s="8" t="s">
        <v>288</v>
      </c>
      <c r="K12" s="81" t="s">
        <v>466</v>
      </c>
      <c r="L12" s="81" t="s">
        <v>469</v>
      </c>
      <c r="M12" s="8" t="str">
        <f t="shared" si="1"/>
        <v>87Gestión y Análisis de Políticas para el bienestar en los territoriosSUBAI. AGOSTO 2025</v>
      </c>
      <c r="N12" s="87">
        <v>23686976</v>
      </c>
      <c r="O12" s="87">
        <v>24452065.3248</v>
      </c>
      <c r="P12" s="87"/>
      <c r="Q12" s="87">
        <v>0.99999999999999956</v>
      </c>
      <c r="R12" s="87">
        <v>0</v>
      </c>
      <c r="S12" s="87">
        <v>24452065.324799988</v>
      </c>
      <c r="T12" s="87"/>
      <c r="U12" s="87">
        <v>0.96</v>
      </c>
      <c r="V12" s="87">
        <v>0</v>
      </c>
      <c r="W12" s="87">
        <v>23473982.711808</v>
      </c>
    </row>
    <row r="13" spans="1:27" ht="101.25" hidden="1" customHeight="1">
      <c r="B13" s="75">
        <v>141</v>
      </c>
      <c r="C13" s="81" t="s">
        <v>69</v>
      </c>
      <c r="D13" s="8" t="str">
        <f t="shared" si="2"/>
        <v>141Vigilancia en salud pública</v>
      </c>
      <c r="E13" s="8" t="s">
        <v>291</v>
      </c>
      <c r="F13" s="8" t="s">
        <v>292</v>
      </c>
      <c r="G13" s="81" t="s">
        <v>107</v>
      </c>
      <c r="H13" s="81" t="s">
        <v>129</v>
      </c>
      <c r="I13" s="8" t="s">
        <v>238</v>
      </c>
      <c r="J13" s="8" t="s">
        <v>288</v>
      </c>
      <c r="K13" s="72" t="s">
        <v>466</v>
      </c>
      <c r="L13" s="81" t="s">
        <v>469</v>
      </c>
      <c r="M13" s="8" t="str">
        <f t="shared" si="1"/>
        <v>141Vigilancia en salud públicaSUBAI. AGOSTO 2025</v>
      </c>
      <c r="N13" s="87">
        <v>5357344</v>
      </c>
      <c r="O13" s="87">
        <v>5530386.2111999998</v>
      </c>
      <c r="P13" s="87"/>
      <c r="Q13" s="87">
        <v>1</v>
      </c>
      <c r="R13" s="87">
        <v>0</v>
      </c>
      <c r="S13" s="87">
        <v>5530386.2111999998</v>
      </c>
      <c r="T13" s="87">
        <v>0</v>
      </c>
      <c r="U13" s="87">
        <v>1</v>
      </c>
      <c r="V13" s="87">
        <v>0</v>
      </c>
      <c r="W13" s="87">
        <v>5530386.2111999998</v>
      </c>
    </row>
    <row r="14" spans="1:27" ht="101.25" hidden="1" customHeight="1">
      <c r="B14" s="75">
        <v>86</v>
      </c>
      <c r="C14" s="81" t="s">
        <v>68</v>
      </c>
      <c r="D14" s="8" t="str">
        <f t="shared" si="2"/>
        <v>86Gestión y Análisis de Políticas para el bienestar en los territorios</v>
      </c>
      <c r="E14" s="8" t="s">
        <v>291</v>
      </c>
      <c r="F14" s="8" t="s">
        <v>292</v>
      </c>
      <c r="G14" s="81" t="s">
        <v>105</v>
      </c>
      <c r="H14" s="81" t="s">
        <v>127</v>
      </c>
      <c r="I14" s="8" t="s">
        <v>237</v>
      </c>
      <c r="J14" s="8" t="s">
        <v>288</v>
      </c>
      <c r="K14" s="72" t="s">
        <v>464</v>
      </c>
      <c r="L14" s="81" t="s">
        <v>469</v>
      </c>
      <c r="M14" s="8" t="str">
        <f t="shared" si="1"/>
        <v>86Gestión y Análisis de Políticas para el bienestar en los territoriosCHAPINEROI. AGOSTO 2025</v>
      </c>
      <c r="N14" s="87">
        <v>16287024</v>
      </c>
      <c r="O14" s="87">
        <v>16813094.8752</v>
      </c>
      <c r="P14" s="87"/>
      <c r="Q14" s="87">
        <v>1</v>
      </c>
      <c r="R14" s="87">
        <v>0</v>
      </c>
      <c r="S14" s="87">
        <v>16813094.8752</v>
      </c>
      <c r="T14" s="87"/>
      <c r="U14" s="87">
        <v>0.94</v>
      </c>
      <c r="V14" s="87">
        <v>0</v>
      </c>
      <c r="W14" s="87">
        <v>15804309.182688</v>
      </c>
    </row>
    <row r="15" spans="1:27" ht="101.25" hidden="1" customHeight="1">
      <c r="B15" s="75">
        <v>87</v>
      </c>
      <c r="C15" s="81" t="s">
        <v>68</v>
      </c>
      <c r="D15" s="8" t="str">
        <f t="shared" si="2"/>
        <v>87Gestión y Análisis de Políticas para el bienestar en los territorios</v>
      </c>
      <c r="E15" s="8" t="s">
        <v>291</v>
      </c>
      <c r="F15" s="8" t="s">
        <v>292</v>
      </c>
      <c r="G15" s="81" t="s">
        <v>106</v>
      </c>
      <c r="H15" s="81" t="s">
        <v>128</v>
      </c>
      <c r="I15" s="8" t="s">
        <v>128</v>
      </c>
      <c r="J15" s="8" t="s">
        <v>288</v>
      </c>
      <c r="K15" s="72" t="s">
        <v>464</v>
      </c>
      <c r="L15" s="81" t="s">
        <v>469</v>
      </c>
      <c r="M15" s="8" t="str">
        <f t="shared" si="1"/>
        <v>87Gestión y Análisis de Políticas para el bienestar en los territoriosCHAPINEROI. AGOSTO 2025</v>
      </c>
      <c r="N15" s="87">
        <v>23686976</v>
      </c>
      <c r="O15" s="87">
        <v>24452065.3248</v>
      </c>
      <c r="P15" s="87"/>
      <c r="Q15" s="87">
        <v>1</v>
      </c>
      <c r="R15" s="87">
        <v>0</v>
      </c>
      <c r="S15" s="87">
        <v>24452065.3248</v>
      </c>
      <c r="T15" s="87"/>
      <c r="U15" s="87">
        <v>0.96</v>
      </c>
      <c r="V15" s="87">
        <v>0</v>
      </c>
      <c r="W15" s="87">
        <v>23473982.711808</v>
      </c>
    </row>
    <row r="16" spans="1:27" ht="101.25" hidden="1" customHeight="1">
      <c r="B16" s="75">
        <v>141</v>
      </c>
      <c r="C16" s="81" t="s">
        <v>69</v>
      </c>
      <c r="D16" s="8" t="str">
        <f t="shared" si="2"/>
        <v>141Vigilancia en salud pública</v>
      </c>
      <c r="E16" s="8" t="s">
        <v>291</v>
      </c>
      <c r="F16" s="8" t="s">
        <v>292</v>
      </c>
      <c r="G16" s="81" t="s">
        <v>107</v>
      </c>
      <c r="H16" s="81" t="s">
        <v>129</v>
      </c>
      <c r="I16" s="8" t="s">
        <v>238</v>
      </c>
      <c r="J16" s="8" t="s">
        <v>288</v>
      </c>
      <c r="K16" s="72" t="s">
        <v>464</v>
      </c>
      <c r="L16" s="81" t="s">
        <v>469</v>
      </c>
      <c r="M16" s="8" t="str">
        <f t="shared" si="1"/>
        <v>141Vigilancia en salud públicaCHAPINEROI. AGOSTO 2025</v>
      </c>
      <c r="N16" s="87">
        <v>5357344</v>
      </c>
      <c r="O16" s="87">
        <v>5530386.2111999998</v>
      </c>
      <c r="P16" s="94"/>
      <c r="Q16" s="87">
        <v>1</v>
      </c>
      <c r="R16" s="87">
        <v>0</v>
      </c>
      <c r="S16" s="87">
        <v>5530386.2111999998</v>
      </c>
      <c r="T16" s="94">
        <v>0</v>
      </c>
      <c r="U16" s="87">
        <v>1</v>
      </c>
      <c r="V16" s="87">
        <v>0</v>
      </c>
      <c r="W16" s="87">
        <v>5530386.2111999998</v>
      </c>
    </row>
    <row r="17" spans="2:23" ht="101.25" hidden="1" customHeight="1">
      <c r="B17" s="75">
        <v>80</v>
      </c>
      <c r="C17" s="81" t="s">
        <v>67</v>
      </c>
      <c r="D17" s="8" t="str">
        <f t="shared" si="2"/>
        <v>80Macro, meso y micro gestión de la salud pública</v>
      </c>
      <c r="E17" s="8" t="s">
        <v>291</v>
      </c>
      <c r="F17" s="8" t="s">
        <v>292</v>
      </c>
      <c r="G17" s="81" t="s">
        <v>104</v>
      </c>
      <c r="H17" s="81" t="s">
        <v>126</v>
      </c>
      <c r="I17" s="8" t="s">
        <v>236</v>
      </c>
      <c r="J17" s="8" t="s">
        <v>288</v>
      </c>
      <c r="K17" s="81" t="s">
        <v>463</v>
      </c>
      <c r="L17" s="81" t="s">
        <v>469</v>
      </c>
      <c r="M17" s="8" t="str">
        <f t="shared" si="1"/>
        <v>80Macro, meso y micro gestión de la salud públicaBARRIOS UNIDOSI. AGOSTO 2025</v>
      </c>
      <c r="N17" s="87">
        <v>3135</v>
      </c>
      <c r="O17" s="87">
        <v>3236.2604999999999</v>
      </c>
      <c r="P17" s="94"/>
      <c r="Q17" s="87">
        <v>653</v>
      </c>
      <c r="R17" s="87">
        <v>0</v>
      </c>
      <c r="S17" s="87">
        <v>2113278.1064999998</v>
      </c>
      <c r="T17" s="94"/>
      <c r="U17" s="87">
        <v>653</v>
      </c>
      <c r="V17" s="87">
        <v>0</v>
      </c>
      <c r="W17" s="87">
        <v>2113278.1064999998</v>
      </c>
    </row>
    <row r="18" spans="2:23" ht="101.25" hidden="1" customHeight="1">
      <c r="B18" s="75">
        <v>86</v>
      </c>
      <c r="C18" s="81" t="s">
        <v>68</v>
      </c>
      <c r="D18" s="8" t="str">
        <f t="shared" si="2"/>
        <v>86Gestión y Análisis de Políticas para el bienestar en los territorios</v>
      </c>
      <c r="E18" s="8" t="s">
        <v>291</v>
      </c>
      <c r="F18" s="8" t="s">
        <v>292</v>
      </c>
      <c r="G18" s="81" t="s">
        <v>105</v>
      </c>
      <c r="H18" s="81" t="s">
        <v>127</v>
      </c>
      <c r="I18" s="8" t="s">
        <v>237</v>
      </c>
      <c r="J18" s="8" t="s">
        <v>288</v>
      </c>
      <c r="K18" s="81" t="s">
        <v>463</v>
      </c>
      <c r="L18" s="81" t="s">
        <v>469</v>
      </c>
      <c r="M18" s="8" t="str">
        <f t="shared" si="1"/>
        <v>86Gestión y Análisis de Políticas para el bienestar en los territoriosBARRIOS UNIDOSI. AGOSTO 2025</v>
      </c>
      <c r="N18" s="87">
        <v>16287024</v>
      </c>
      <c r="O18" s="87">
        <v>16813094.8752</v>
      </c>
      <c r="P18" s="94"/>
      <c r="Q18" s="87">
        <v>1</v>
      </c>
      <c r="R18" s="87">
        <v>0</v>
      </c>
      <c r="S18" s="87">
        <v>16813094.8752</v>
      </c>
      <c r="T18" s="94"/>
      <c r="U18" s="87">
        <v>0.93</v>
      </c>
      <c r="V18" s="87">
        <v>0</v>
      </c>
      <c r="W18" s="87">
        <v>15636178.233936001</v>
      </c>
    </row>
    <row r="19" spans="2:23" ht="101.25" hidden="1" customHeight="1">
      <c r="B19" s="75">
        <v>87</v>
      </c>
      <c r="C19" s="81" t="s">
        <v>68</v>
      </c>
      <c r="D19" s="8" t="str">
        <f t="shared" si="2"/>
        <v>87Gestión y Análisis de Políticas para el bienestar en los territorios</v>
      </c>
      <c r="E19" s="8" t="s">
        <v>291</v>
      </c>
      <c r="F19" s="8" t="s">
        <v>292</v>
      </c>
      <c r="G19" s="81" t="s">
        <v>106</v>
      </c>
      <c r="H19" s="81" t="s">
        <v>128</v>
      </c>
      <c r="I19" s="8" t="s">
        <v>128</v>
      </c>
      <c r="J19" s="8" t="s">
        <v>288</v>
      </c>
      <c r="K19" s="81" t="s">
        <v>463</v>
      </c>
      <c r="L19" s="81" t="s">
        <v>469</v>
      </c>
      <c r="M19" s="8" t="str">
        <f t="shared" si="1"/>
        <v>87Gestión y Análisis de Políticas para el bienestar en los territoriosBARRIOS UNIDOSI. AGOSTO 2025</v>
      </c>
      <c r="N19" s="87">
        <v>23686976</v>
      </c>
      <c r="O19" s="87">
        <v>24452065.3248</v>
      </c>
      <c r="P19" s="87"/>
      <c r="Q19" s="87">
        <v>1</v>
      </c>
      <c r="R19" s="87">
        <v>0</v>
      </c>
      <c r="S19" s="87">
        <v>24452065.3248</v>
      </c>
      <c r="T19" s="87"/>
      <c r="U19" s="87">
        <v>0.93</v>
      </c>
      <c r="V19" s="87">
        <v>0</v>
      </c>
      <c r="W19" s="87">
        <v>22740420.752064001</v>
      </c>
    </row>
    <row r="20" spans="2:23" ht="101.25" hidden="1" customHeight="1">
      <c r="B20" s="75">
        <v>141</v>
      </c>
      <c r="C20" s="81" t="s">
        <v>69</v>
      </c>
      <c r="D20" s="8" t="str">
        <f t="shared" si="2"/>
        <v>141Vigilancia en salud pública</v>
      </c>
      <c r="E20" s="8" t="s">
        <v>291</v>
      </c>
      <c r="F20" s="8" t="s">
        <v>292</v>
      </c>
      <c r="G20" s="81" t="s">
        <v>107</v>
      </c>
      <c r="H20" s="81" t="s">
        <v>129</v>
      </c>
      <c r="I20" s="8" t="s">
        <v>238</v>
      </c>
      <c r="J20" s="8" t="s">
        <v>288</v>
      </c>
      <c r="K20" s="81" t="s">
        <v>463</v>
      </c>
      <c r="L20" s="81" t="s">
        <v>469</v>
      </c>
      <c r="M20" s="8" t="str">
        <f t="shared" si="1"/>
        <v>141Vigilancia en salud públicaBARRIOS UNIDOSI. AGOSTO 2025</v>
      </c>
      <c r="N20" s="87">
        <v>5357344</v>
      </c>
      <c r="O20" s="87">
        <v>5530386.2111999998</v>
      </c>
      <c r="P20" s="87"/>
      <c r="Q20" s="87">
        <v>1</v>
      </c>
      <c r="R20" s="87">
        <v>0</v>
      </c>
      <c r="S20" s="87">
        <v>5530386.2111999998</v>
      </c>
      <c r="T20" s="87">
        <v>0</v>
      </c>
      <c r="U20" s="87">
        <v>1</v>
      </c>
      <c r="V20" s="87">
        <v>0</v>
      </c>
      <c r="W20" s="87">
        <v>5530386.2111999998</v>
      </c>
    </row>
    <row r="21" spans="2:23" ht="101.25" hidden="1" customHeight="1">
      <c r="B21" s="75">
        <v>86</v>
      </c>
      <c r="C21" s="81" t="s">
        <v>68</v>
      </c>
      <c r="D21" s="8" t="str">
        <f t="shared" si="2"/>
        <v>86Gestión y Análisis de Políticas para el bienestar en los territorios</v>
      </c>
      <c r="E21" s="8" t="s">
        <v>291</v>
      </c>
      <c r="F21" s="8" t="s">
        <v>292</v>
      </c>
      <c r="G21" s="81" t="s">
        <v>105</v>
      </c>
      <c r="H21" s="81" t="s">
        <v>127</v>
      </c>
      <c r="I21" s="8" t="s">
        <v>237</v>
      </c>
      <c r="J21" s="8" t="s">
        <v>288</v>
      </c>
      <c r="K21" s="81" t="s">
        <v>467</v>
      </c>
      <c r="L21" s="81" t="s">
        <v>469</v>
      </c>
      <c r="M21" s="8" t="str">
        <f t="shared" si="1"/>
        <v>86Gestión y Análisis de Políticas para el bienestar en los territoriosTEUSAQUILLOI. AGOSTO 2025</v>
      </c>
      <c r="N21" s="87">
        <v>16287024</v>
      </c>
      <c r="O21" s="87">
        <v>16813094.8752</v>
      </c>
      <c r="P21" s="87"/>
      <c r="Q21" s="87">
        <v>1</v>
      </c>
      <c r="R21" s="87">
        <v>0</v>
      </c>
      <c r="S21" s="87">
        <v>16813094.8752</v>
      </c>
      <c r="T21" s="87"/>
      <c r="U21" s="87">
        <v>1</v>
      </c>
      <c r="V21" s="87">
        <v>0</v>
      </c>
      <c r="W21" s="87">
        <v>16813094.8752</v>
      </c>
    </row>
    <row r="22" spans="2:23" ht="101.25" hidden="1" customHeight="1">
      <c r="B22" s="75">
        <v>87</v>
      </c>
      <c r="C22" s="81" t="s">
        <v>68</v>
      </c>
      <c r="D22" s="8" t="str">
        <f t="shared" si="2"/>
        <v>87Gestión y Análisis de Políticas para el bienestar en los territorios</v>
      </c>
      <c r="E22" s="8" t="s">
        <v>291</v>
      </c>
      <c r="F22" s="8" t="s">
        <v>292</v>
      </c>
      <c r="G22" s="81" t="s">
        <v>106</v>
      </c>
      <c r="H22" s="81" t="s">
        <v>128</v>
      </c>
      <c r="I22" s="8" t="s">
        <v>128</v>
      </c>
      <c r="J22" s="8" t="s">
        <v>288</v>
      </c>
      <c r="K22" s="81" t="s">
        <v>467</v>
      </c>
      <c r="L22" s="81" t="s">
        <v>469</v>
      </c>
      <c r="M22" s="8" t="str">
        <f t="shared" si="1"/>
        <v>87Gestión y Análisis de Políticas para el bienestar en los territoriosTEUSAQUILLOI. AGOSTO 2025</v>
      </c>
      <c r="N22" s="87">
        <v>23686976</v>
      </c>
      <c r="O22" s="87">
        <v>24452065.3248</v>
      </c>
      <c r="P22" s="87"/>
      <c r="Q22" s="87">
        <v>1</v>
      </c>
      <c r="R22" s="87">
        <v>0</v>
      </c>
      <c r="S22" s="87">
        <v>24452065.3248</v>
      </c>
      <c r="T22" s="87"/>
      <c r="U22" s="87">
        <v>1</v>
      </c>
      <c r="V22" s="87">
        <v>0</v>
      </c>
      <c r="W22" s="87">
        <v>24452065.3248</v>
      </c>
    </row>
    <row r="23" spans="2:23" ht="101.25" hidden="1" customHeight="1">
      <c r="B23" s="75">
        <v>141</v>
      </c>
      <c r="C23" s="81" t="s">
        <v>69</v>
      </c>
      <c r="D23" s="8" t="str">
        <f t="shared" si="2"/>
        <v>141Vigilancia en salud pública</v>
      </c>
      <c r="E23" s="8" t="s">
        <v>291</v>
      </c>
      <c r="F23" s="8" t="s">
        <v>292</v>
      </c>
      <c r="G23" s="81" t="s">
        <v>107</v>
      </c>
      <c r="H23" s="81" t="s">
        <v>129</v>
      </c>
      <c r="I23" s="8" t="s">
        <v>238</v>
      </c>
      <c r="J23" s="8" t="s">
        <v>288</v>
      </c>
      <c r="K23" s="81" t="s">
        <v>467</v>
      </c>
      <c r="L23" s="81" t="s">
        <v>469</v>
      </c>
      <c r="M23" s="8" t="str">
        <f t="shared" si="1"/>
        <v>141Vigilancia en salud públicaTEUSAQUILLOI. AGOSTO 2025</v>
      </c>
      <c r="N23" s="87">
        <v>5357344</v>
      </c>
      <c r="O23" s="87">
        <v>5530386.2111999998</v>
      </c>
      <c r="P23" s="87"/>
      <c r="Q23" s="87">
        <v>1</v>
      </c>
      <c r="R23" s="87">
        <v>0</v>
      </c>
      <c r="S23" s="87">
        <v>5530386.2111999998</v>
      </c>
      <c r="T23" s="87">
        <v>0</v>
      </c>
      <c r="U23" s="87">
        <v>1</v>
      </c>
      <c r="V23" s="87">
        <v>0</v>
      </c>
      <c r="W23" s="87">
        <v>5530386.2111999998</v>
      </c>
    </row>
    <row r="24" spans="2:23" ht="101.25" hidden="1" customHeight="1" thickTop="1">
      <c r="B24" s="75">
        <v>1</v>
      </c>
      <c r="C24" s="81" t="s">
        <v>71</v>
      </c>
      <c r="D24" s="8" t="str">
        <f t="shared" si="2"/>
        <v>1Gestión de Estrategias y Programas de interés en Salud Pública</v>
      </c>
      <c r="E24" s="8" t="s">
        <v>291</v>
      </c>
      <c r="F24" s="8" t="s">
        <v>292</v>
      </c>
      <c r="G24" s="81" t="s">
        <v>108</v>
      </c>
      <c r="H24" s="81" t="s">
        <v>130</v>
      </c>
      <c r="I24" s="8" t="s">
        <v>239</v>
      </c>
      <c r="J24" s="8" t="s">
        <v>289</v>
      </c>
      <c r="K24" s="81" t="s">
        <v>30</v>
      </c>
      <c r="L24" s="81" t="s">
        <v>469</v>
      </c>
      <c r="M24" s="8" t="str">
        <f t="shared" si="1"/>
        <v>1Gestión de Estrategias y Programas de interés en Salud PúblicaSUBREDI. AGOSTO 2025</v>
      </c>
      <c r="N24" s="87">
        <v>6181480</v>
      </c>
      <c r="O24" s="87">
        <v>6381141.8039999995</v>
      </c>
      <c r="P24" s="87"/>
      <c r="Q24" s="87">
        <v>1</v>
      </c>
      <c r="R24" s="87">
        <v>0</v>
      </c>
      <c r="S24" s="87">
        <v>6381141.8039999995</v>
      </c>
      <c r="T24" s="87"/>
      <c r="U24" s="87">
        <v>1</v>
      </c>
      <c r="V24" s="87">
        <v>0</v>
      </c>
      <c r="W24" s="87">
        <v>6381141.8039999995</v>
      </c>
    </row>
    <row r="25" spans="2:23" ht="101.25" hidden="1" customHeight="1">
      <c r="B25" s="75">
        <v>2</v>
      </c>
      <c r="C25" s="81" t="s">
        <v>71</v>
      </c>
      <c r="D25" s="8" t="str">
        <f t="shared" si="2"/>
        <v>2Gestión de Estrategias y Programas de interés en Salud Pública</v>
      </c>
      <c r="E25" s="8" t="s">
        <v>291</v>
      </c>
      <c r="F25" s="8" t="s">
        <v>292</v>
      </c>
      <c r="G25" s="81" t="s">
        <v>108</v>
      </c>
      <c r="H25" s="81" t="s">
        <v>131</v>
      </c>
      <c r="I25" s="8" t="s">
        <v>240</v>
      </c>
      <c r="J25" s="8" t="s">
        <v>289</v>
      </c>
      <c r="K25" s="81" t="s">
        <v>30</v>
      </c>
      <c r="L25" s="81" t="s">
        <v>469</v>
      </c>
      <c r="M25" s="8" t="str">
        <f t="shared" si="1"/>
        <v>2Gestión de Estrategias y Programas de interés en Salud PúblicaSUBREDI. AGOSTO 2025</v>
      </c>
      <c r="N25" s="87">
        <v>3296912</v>
      </c>
      <c r="O25" s="87">
        <v>3403402.2576000001</v>
      </c>
      <c r="P25" s="87"/>
      <c r="Q25" s="87">
        <v>1</v>
      </c>
      <c r="R25" s="87">
        <v>0</v>
      </c>
      <c r="S25" s="87">
        <v>3403402.2576000001</v>
      </c>
      <c r="T25" s="87"/>
      <c r="U25" s="87">
        <v>1</v>
      </c>
      <c r="V25" s="87">
        <v>0</v>
      </c>
      <c r="W25" s="87">
        <v>3403402.2576000001</v>
      </c>
    </row>
    <row r="26" spans="2:23" ht="101.25" hidden="1" customHeight="1">
      <c r="B26" s="75">
        <v>4</v>
      </c>
      <c r="C26" s="81" t="s">
        <v>71</v>
      </c>
      <c r="D26" s="8" t="str">
        <f t="shared" si="2"/>
        <v>4Gestión de Estrategias y Programas de interés en Salud Pública</v>
      </c>
      <c r="E26" s="8" t="s">
        <v>291</v>
      </c>
      <c r="F26" s="8" t="s">
        <v>292</v>
      </c>
      <c r="G26" s="81" t="s">
        <v>108</v>
      </c>
      <c r="H26" s="81" t="s">
        <v>132</v>
      </c>
      <c r="I26" s="8" t="s">
        <v>241</v>
      </c>
      <c r="J26" s="8" t="s">
        <v>289</v>
      </c>
      <c r="K26" s="81" t="s">
        <v>30</v>
      </c>
      <c r="L26" s="81" t="s">
        <v>469</v>
      </c>
      <c r="M26" s="8" t="str">
        <f t="shared" si="1"/>
        <v>4Gestión de Estrategias y Programas de interés en Salud PúblicaSUBREDI. AGOSTO 2025</v>
      </c>
      <c r="N26" s="87">
        <v>7005616</v>
      </c>
      <c r="O26" s="87">
        <v>7231897.3968000002</v>
      </c>
      <c r="P26" s="87"/>
      <c r="Q26" s="87">
        <v>1</v>
      </c>
      <c r="R26" s="87">
        <v>0</v>
      </c>
      <c r="S26" s="87">
        <v>7231897.3968000002</v>
      </c>
      <c r="T26" s="87"/>
      <c r="U26" s="87">
        <v>1</v>
      </c>
      <c r="V26" s="87">
        <v>0</v>
      </c>
      <c r="W26" s="87">
        <v>7231897.3968000002</v>
      </c>
    </row>
    <row r="27" spans="2:23" ht="101.25" hidden="1" customHeight="1">
      <c r="B27" s="75">
        <v>5</v>
      </c>
      <c r="C27" s="81" t="s">
        <v>71</v>
      </c>
      <c r="D27" s="8" t="str">
        <f t="shared" si="2"/>
        <v>5Gestión de Estrategias y Programas de interés en Salud Pública</v>
      </c>
      <c r="E27" s="8" t="s">
        <v>291</v>
      </c>
      <c r="F27" s="8" t="s">
        <v>292</v>
      </c>
      <c r="G27" s="81" t="s">
        <v>108</v>
      </c>
      <c r="H27" s="81" t="s">
        <v>133</v>
      </c>
      <c r="I27" s="8" t="s">
        <v>242</v>
      </c>
      <c r="J27" s="8" t="s">
        <v>289</v>
      </c>
      <c r="K27" s="81" t="s">
        <v>30</v>
      </c>
      <c r="L27" s="81" t="s">
        <v>469</v>
      </c>
      <c r="M27" s="8" t="str">
        <f t="shared" si="1"/>
        <v>5Gestión de Estrategias y Programas de interés en Salud PúblicaSUBREDI. AGOSTO 2025</v>
      </c>
      <c r="N27" s="87">
        <v>6181480</v>
      </c>
      <c r="O27" s="87">
        <v>6381141.8039999995</v>
      </c>
      <c r="P27" s="87"/>
      <c r="Q27" s="87">
        <v>5</v>
      </c>
      <c r="R27" s="87">
        <v>0</v>
      </c>
      <c r="S27" s="87">
        <v>31905709.019999996</v>
      </c>
      <c r="T27" s="87"/>
      <c r="U27" s="87">
        <v>5</v>
      </c>
      <c r="V27" s="87">
        <v>0</v>
      </c>
      <c r="W27" s="87">
        <v>31905709.019999996</v>
      </c>
    </row>
    <row r="28" spans="2:23" ht="101.25" hidden="1" customHeight="1">
      <c r="B28" s="75">
        <v>6</v>
      </c>
      <c r="C28" s="81" t="s">
        <v>71</v>
      </c>
      <c r="D28" s="8" t="str">
        <f t="shared" si="2"/>
        <v>6Gestión de Estrategias y Programas de interés en Salud Pública</v>
      </c>
      <c r="E28" s="8" t="s">
        <v>291</v>
      </c>
      <c r="F28" s="8" t="s">
        <v>292</v>
      </c>
      <c r="G28" s="81" t="s">
        <v>108</v>
      </c>
      <c r="H28" s="81" t="s">
        <v>134</v>
      </c>
      <c r="I28" s="8" t="s">
        <v>243</v>
      </c>
      <c r="J28" s="8" t="s">
        <v>289</v>
      </c>
      <c r="K28" s="81" t="s">
        <v>30</v>
      </c>
      <c r="L28" s="81" t="s">
        <v>469</v>
      </c>
      <c r="M28" s="8" t="str">
        <f t="shared" si="1"/>
        <v>6Gestión de Estrategias y Programas de interés en Salud PúblicaSUBREDI. AGOSTO 2025</v>
      </c>
      <c r="N28" s="87">
        <v>6181480</v>
      </c>
      <c r="O28" s="87">
        <v>6381141.8039999995</v>
      </c>
      <c r="P28" s="94"/>
      <c r="Q28" s="87">
        <v>1</v>
      </c>
      <c r="R28" s="87">
        <v>0</v>
      </c>
      <c r="S28" s="87">
        <v>6381141.8039999995</v>
      </c>
      <c r="T28" s="94"/>
      <c r="U28" s="87">
        <v>1</v>
      </c>
      <c r="V28" s="87">
        <v>0</v>
      </c>
      <c r="W28" s="87">
        <v>6381141.8039999995</v>
      </c>
    </row>
    <row r="29" spans="2:23" ht="101.25" hidden="1" customHeight="1">
      <c r="B29" s="75">
        <v>7</v>
      </c>
      <c r="C29" s="81" t="s">
        <v>71</v>
      </c>
      <c r="D29" s="8" t="str">
        <f t="shared" si="2"/>
        <v>7Gestión de Estrategias y Programas de interés en Salud Pública</v>
      </c>
      <c r="E29" s="8" t="s">
        <v>291</v>
      </c>
      <c r="F29" s="8" t="s">
        <v>292</v>
      </c>
      <c r="G29" s="81" t="s">
        <v>108</v>
      </c>
      <c r="H29" s="81" t="s">
        <v>135</v>
      </c>
      <c r="I29" s="8" t="s">
        <v>244</v>
      </c>
      <c r="J29" s="8" t="s">
        <v>289</v>
      </c>
      <c r="K29" s="81" t="s">
        <v>30</v>
      </c>
      <c r="L29" s="81" t="s">
        <v>469</v>
      </c>
      <c r="M29" s="8" t="str">
        <f t="shared" si="1"/>
        <v>7Gestión de Estrategias y Programas de interés en Salud PúblicaSUBREDI. AGOSTO 2025</v>
      </c>
      <c r="N29" s="87">
        <v>3296912</v>
      </c>
      <c r="O29" s="87">
        <v>3403402.2576000001</v>
      </c>
      <c r="P29" s="94"/>
      <c r="Q29" s="87">
        <v>5</v>
      </c>
      <c r="R29" s="87">
        <v>0</v>
      </c>
      <c r="S29" s="87">
        <v>17017011.288000003</v>
      </c>
      <c r="T29" s="94"/>
      <c r="U29" s="87">
        <v>5</v>
      </c>
      <c r="V29" s="87">
        <v>0</v>
      </c>
      <c r="W29" s="87">
        <v>17017011.288000003</v>
      </c>
    </row>
    <row r="30" spans="2:23" ht="101.25" hidden="1" customHeight="1">
      <c r="B30" s="75">
        <v>8</v>
      </c>
      <c r="C30" s="81" t="s">
        <v>71</v>
      </c>
      <c r="D30" s="8" t="str">
        <f t="shared" si="2"/>
        <v>8Gestión de Estrategias y Programas de interés en Salud Pública</v>
      </c>
      <c r="E30" s="8" t="s">
        <v>291</v>
      </c>
      <c r="F30" s="8" t="s">
        <v>292</v>
      </c>
      <c r="G30" s="81" t="s">
        <v>108</v>
      </c>
      <c r="H30" s="81" t="s">
        <v>136</v>
      </c>
      <c r="I30" s="8" t="s">
        <v>245</v>
      </c>
      <c r="J30" s="8" t="s">
        <v>289</v>
      </c>
      <c r="K30" s="81" t="s">
        <v>30</v>
      </c>
      <c r="L30" s="81" t="s">
        <v>469</v>
      </c>
      <c r="M30" s="8" t="str">
        <f t="shared" si="1"/>
        <v>8Gestión de Estrategias y Programas de interés en Salud PúblicaSUBREDI. AGOSTO 2025</v>
      </c>
      <c r="N30" s="87">
        <v>3296912</v>
      </c>
      <c r="O30" s="87">
        <v>3403402.2576000001</v>
      </c>
      <c r="P30" s="94"/>
      <c r="Q30" s="87">
        <v>1</v>
      </c>
      <c r="R30" s="87">
        <v>0</v>
      </c>
      <c r="S30" s="87">
        <v>3403402.2576000001</v>
      </c>
      <c r="T30" s="94"/>
      <c r="U30" s="87">
        <v>1</v>
      </c>
      <c r="V30" s="87">
        <v>0</v>
      </c>
      <c r="W30" s="87">
        <v>3403402.2576000001</v>
      </c>
    </row>
    <row r="31" spans="2:23" ht="101.25" hidden="1" customHeight="1">
      <c r="B31" s="75">
        <v>10</v>
      </c>
      <c r="C31" s="81" t="s">
        <v>71</v>
      </c>
      <c r="D31" s="8" t="str">
        <f t="shared" si="2"/>
        <v>10Gestión de Estrategias y Programas de interés en Salud Pública</v>
      </c>
      <c r="E31" s="8" t="s">
        <v>291</v>
      </c>
      <c r="F31" s="8" t="s">
        <v>292</v>
      </c>
      <c r="G31" s="81" t="s">
        <v>109</v>
      </c>
      <c r="H31" s="81" t="s">
        <v>137</v>
      </c>
      <c r="I31" s="8" t="s">
        <v>246</v>
      </c>
      <c r="J31" s="8" t="s">
        <v>289</v>
      </c>
      <c r="K31" s="81" t="s">
        <v>30</v>
      </c>
      <c r="L31" s="81" t="s">
        <v>469</v>
      </c>
      <c r="M31" s="8" t="str">
        <f t="shared" si="1"/>
        <v>10Gestión de Estrategias y Programas de interés en Salud PúblicaSUBREDI. AGOSTO 2025</v>
      </c>
      <c r="N31" s="87">
        <v>6181480</v>
      </c>
      <c r="O31" s="87">
        <v>6381141.8039999995</v>
      </c>
      <c r="P31" s="94"/>
      <c r="Q31" s="87">
        <v>1</v>
      </c>
      <c r="R31" s="87">
        <v>0</v>
      </c>
      <c r="S31" s="87">
        <v>6381141.8039999995</v>
      </c>
      <c r="T31" s="94"/>
      <c r="U31" s="87">
        <v>1</v>
      </c>
      <c r="V31" s="87">
        <v>0</v>
      </c>
      <c r="W31" s="87">
        <v>6381141.8039999995</v>
      </c>
    </row>
    <row r="32" spans="2:23" ht="101.25" hidden="1" customHeight="1">
      <c r="B32" s="75">
        <v>11</v>
      </c>
      <c r="C32" s="81" t="s">
        <v>71</v>
      </c>
      <c r="D32" s="8" t="str">
        <f t="shared" si="2"/>
        <v>11Gestión de Estrategias y Programas de interés en Salud Pública</v>
      </c>
      <c r="E32" s="8" t="s">
        <v>291</v>
      </c>
      <c r="F32" s="8" t="s">
        <v>292</v>
      </c>
      <c r="G32" s="81" t="s">
        <v>109</v>
      </c>
      <c r="H32" s="81" t="s">
        <v>138</v>
      </c>
      <c r="I32" s="8">
        <v>0</v>
      </c>
      <c r="J32" s="8" t="s">
        <v>289</v>
      </c>
      <c r="K32" s="81" t="s">
        <v>30</v>
      </c>
      <c r="L32" s="81" t="s">
        <v>469</v>
      </c>
      <c r="M32" s="8" t="str">
        <f t="shared" si="1"/>
        <v>11Gestión de Estrategias y Programas de interés en Salud PúblicaSUBREDI. AGOSTO 2025</v>
      </c>
      <c r="N32" s="87">
        <v>20192712</v>
      </c>
      <c r="O32" s="87">
        <v>20844936.597600002</v>
      </c>
      <c r="P32" s="87"/>
      <c r="Q32" s="87">
        <v>1</v>
      </c>
      <c r="R32" s="87">
        <v>0</v>
      </c>
      <c r="S32" s="87">
        <v>20844936.597600002</v>
      </c>
      <c r="T32" s="87"/>
      <c r="U32" s="87">
        <v>1</v>
      </c>
      <c r="V32" s="87">
        <v>0</v>
      </c>
      <c r="W32" s="87">
        <v>20844936.597600002</v>
      </c>
    </row>
    <row r="33" spans="2:23" ht="101.25" hidden="1" customHeight="1">
      <c r="B33" s="75">
        <v>12</v>
      </c>
      <c r="C33" s="81" t="s">
        <v>71</v>
      </c>
      <c r="D33" s="8" t="str">
        <f t="shared" si="2"/>
        <v>12Gestión de Estrategias y Programas de interés en Salud Pública</v>
      </c>
      <c r="E33" s="8" t="s">
        <v>291</v>
      </c>
      <c r="F33" s="8" t="s">
        <v>292</v>
      </c>
      <c r="G33" s="81" t="s">
        <v>109</v>
      </c>
      <c r="H33" s="81" t="s">
        <v>139</v>
      </c>
      <c r="I33" s="8" t="s">
        <v>247</v>
      </c>
      <c r="J33" s="8" t="s">
        <v>289</v>
      </c>
      <c r="K33" s="81" t="s">
        <v>30</v>
      </c>
      <c r="L33" s="81" t="s">
        <v>469</v>
      </c>
      <c r="M33" s="8" t="str">
        <f t="shared" si="1"/>
        <v>12Gestión de Estrategias y Programas de interés en Salud PúblicaSUBREDI. AGOSTO 2025</v>
      </c>
      <c r="N33" s="87">
        <v>11950984</v>
      </c>
      <c r="O33" s="87">
        <v>12337000.783199999</v>
      </c>
      <c r="P33" s="87"/>
      <c r="Q33" s="87">
        <v>1</v>
      </c>
      <c r="R33" s="87">
        <v>0</v>
      </c>
      <c r="S33" s="87">
        <v>12337000.783199999</v>
      </c>
      <c r="T33" s="87"/>
      <c r="U33" s="87">
        <v>1</v>
      </c>
      <c r="V33" s="87">
        <v>0</v>
      </c>
      <c r="W33" s="87">
        <v>12337000.783199999</v>
      </c>
    </row>
    <row r="34" spans="2:23" ht="101.25" hidden="1" customHeight="1">
      <c r="B34" s="75">
        <v>16</v>
      </c>
      <c r="C34" s="81" t="s">
        <v>72</v>
      </c>
      <c r="D34" s="8" t="str">
        <f t="shared" si="2"/>
        <v>16Entorno Cuidador Institucional “Bienestar en nuestro entorno institucional”</v>
      </c>
      <c r="E34" s="8" t="s">
        <v>293</v>
      </c>
      <c r="F34" s="8" t="s">
        <v>292</v>
      </c>
      <c r="G34" s="81" t="s">
        <v>110</v>
      </c>
      <c r="H34" s="81" t="s">
        <v>140</v>
      </c>
      <c r="I34" s="8" t="s">
        <v>248</v>
      </c>
      <c r="J34" s="8" t="s">
        <v>289</v>
      </c>
      <c r="K34" s="81" t="s">
        <v>30</v>
      </c>
      <c r="L34" s="81" t="s">
        <v>469</v>
      </c>
      <c r="M34" s="8" t="str">
        <f t="shared" si="1"/>
        <v>16Entorno Cuidador Institucional “Bienestar en nuestro entorno institucional”SUBREDI. AGOSTO 2025</v>
      </c>
      <c r="N34" s="87">
        <v>228127</v>
      </c>
      <c r="O34" s="87">
        <v>235495.50210000001</v>
      </c>
      <c r="P34" s="87"/>
      <c r="Q34" s="87">
        <v>56</v>
      </c>
      <c r="R34" s="87">
        <v>0</v>
      </c>
      <c r="S34" s="87">
        <v>13187748.117600001</v>
      </c>
      <c r="T34" s="87"/>
      <c r="U34" s="87">
        <v>56</v>
      </c>
      <c r="V34" s="87">
        <v>0</v>
      </c>
      <c r="W34" s="87">
        <v>13187748.117600001</v>
      </c>
    </row>
    <row r="35" spans="2:23" ht="101.25" hidden="1" customHeight="1">
      <c r="B35" s="75">
        <v>17</v>
      </c>
      <c r="C35" s="81" t="s">
        <v>72</v>
      </c>
      <c r="D35" s="8" t="str">
        <f t="shared" si="2"/>
        <v>17Entorno Cuidador Institucional “Bienestar en nuestro entorno institucional”</v>
      </c>
      <c r="E35" s="8" t="s">
        <v>293</v>
      </c>
      <c r="F35" s="8" t="s">
        <v>292</v>
      </c>
      <c r="G35" s="81" t="s">
        <v>110</v>
      </c>
      <c r="H35" s="81" t="s">
        <v>141</v>
      </c>
      <c r="I35" s="8" t="s">
        <v>248</v>
      </c>
      <c r="J35" s="8" t="s">
        <v>289</v>
      </c>
      <c r="K35" s="81" t="s">
        <v>30</v>
      </c>
      <c r="L35" s="81" t="s">
        <v>469</v>
      </c>
      <c r="M35" s="8" t="str">
        <f t="shared" si="1"/>
        <v>17Entorno Cuidador Institucional “Bienestar en nuestro entorno institucional”SUBREDI. AGOSTO 2025</v>
      </c>
      <c r="N35" s="87">
        <v>172937</v>
      </c>
      <c r="O35" s="87">
        <v>178522.8651</v>
      </c>
      <c r="P35" s="87"/>
      <c r="Q35" s="87">
        <v>224</v>
      </c>
      <c r="R35" s="87">
        <v>0</v>
      </c>
      <c r="S35" s="87">
        <v>39989121.782399997</v>
      </c>
      <c r="T35" s="87"/>
      <c r="U35" s="87">
        <v>224</v>
      </c>
      <c r="V35" s="87">
        <v>0</v>
      </c>
      <c r="W35" s="87">
        <v>39989121.782399997</v>
      </c>
    </row>
    <row r="36" spans="2:23" ht="101.25" hidden="1" customHeight="1">
      <c r="B36" s="75">
        <v>19</v>
      </c>
      <c r="C36" s="81" t="s">
        <v>72</v>
      </c>
      <c r="D36" s="8" t="str">
        <f t="shared" si="2"/>
        <v>19Entorno Cuidador Institucional “Bienestar en nuestro entorno institucional”</v>
      </c>
      <c r="E36" s="8" t="s">
        <v>293</v>
      </c>
      <c r="F36" s="8" t="s">
        <v>292</v>
      </c>
      <c r="G36" s="81" t="s">
        <v>110</v>
      </c>
      <c r="H36" s="81" t="s">
        <v>142</v>
      </c>
      <c r="I36" s="8" t="s">
        <v>249</v>
      </c>
      <c r="J36" s="8" t="s">
        <v>289</v>
      </c>
      <c r="K36" s="81" t="s">
        <v>30</v>
      </c>
      <c r="L36" s="81" t="s">
        <v>469</v>
      </c>
      <c r="M36" s="8" t="str">
        <f t="shared" si="1"/>
        <v>19Entorno Cuidador Institucional “Bienestar en nuestro entorno institucional”SUBREDI. AGOSTO 2025</v>
      </c>
      <c r="N36" s="87">
        <v>7005616</v>
      </c>
      <c r="O36" s="87">
        <v>7231897.3968000002</v>
      </c>
      <c r="P36" s="87"/>
      <c r="Q36" s="87">
        <v>1</v>
      </c>
      <c r="R36" s="87">
        <v>0</v>
      </c>
      <c r="S36" s="87">
        <v>7231897.3968000002</v>
      </c>
      <c r="T36" s="87"/>
      <c r="U36" s="87">
        <v>1</v>
      </c>
      <c r="V36" s="87">
        <v>0</v>
      </c>
      <c r="W36" s="87">
        <v>7231897.3968000002</v>
      </c>
    </row>
    <row r="37" spans="2:23" ht="101.25" hidden="1" customHeight="1">
      <c r="B37" s="75">
        <v>20</v>
      </c>
      <c r="C37" s="81" t="s">
        <v>72</v>
      </c>
      <c r="D37" s="8" t="str">
        <f t="shared" si="2"/>
        <v>20Entorno Cuidador Institucional “Bienestar en nuestro entorno institucional”</v>
      </c>
      <c r="E37" s="8" t="s">
        <v>293</v>
      </c>
      <c r="F37" s="8" t="s">
        <v>292</v>
      </c>
      <c r="G37" s="81" t="s">
        <v>110</v>
      </c>
      <c r="H37" s="81" t="s">
        <v>143</v>
      </c>
      <c r="I37" s="8" t="s">
        <v>248</v>
      </c>
      <c r="J37" s="8" t="s">
        <v>289</v>
      </c>
      <c r="K37" s="81" t="s">
        <v>30</v>
      </c>
      <c r="L37" s="81" t="s">
        <v>469</v>
      </c>
      <c r="M37" s="8" t="str">
        <f t="shared" si="1"/>
        <v>20Entorno Cuidador Institucional “Bienestar en nuestro entorno institucional”SUBREDI. AGOSTO 2025</v>
      </c>
      <c r="N37" s="87">
        <v>95667</v>
      </c>
      <c r="O37" s="87">
        <v>98757.044099999999</v>
      </c>
      <c r="P37" s="87"/>
      <c r="Q37" s="87">
        <v>112</v>
      </c>
      <c r="R37" s="87">
        <v>0</v>
      </c>
      <c r="S37" s="87">
        <v>11060788.939199999</v>
      </c>
      <c r="T37" s="87"/>
      <c r="U37" s="87">
        <v>112</v>
      </c>
      <c r="V37" s="87">
        <v>0</v>
      </c>
      <c r="W37" s="87">
        <v>11060788.939199999</v>
      </c>
    </row>
    <row r="38" spans="2:23" ht="101.25" hidden="1" customHeight="1">
      <c r="B38" s="75">
        <v>21</v>
      </c>
      <c r="C38" s="81" t="s">
        <v>72</v>
      </c>
      <c r="D38" s="8" t="str">
        <f t="shared" si="2"/>
        <v>21Entorno Cuidador Institucional “Bienestar en nuestro entorno institucional”</v>
      </c>
      <c r="E38" s="8" t="s">
        <v>293</v>
      </c>
      <c r="F38" s="8" t="s">
        <v>292</v>
      </c>
      <c r="G38" s="81" t="s">
        <v>111</v>
      </c>
      <c r="H38" s="81" t="s">
        <v>144</v>
      </c>
      <c r="I38" s="8" t="s">
        <v>249</v>
      </c>
      <c r="J38" s="8" t="s">
        <v>289</v>
      </c>
      <c r="K38" s="81" t="s">
        <v>30</v>
      </c>
      <c r="L38" s="81" t="s">
        <v>469</v>
      </c>
      <c r="M38" s="8" t="str">
        <f t="shared" si="1"/>
        <v>21Entorno Cuidador Institucional “Bienestar en nuestro entorno institucional”SUBREDI. AGOSTO 2025</v>
      </c>
      <c r="N38" s="87">
        <v>13187096</v>
      </c>
      <c r="O38" s="87">
        <v>13613039.2008</v>
      </c>
      <c r="P38" s="87"/>
      <c r="Q38" s="87">
        <v>1</v>
      </c>
      <c r="R38" s="87">
        <v>0</v>
      </c>
      <c r="S38" s="87">
        <v>13613039.2008</v>
      </c>
      <c r="T38" s="87"/>
      <c r="U38" s="87">
        <v>1</v>
      </c>
      <c r="V38" s="87">
        <v>0</v>
      </c>
      <c r="W38" s="87">
        <v>13613039.2008</v>
      </c>
    </row>
    <row r="39" spans="2:23" ht="101.25" hidden="1" customHeight="1">
      <c r="B39" s="75">
        <v>22</v>
      </c>
      <c r="C39" s="81" t="s">
        <v>72</v>
      </c>
      <c r="D39" s="8" t="str">
        <f t="shared" si="2"/>
        <v>22Entorno Cuidador Institucional “Bienestar en nuestro entorno institucional”</v>
      </c>
      <c r="E39" s="8" t="s">
        <v>293</v>
      </c>
      <c r="F39" s="8" t="s">
        <v>292</v>
      </c>
      <c r="G39" s="81" t="s">
        <v>111</v>
      </c>
      <c r="H39" s="81" t="s">
        <v>145</v>
      </c>
      <c r="I39" s="8" t="s">
        <v>249</v>
      </c>
      <c r="J39" s="8" t="s">
        <v>289</v>
      </c>
      <c r="K39" s="81" t="s">
        <v>30</v>
      </c>
      <c r="L39" s="81" t="s">
        <v>469</v>
      </c>
      <c r="M39" s="8" t="str">
        <f t="shared" si="1"/>
        <v>22Entorno Cuidador Institucional “Bienestar en nuestro entorno institucional”SUBREDI. AGOSTO 2025</v>
      </c>
      <c r="N39" s="87">
        <v>12362960</v>
      </c>
      <c r="O39" s="87">
        <v>12762283.607999999</v>
      </c>
      <c r="P39" s="87"/>
      <c r="Q39" s="87">
        <v>1</v>
      </c>
      <c r="R39" s="87">
        <v>0</v>
      </c>
      <c r="S39" s="87">
        <v>12762283.607999999</v>
      </c>
      <c r="T39" s="87"/>
      <c r="U39" s="87">
        <v>1</v>
      </c>
      <c r="V39" s="87">
        <v>0</v>
      </c>
      <c r="W39" s="87">
        <v>12762283.607999999</v>
      </c>
    </row>
    <row r="40" spans="2:23" ht="101.25" hidden="1" customHeight="1">
      <c r="B40" s="75">
        <v>23</v>
      </c>
      <c r="C40" s="81" t="s">
        <v>72</v>
      </c>
      <c r="D40" s="8" t="str">
        <f t="shared" si="2"/>
        <v>23Entorno Cuidador Institucional “Bienestar en nuestro entorno institucional”</v>
      </c>
      <c r="E40" s="8" t="s">
        <v>293</v>
      </c>
      <c r="F40" s="8" t="s">
        <v>292</v>
      </c>
      <c r="G40" s="81" t="s">
        <v>111</v>
      </c>
      <c r="H40" s="81" t="s">
        <v>146</v>
      </c>
      <c r="I40" s="8" t="s">
        <v>249</v>
      </c>
      <c r="J40" s="8" t="s">
        <v>289</v>
      </c>
      <c r="K40" s="81" t="s">
        <v>30</v>
      </c>
      <c r="L40" s="81" t="s">
        <v>469</v>
      </c>
      <c r="M40" s="8" t="str">
        <f t="shared" si="1"/>
        <v>23Entorno Cuidador Institucional “Bienestar en nuestro entorno institucional”SUBREDI. AGOSTO 2025</v>
      </c>
      <c r="N40" s="87">
        <v>6181480</v>
      </c>
      <c r="O40" s="87">
        <v>6381141.8039999995</v>
      </c>
      <c r="P40" s="87"/>
      <c r="Q40" s="87">
        <v>1</v>
      </c>
      <c r="R40" s="87">
        <v>0</v>
      </c>
      <c r="S40" s="87">
        <v>6381141.8039999995</v>
      </c>
      <c r="T40" s="87"/>
      <c r="U40" s="87">
        <v>1</v>
      </c>
      <c r="V40" s="87">
        <v>0</v>
      </c>
      <c r="W40" s="87">
        <v>6381141.8039999995</v>
      </c>
    </row>
    <row r="41" spans="2:23" ht="101.25" hidden="1" customHeight="1">
      <c r="B41" s="75">
        <v>24</v>
      </c>
      <c r="C41" s="81" t="s">
        <v>72</v>
      </c>
      <c r="D41" s="8" t="str">
        <f t="shared" si="2"/>
        <v>24Entorno Cuidador Institucional “Bienestar en nuestro entorno institucional”</v>
      </c>
      <c r="E41" s="8" t="s">
        <v>293</v>
      </c>
      <c r="F41" s="8" t="s">
        <v>292</v>
      </c>
      <c r="G41" s="81" t="s">
        <v>112</v>
      </c>
      <c r="H41" s="81" t="s">
        <v>147</v>
      </c>
      <c r="I41" s="8" t="s">
        <v>249</v>
      </c>
      <c r="J41" s="8" t="s">
        <v>289</v>
      </c>
      <c r="K41" s="81" t="s">
        <v>30</v>
      </c>
      <c r="L41" s="81" t="s">
        <v>469</v>
      </c>
      <c r="M41" s="8" t="str">
        <f t="shared" si="1"/>
        <v>24Entorno Cuidador Institucional “Bienestar en nuestro entorno institucional”SUBREDI. AGOSTO 2025</v>
      </c>
      <c r="N41" s="87">
        <v>25962216</v>
      </c>
      <c r="O41" s="87">
        <v>26800795.5768</v>
      </c>
      <c r="P41" s="94"/>
      <c r="Q41" s="87">
        <v>1</v>
      </c>
      <c r="R41" s="87">
        <v>0</v>
      </c>
      <c r="S41" s="87">
        <v>26800795.5768</v>
      </c>
      <c r="T41" s="94"/>
      <c r="U41" s="87">
        <v>1</v>
      </c>
      <c r="V41" s="87">
        <v>0</v>
      </c>
      <c r="W41" s="87">
        <v>26800795.5768</v>
      </c>
    </row>
    <row r="42" spans="2:23" ht="101.25" hidden="1" customHeight="1">
      <c r="B42" s="75">
        <v>25</v>
      </c>
      <c r="C42" s="81" t="s">
        <v>73</v>
      </c>
      <c r="D42" s="8" t="str">
        <f t="shared" si="2"/>
        <v>25Entorno cuidador Laboral “Bienestar en nuestro entorno laboral”</v>
      </c>
      <c r="E42" s="8" t="s">
        <v>293</v>
      </c>
      <c r="F42" s="8" t="s">
        <v>292</v>
      </c>
      <c r="G42" s="81" t="s">
        <v>113</v>
      </c>
      <c r="H42" s="81" t="s">
        <v>148</v>
      </c>
      <c r="I42" s="8" t="s">
        <v>250</v>
      </c>
      <c r="J42" s="8" t="s">
        <v>289</v>
      </c>
      <c r="K42" s="81" t="s">
        <v>30</v>
      </c>
      <c r="L42" s="81" t="s">
        <v>469</v>
      </c>
      <c r="M42" s="8" t="str">
        <f t="shared" si="1"/>
        <v>25Entorno cuidador Laboral “Bienestar en nuestro entorno laboral”SUBREDI. AGOSTO 2025</v>
      </c>
      <c r="N42" s="87">
        <v>39359</v>
      </c>
      <c r="O42" s="87">
        <v>40630.295700000002</v>
      </c>
      <c r="P42" s="94"/>
      <c r="Q42" s="87">
        <v>0</v>
      </c>
      <c r="R42" s="87">
        <v>0</v>
      </c>
      <c r="S42" s="87">
        <v>0</v>
      </c>
      <c r="T42" s="94"/>
      <c r="U42" s="87">
        <v>0</v>
      </c>
      <c r="V42" s="87">
        <v>0</v>
      </c>
      <c r="W42" s="87">
        <v>0</v>
      </c>
    </row>
    <row r="43" spans="2:23" ht="101.25" hidden="1" customHeight="1">
      <c r="B43" s="75">
        <v>26</v>
      </c>
      <c r="C43" s="81" t="s">
        <v>73</v>
      </c>
      <c r="D43" s="8" t="str">
        <f t="shared" si="2"/>
        <v>26Entorno cuidador Laboral “Bienestar en nuestro entorno laboral”</v>
      </c>
      <c r="E43" s="8" t="s">
        <v>293</v>
      </c>
      <c r="F43" s="8" t="s">
        <v>292</v>
      </c>
      <c r="G43" s="81" t="s">
        <v>113</v>
      </c>
      <c r="H43" s="81" t="s">
        <v>149</v>
      </c>
      <c r="I43" s="8" t="s">
        <v>251</v>
      </c>
      <c r="J43" s="8" t="s">
        <v>289</v>
      </c>
      <c r="K43" s="81" t="s">
        <v>30</v>
      </c>
      <c r="L43" s="81" t="s">
        <v>469</v>
      </c>
      <c r="M43" s="8" t="str">
        <f t="shared" si="1"/>
        <v>26Entorno cuidador Laboral “Bienestar en nuestro entorno laboral”SUBREDI. AGOSTO 2025</v>
      </c>
      <c r="N43" s="87">
        <v>39359</v>
      </c>
      <c r="O43" s="87">
        <v>40630.295700000002</v>
      </c>
      <c r="P43" s="94"/>
      <c r="Q43" s="87">
        <v>462</v>
      </c>
      <c r="R43" s="87">
        <v>0</v>
      </c>
      <c r="S43" s="87">
        <v>18771196.613400001</v>
      </c>
      <c r="T43" s="94"/>
      <c r="U43" s="87">
        <v>462</v>
      </c>
      <c r="V43" s="87">
        <v>0</v>
      </c>
      <c r="W43" s="87">
        <v>18771196.613400001</v>
      </c>
    </row>
    <row r="44" spans="2:23" ht="101.25" hidden="1" customHeight="1">
      <c r="B44" s="75">
        <v>27</v>
      </c>
      <c r="C44" s="81" t="s">
        <v>73</v>
      </c>
      <c r="D44" s="8" t="str">
        <f t="shared" si="2"/>
        <v>27Entorno cuidador Laboral “Bienestar en nuestro entorno laboral”</v>
      </c>
      <c r="E44" s="8" t="s">
        <v>293</v>
      </c>
      <c r="F44" s="8" t="s">
        <v>292</v>
      </c>
      <c r="G44" s="81" t="s">
        <v>113</v>
      </c>
      <c r="H44" s="81" t="s">
        <v>150</v>
      </c>
      <c r="I44" s="8" t="s">
        <v>252</v>
      </c>
      <c r="J44" s="8" t="s">
        <v>289</v>
      </c>
      <c r="K44" s="81" t="s">
        <v>30</v>
      </c>
      <c r="L44" s="81" t="s">
        <v>469</v>
      </c>
      <c r="M44" s="8" t="str">
        <f t="shared" si="1"/>
        <v>27Entorno cuidador Laboral “Bienestar en nuestro entorno laboral”SUBREDI. AGOSTO 2025</v>
      </c>
      <c r="N44" s="87">
        <v>60195</v>
      </c>
      <c r="O44" s="87">
        <v>62139.298499999997</v>
      </c>
      <c r="P44" s="87"/>
      <c r="Q44" s="87">
        <v>253</v>
      </c>
      <c r="R44" s="87">
        <v>0</v>
      </c>
      <c r="S44" s="87">
        <v>15721242.520499999</v>
      </c>
      <c r="T44" s="87"/>
      <c r="U44" s="87">
        <v>253</v>
      </c>
      <c r="V44" s="87">
        <v>0</v>
      </c>
      <c r="W44" s="87">
        <v>15721242.520499999</v>
      </c>
    </row>
    <row r="45" spans="2:23" ht="101.25" hidden="1" customHeight="1">
      <c r="B45" s="75">
        <v>28</v>
      </c>
      <c r="C45" s="81" t="s">
        <v>73</v>
      </c>
      <c r="D45" s="8" t="str">
        <f t="shared" si="2"/>
        <v>28Entorno cuidador Laboral “Bienestar en nuestro entorno laboral”</v>
      </c>
      <c r="E45" s="8" t="s">
        <v>293</v>
      </c>
      <c r="F45" s="8" t="s">
        <v>292</v>
      </c>
      <c r="G45" s="81" t="s">
        <v>113</v>
      </c>
      <c r="H45" s="81" t="s">
        <v>151</v>
      </c>
      <c r="I45" s="8" t="s">
        <v>253</v>
      </c>
      <c r="J45" s="8" t="s">
        <v>289</v>
      </c>
      <c r="K45" s="81" t="s">
        <v>30</v>
      </c>
      <c r="L45" s="81" t="s">
        <v>469</v>
      </c>
      <c r="M45" s="8" t="str">
        <f t="shared" si="1"/>
        <v>28Entorno cuidador Laboral “Bienestar en nuestro entorno laboral”SUBREDI. AGOSTO 2025</v>
      </c>
      <c r="N45" s="87">
        <v>78715</v>
      </c>
      <c r="O45" s="87">
        <v>81257.494500000001</v>
      </c>
      <c r="P45" s="87"/>
      <c r="Q45" s="87">
        <v>174</v>
      </c>
      <c r="R45" s="87">
        <v>0</v>
      </c>
      <c r="S45" s="87">
        <v>14138804.043</v>
      </c>
      <c r="T45" s="87"/>
      <c r="U45" s="87">
        <v>174</v>
      </c>
      <c r="V45" s="87">
        <v>0</v>
      </c>
      <c r="W45" s="87">
        <v>14138804.043</v>
      </c>
    </row>
    <row r="46" spans="2:23" ht="101.25" hidden="1" customHeight="1">
      <c r="B46" s="75">
        <v>29</v>
      </c>
      <c r="C46" s="81" t="s">
        <v>73</v>
      </c>
      <c r="D46" s="8" t="str">
        <f t="shared" si="2"/>
        <v>29Entorno cuidador Laboral “Bienestar en nuestro entorno laboral”</v>
      </c>
      <c r="E46" s="8" t="s">
        <v>293</v>
      </c>
      <c r="F46" s="8" t="s">
        <v>292</v>
      </c>
      <c r="G46" s="81" t="s">
        <v>113</v>
      </c>
      <c r="H46" s="81" t="s">
        <v>152</v>
      </c>
      <c r="I46" s="8" t="s">
        <v>254</v>
      </c>
      <c r="J46" s="8" t="s">
        <v>289</v>
      </c>
      <c r="K46" s="81" t="s">
        <v>30</v>
      </c>
      <c r="L46" s="81" t="s">
        <v>469</v>
      </c>
      <c r="M46" s="8" t="str">
        <f t="shared" si="1"/>
        <v>29Entorno cuidador Laboral “Bienestar en nuestro entorno laboral”SUBREDI. AGOSTO 2025</v>
      </c>
      <c r="N46" s="87">
        <v>39359</v>
      </c>
      <c r="O46" s="87">
        <v>40630.295700000002</v>
      </c>
      <c r="P46" s="87"/>
      <c r="Q46" s="87">
        <v>36</v>
      </c>
      <c r="R46" s="87">
        <v>0</v>
      </c>
      <c r="S46" s="87">
        <v>1462690.6452000001</v>
      </c>
      <c r="T46" s="87"/>
      <c r="U46" s="87">
        <v>36</v>
      </c>
      <c r="V46" s="87">
        <v>0</v>
      </c>
      <c r="W46" s="87">
        <v>1462690.6452000001</v>
      </c>
    </row>
    <row r="47" spans="2:23" ht="101.25" hidden="1" customHeight="1">
      <c r="B47" s="75">
        <v>30</v>
      </c>
      <c r="C47" s="81" t="s">
        <v>73</v>
      </c>
      <c r="D47" s="8" t="str">
        <f t="shared" si="2"/>
        <v>30Entorno cuidador Laboral “Bienestar en nuestro entorno laboral”</v>
      </c>
      <c r="E47" s="8" t="s">
        <v>293</v>
      </c>
      <c r="F47" s="8" t="s">
        <v>292</v>
      </c>
      <c r="G47" s="81" t="s">
        <v>113</v>
      </c>
      <c r="H47" s="81" t="s">
        <v>153</v>
      </c>
      <c r="I47" s="8" t="s">
        <v>255</v>
      </c>
      <c r="J47" s="8" t="s">
        <v>289</v>
      </c>
      <c r="K47" s="81" t="s">
        <v>30</v>
      </c>
      <c r="L47" s="81" t="s">
        <v>469</v>
      </c>
      <c r="M47" s="8" t="str">
        <f t="shared" si="1"/>
        <v>30Entorno cuidador Laboral “Bienestar en nuestro entorno laboral”SUBREDI. AGOSTO 2025</v>
      </c>
      <c r="N47" s="87">
        <v>630428</v>
      </c>
      <c r="O47" s="87">
        <v>650790.82440000004</v>
      </c>
      <c r="P47" s="87"/>
      <c r="Q47" s="87">
        <v>3</v>
      </c>
      <c r="R47" s="87">
        <v>0</v>
      </c>
      <c r="S47" s="87">
        <v>1952372.4732000001</v>
      </c>
      <c r="T47" s="87"/>
      <c r="U47" s="87">
        <v>3</v>
      </c>
      <c r="V47" s="87">
        <v>0</v>
      </c>
      <c r="W47" s="87">
        <v>1952372.4732000001</v>
      </c>
    </row>
    <row r="48" spans="2:23" ht="101.25" hidden="1" customHeight="1">
      <c r="B48" s="75">
        <v>32</v>
      </c>
      <c r="C48" s="81" t="s">
        <v>73</v>
      </c>
      <c r="D48" s="8" t="str">
        <f t="shared" si="2"/>
        <v>32Entorno cuidador Laboral “Bienestar en nuestro entorno laboral”</v>
      </c>
      <c r="E48" s="8" t="s">
        <v>293</v>
      </c>
      <c r="F48" s="8" t="s">
        <v>292</v>
      </c>
      <c r="G48" s="81" t="s">
        <v>113</v>
      </c>
      <c r="H48" s="81" t="s">
        <v>154</v>
      </c>
      <c r="I48" s="8" t="s">
        <v>256</v>
      </c>
      <c r="J48" s="8" t="s">
        <v>289</v>
      </c>
      <c r="K48" s="81" t="s">
        <v>30</v>
      </c>
      <c r="L48" s="81" t="s">
        <v>469</v>
      </c>
      <c r="M48" s="8" t="str">
        <f t="shared" si="1"/>
        <v>32Entorno cuidador Laboral “Bienestar en nuestro entorno laboral”SUBREDI. AGOSTO 2025</v>
      </c>
      <c r="N48" s="87">
        <v>19368944</v>
      </c>
      <c r="O48" s="87">
        <v>19994560.891199999</v>
      </c>
      <c r="P48" s="87"/>
      <c r="Q48" s="87">
        <v>1</v>
      </c>
      <c r="R48" s="87">
        <v>0</v>
      </c>
      <c r="S48" s="87">
        <v>19994560.891199999</v>
      </c>
      <c r="T48" s="87"/>
      <c r="U48" s="87">
        <v>1</v>
      </c>
      <c r="V48" s="87">
        <v>0</v>
      </c>
      <c r="W48" s="87">
        <v>19994560.891199999</v>
      </c>
    </row>
    <row r="49" spans="2:23" ht="101.25" hidden="1" customHeight="1">
      <c r="B49" s="75">
        <v>34</v>
      </c>
      <c r="C49" s="81" t="s">
        <v>73</v>
      </c>
      <c r="D49" s="8" t="str">
        <f t="shared" si="2"/>
        <v>34Entorno cuidador Laboral “Bienestar en nuestro entorno laboral”</v>
      </c>
      <c r="E49" s="8" t="s">
        <v>293</v>
      </c>
      <c r="F49" s="8" t="s">
        <v>292</v>
      </c>
      <c r="G49" s="81" t="s">
        <v>113</v>
      </c>
      <c r="H49" s="81" t="s">
        <v>155</v>
      </c>
      <c r="I49" s="8" t="s">
        <v>257</v>
      </c>
      <c r="J49" s="8" t="s">
        <v>289</v>
      </c>
      <c r="K49" s="81" t="s">
        <v>30</v>
      </c>
      <c r="L49" s="81" t="s">
        <v>469</v>
      </c>
      <c r="M49" s="8" t="str">
        <f t="shared" si="1"/>
        <v>34Entorno cuidador Laboral “Bienestar en nuestro entorno laboral”SUBREDI. AGOSTO 2025</v>
      </c>
      <c r="N49" s="87">
        <v>31731720</v>
      </c>
      <c r="O49" s="87">
        <v>32756654.556000002</v>
      </c>
      <c r="P49" s="87"/>
      <c r="Q49" s="87">
        <v>1</v>
      </c>
      <c r="R49" s="87">
        <v>0</v>
      </c>
      <c r="S49" s="87">
        <v>32756654.556000002</v>
      </c>
      <c r="T49" s="87"/>
      <c r="U49" s="87">
        <v>1</v>
      </c>
      <c r="V49" s="87">
        <v>0</v>
      </c>
      <c r="W49" s="87">
        <v>32756654.556000002</v>
      </c>
    </row>
    <row r="50" spans="2:23" ht="101.25" hidden="1" customHeight="1">
      <c r="B50" s="75">
        <v>35</v>
      </c>
      <c r="C50" s="81" t="s">
        <v>73</v>
      </c>
      <c r="D50" s="8" t="str">
        <f t="shared" si="2"/>
        <v>35Entorno cuidador Laboral “Bienestar en nuestro entorno laboral”</v>
      </c>
      <c r="E50" s="8" t="s">
        <v>293</v>
      </c>
      <c r="F50" s="8" t="s">
        <v>292</v>
      </c>
      <c r="G50" s="81" t="s">
        <v>113</v>
      </c>
      <c r="H50" s="81" t="s">
        <v>471</v>
      </c>
      <c r="I50" s="8" t="s">
        <v>487</v>
      </c>
      <c r="J50" s="8" t="s">
        <v>289</v>
      </c>
      <c r="K50" s="81" t="s">
        <v>30</v>
      </c>
      <c r="L50" s="81" t="s">
        <v>469</v>
      </c>
      <c r="M50" s="8" t="str">
        <f t="shared" si="1"/>
        <v>35Entorno cuidador Laboral “Bienestar en nuestro entorno laboral”SUBREDI. AGOSTO 2025</v>
      </c>
      <c r="N50" s="87">
        <v>757721</v>
      </c>
      <c r="O50" s="87">
        <v>782195.38829999999</v>
      </c>
      <c r="P50" s="87"/>
      <c r="Q50" s="87">
        <v>16</v>
      </c>
      <c r="R50" s="87">
        <v>0</v>
      </c>
      <c r="S50" s="87">
        <v>12515126.2128</v>
      </c>
      <c r="T50" s="87"/>
      <c r="U50" s="87">
        <v>16</v>
      </c>
      <c r="V50" s="87">
        <v>0</v>
      </c>
      <c r="W50" s="87">
        <v>12515126.2128</v>
      </c>
    </row>
    <row r="51" spans="2:23" ht="101.25" hidden="1" customHeight="1">
      <c r="B51" s="75">
        <v>36</v>
      </c>
      <c r="C51" s="81" t="s">
        <v>73</v>
      </c>
      <c r="D51" s="8" t="str">
        <f t="shared" si="2"/>
        <v>36Entorno cuidador Laboral “Bienestar en nuestro entorno laboral”</v>
      </c>
      <c r="E51" s="8" t="s">
        <v>293</v>
      </c>
      <c r="F51" s="8" t="s">
        <v>292</v>
      </c>
      <c r="G51" s="81" t="s">
        <v>114</v>
      </c>
      <c r="H51" s="81" t="s">
        <v>156</v>
      </c>
      <c r="I51" s="8" t="s">
        <v>258</v>
      </c>
      <c r="J51" s="8" t="s">
        <v>289</v>
      </c>
      <c r="K51" s="81" t="s">
        <v>30</v>
      </c>
      <c r="L51" s="81" t="s">
        <v>469</v>
      </c>
      <c r="M51" s="8" t="str">
        <f t="shared" si="1"/>
        <v>36Entorno cuidador Laboral “Bienestar en nuestro entorno laboral”SUBREDI. AGOSTO 2025</v>
      </c>
      <c r="N51" s="87">
        <v>39359</v>
      </c>
      <c r="O51" s="87">
        <v>40630.295700000002</v>
      </c>
      <c r="P51" s="87"/>
      <c r="Q51" s="87">
        <v>0</v>
      </c>
      <c r="R51" s="87">
        <v>0</v>
      </c>
      <c r="S51" s="87">
        <v>0</v>
      </c>
      <c r="T51" s="87"/>
      <c r="U51" s="87">
        <v>0</v>
      </c>
      <c r="V51" s="87">
        <v>0</v>
      </c>
      <c r="W51" s="87">
        <v>0</v>
      </c>
    </row>
    <row r="52" spans="2:23" ht="101.25" hidden="1" customHeight="1">
      <c r="B52" s="75">
        <v>37</v>
      </c>
      <c r="C52" s="81" t="s">
        <v>73</v>
      </c>
      <c r="D52" s="8" t="str">
        <f t="shared" si="2"/>
        <v>37Entorno cuidador Laboral “Bienestar en nuestro entorno laboral”</v>
      </c>
      <c r="E52" s="8" t="s">
        <v>293</v>
      </c>
      <c r="F52" s="8" t="s">
        <v>292</v>
      </c>
      <c r="G52" s="81" t="s">
        <v>114</v>
      </c>
      <c r="H52" s="81" t="s">
        <v>157</v>
      </c>
      <c r="I52" s="8">
        <v>0</v>
      </c>
      <c r="J52" s="8" t="s">
        <v>289</v>
      </c>
      <c r="K52" s="81" t="s">
        <v>30</v>
      </c>
      <c r="L52" s="81" t="s">
        <v>469</v>
      </c>
      <c r="M52" s="8" t="str">
        <f t="shared" si="1"/>
        <v>37Entorno cuidador Laboral “Bienestar en nuestro entorno laboral”SUBREDI. AGOSTO 2025</v>
      </c>
      <c r="N52" s="87">
        <v>60195</v>
      </c>
      <c r="O52" s="87">
        <v>62139.298499999997</v>
      </c>
      <c r="P52" s="87"/>
      <c r="Q52" s="87">
        <v>1075</v>
      </c>
      <c r="R52" s="87">
        <v>0</v>
      </c>
      <c r="S52" s="87">
        <v>66799745.887499996</v>
      </c>
      <c r="T52" s="87"/>
      <c r="U52" s="87">
        <v>1075</v>
      </c>
      <c r="V52" s="87">
        <v>0</v>
      </c>
      <c r="W52" s="87">
        <v>66799745.887499996</v>
      </c>
    </row>
    <row r="53" spans="2:23" ht="101.25" hidden="1" customHeight="1">
      <c r="B53" s="75">
        <v>38</v>
      </c>
      <c r="C53" s="81" t="s">
        <v>73</v>
      </c>
      <c r="D53" s="8" t="str">
        <f t="shared" si="2"/>
        <v>38Entorno cuidador Laboral “Bienestar en nuestro entorno laboral”</v>
      </c>
      <c r="E53" s="8" t="s">
        <v>293</v>
      </c>
      <c r="F53" s="8" t="s">
        <v>292</v>
      </c>
      <c r="G53" s="81" t="s">
        <v>114</v>
      </c>
      <c r="H53" s="81" t="s">
        <v>158</v>
      </c>
      <c r="I53" s="8" t="s">
        <v>259</v>
      </c>
      <c r="J53" s="8" t="s">
        <v>289</v>
      </c>
      <c r="K53" s="81" t="s">
        <v>30</v>
      </c>
      <c r="L53" s="81" t="s">
        <v>469</v>
      </c>
      <c r="M53" s="8" t="str">
        <f t="shared" si="1"/>
        <v>38Entorno cuidador Laboral “Bienestar en nuestro entorno laboral”SUBREDI. AGOSTO 2025</v>
      </c>
      <c r="N53" s="87">
        <v>240780</v>
      </c>
      <c r="O53" s="87">
        <v>248557.19399999999</v>
      </c>
      <c r="P53" s="94"/>
      <c r="Q53" s="87">
        <v>3</v>
      </c>
      <c r="R53" s="87">
        <v>0</v>
      </c>
      <c r="S53" s="87">
        <v>745671.58199999994</v>
      </c>
      <c r="T53" s="94"/>
      <c r="U53" s="87">
        <v>3</v>
      </c>
      <c r="V53" s="87">
        <v>0</v>
      </c>
      <c r="W53" s="87">
        <v>745671.58199999994</v>
      </c>
    </row>
    <row r="54" spans="2:23" ht="101.25" hidden="1" customHeight="1">
      <c r="B54" s="75">
        <v>39</v>
      </c>
      <c r="C54" s="81" t="s">
        <v>73</v>
      </c>
      <c r="D54" s="8" t="str">
        <f t="shared" si="2"/>
        <v>39Entorno cuidador Laboral “Bienestar en nuestro entorno laboral”</v>
      </c>
      <c r="E54" s="8" t="s">
        <v>293</v>
      </c>
      <c r="F54" s="8" t="s">
        <v>292</v>
      </c>
      <c r="G54" s="81" t="s">
        <v>114</v>
      </c>
      <c r="H54" s="81" t="s">
        <v>159</v>
      </c>
      <c r="I54" s="8" t="s">
        <v>260</v>
      </c>
      <c r="J54" s="8" t="s">
        <v>289</v>
      </c>
      <c r="K54" s="81" t="s">
        <v>30</v>
      </c>
      <c r="L54" s="81" t="s">
        <v>469</v>
      </c>
      <c r="M54" s="8" t="str">
        <f t="shared" si="1"/>
        <v>39Entorno cuidador Laboral “Bienestar en nuestro entorno laboral”SUBREDI. AGOSTO 2025</v>
      </c>
      <c r="N54" s="87">
        <v>78719</v>
      </c>
      <c r="O54" s="87">
        <v>81261.623699999996</v>
      </c>
      <c r="P54" s="94"/>
      <c r="Q54" s="87">
        <v>3</v>
      </c>
      <c r="R54" s="87">
        <v>0</v>
      </c>
      <c r="S54" s="87">
        <v>243784.87109999999</v>
      </c>
      <c r="T54" s="94"/>
      <c r="U54" s="87">
        <v>3</v>
      </c>
      <c r="V54" s="87">
        <v>0</v>
      </c>
      <c r="W54" s="87">
        <v>243784.87109999999</v>
      </c>
    </row>
    <row r="55" spans="2:23" ht="101.25" hidden="1" customHeight="1">
      <c r="B55" s="75">
        <v>41</v>
      </c>
      <c r="C55" s="81" t="s">
        <v>74</v>
      </c>
      <c r="D55" s="8" t="str">
        <f t="shared" si="2"/>
        <v>41Entorno cuidador comunitaria “Bienestar con nuestras comunidades”</v>
      </c>
      <c r="E55" s="8" t="s">
        <v>293</v>
      </c>
      <c r="F55" s="8" t="s">
        <v>292</v>
      </c>
      <c r="G55" s="81" t="s">
        <v>115</v>
      </c>
      <c r="H55" s="81" t="s">
        <v>160</v>
      </c>
      <c r="I55" s="8" t="s">
        <v>261</v>
      </c>
      <c r="J55" s="8" t="s">
        <v>289</v>
      </c>
      <c r="K55" s="81" t="s">
        <v>30</v>
      </c>
      <c r="L55" s="81" t="s">
        <v>469</v>
      </c>
      <c r="M55" s="8" t="str">
        <f t="shared" si="1"/>
        <v>41Entorno cuidador comunitaria “Bienestar con nuestras comunidades”SUBREDI. AGOSTO 2025</v>
      </c>
      <c r="N55" s="87">
        <v>21429376</v>
      </c>
      <c r="O55" s="87">
        <v>22121544.844799999</v>
      </c>
      <c r="P55" s="94"/>
      <c r="Q55" s="87">
        <v>1</v>
      </c>
      <c r="R55" s="87">
        <v>0</v>
      </c>
      <c r="S55" s="87">
        <v>22121544.844799999</v>
      </c>
      <c r="T55" s="94"/>
      <c r="U55" s="87">
        <v>1</v>
      </c>
      <c r="V55" s="87">
        <v>0</v>
      </c>
      <c r="W55" s="87">
        <v>22121544.844799999</v>
      </c>
    </row>
    <row r="56" spans="2:23" ht="101.25" hidden="1" customHeight="1">
      <c r="B56" s="75">
        <v>42</v>
      </c>
      <c r="C56" s="81" t="s">
        <v>74</v>
      </c>
      <c r="D56" s="8" t="str">
        <f t="shared" si="2"/>
        <v>42Entorno cuidador comunitaria “Bienestar con nuestras comunidades”</v>
      </c>
      <c r="E56" s="8" t="s">
        <v>293</v>
      </c>
      <c r="F56" s="8" t="s">
        <v>292</v>
      </c>
      <c r="G56" s="81" t="s">
        <v>115</v>
      </c>
      <c r="H56" s="81" t="s">
        <v>161</v>
      </c>
      <c r="I56" s="8" t="s">
        <v>262</v>
      </c>
      <c r="J56" s="8" t="s">
        <v>289</v>
      </c>
      <c r="K56" s="81" t="s">
        <v>30</v>
      </c>
      <c r="L56" s="81" t="s">
        <v>469</v>
      </c>
      <c r="M56" s="8" t="str">
        <f t="shared" si="1"/>
        <v>42Entorno cuidador comunitaria “Bienestar con nuestras comunidades”SUBREDI. AGOSTO 2025</v>
      </c>
      <c r="N56" s="87">
        <v>154537</v>
      </c>
      <c r="O56" s="87">
        <v>159528.54509999999</v>
      </c>
      <c r="P56" s="94"/>
      <c r="Q56" s="87">
        <v>1152</v>
      </c>
      <c r="R56" s="87">
        <v>0</v>
      </c>
      <c r="S56" s="87">
        <v>183776883.95519999</v>
      </c>
      <c r="T56" s="94"/>
      <c r="U56" s="87">
        <v>1056</v>
      </c>
      <c r="V56" s="87">
        <v>0</v>
      </c>
      <c r="W56" s="87">
        <v>168462143.62559998</v>
      </c>
    </row>
    <row r="57" spans="2:23" ht="101.25" hidden="1" customHeight="1">
      <c r="B57" s="75">
        <v>43</v>
      </c>
      <c r="C57" s="81" t="s">
        <v>74</v>
      </c>
      <c r="D57" s="8" t="str">
        <f t="shared" si="2"/>
        <v>43Entorno cuidador comunitaria “Bienestar con nuestras comunidades”</v>
      </c>
      <c r="E57" s="8" t="s">
        <v>293</v>
      </c>
      <c r="F57" s="8" t="s">
        <v>292</v>
      </c>
      <c r="G57" s="81" t="s">
        <v>115</v>
      </c>
      <c r="H57" s="81" t="s">
        <v>162</v>
      </c>
      <c r="I57" s="8" t="s">
        <v>261</v>
      </c>
      <c r="J57" s="8" t="s">
        <v>289</v>
      </c>
      <c r="K57" s="81" t="s">
        <v>30</v>
      </c>
      <c r="L57" s="81" t="s">
        <v>469</v>
      </c>
      <c r="M57" s="8" t="str">
        <f t="shared" si="1"/>
        <v>43Entorno cuidador comunitaria “Bienestar con nuestras comunidades”SUBREDI. AGOSTO 2025</v>
      </c>
      <c r="N57" s="87">
        <v>230366896</v>
      </c>
      <c r="O57" s="87">
        <v>237807746.74079999</v>
      </c>
      <c r="P57" s="87"/>
      <c r="Q57" s="87">
        <v>1</v>
      </c>
      <c r="R57" s="87">
        <v>0</v>
      </c>
      <c r="S57" s="87">
        <v>237807746.74079999</v>
      </c>
      <c r="T57" s="87"/>
      <c r="U57" s="87">
        <v>1</v>
      </c>
      <c r="V57" s="87">
        <v>0</v>
      </c>
      <c r="W57" s="87">
        <v>237807746.74079999</v>
      </c>
    </row>
    <row r="58" spans="2:23" ht="101.25" hidden="1" customHeight="1">
      <c r="B58" s="75">
        <v>175</v>
      </c>
      <c r="C58" s="81" t="s">
        <v>74</v>
      </c>
      <c r="D58" s="8" t="str">
        <f t="shared" si="2"/>
        <v>175Entorno cuidador comunitaria “Bienestar con nuestras comunidades”</v>
      </c>
      <c r="E58" s="8" t="s">
        <v>293</v>
      </c>
      <c r="F58" s="8" t="s">
        <v>292</v>
      </c>
      <c r="G58" s="81" t="s">
        <v>115</v>
      </c>
      <c r="H58" s="81" t="s">
        <v>163</v>
      </c>
      <c r="I58" s="8" t="s">
        <v>262</v>
      </c>
      <c r="J58" s="8" t="s">
        <v>290</v>
      </c>
      <c r="K58" s="81" t="s">
        <v>30</v>
      </c>
      <c r="L58" s="81" t="s">
        <v>469</v>
      </c>
      <c r="M58" s="8" t="str">
        <f t="shared" si="1"/>
        <v>175Entorno cuidador comunitaria “Bienestar con nuestras comunidades”SUBREDI. AGOSTO 2025</v>
      </c>
      <c r="N58" s="87">
        <v>761562</v>
      </c>
      <c r="O58" s="87">
        <v>786160.45259999996</v>
      </c>
      <c r="P58" s="87"/>
      <c r="Q58" s="87">
        <v>0</v>
      </c>
      <c r="R58" s="87">
        <v>0</v>
      </c>
      <c r="S58" s="87">
        <v>0</v>
      </c>
      <c r="T58" s="87"/>
      <c r="U58" s="87"/>
      <c r="V58" s="87">
        <v>0</v>
      </c>
      <c r="W58" s="87">
        <v>0</v>
      </c>
    </row>
    <row r="59" spans="2:23" ht="101.25" hidden="1" customHeight="1">
      <c r="B59" s="75">
        <v>176</v>
      </c>
      <c r="C59" s="81" t="s">
        <v>74</v>
      </c>
      <c r="D59" s="8" t="str">
        <f t="shared" si="2"/>
        <v>176Entorno cuidador comunitaria “Bienestar con nuestras comunidades”</v>
      </c>
      <c r="E59" s="8" t="s">
        <v>293</v>
      </c>
      <c r="F59" s="8" t="s">
        <v>292</v>
      </c>
      <c r="G59" s="81" t="s">
        <v>115</v>
      </c>
      <c r="H59" s="81" t="s">
        <v>164</v>
      </c>
      <c r="I59" s="8" t="s">
        <v>262</v>
      </c>
      <c r="J59" s="8" t="s">
        <v>290</v>
      </c>
      <c r="K59" s="81" t="s">
        <v>30</v>
      </c>
      <c r="L59" s="81" t="s">
        <v>469</v>
      </c>
      <c r="M59" s="8" t="str">
        <f t="shared" si="1"/>
        <v>176Entorno cuidador comunitaria “Bienestar con nuestras comunidades”SUBREDI. AGOSTO 2025</v>
      </c>
      <c r="N59" s="87">
        <v>1676920</v>
      </c>
      <c r="O59" s="87">
        <v>1731084.5160000001</v>
      </c>
      <c r="P59" s="87"/>
      <c r="Q59" s="87">
        <v>0</v>
      </c>
      <c r="R59" s="87">
        <v>0</v>
      </c>
      <c r="S59" s="87">
        <v>0</v>
      </c>
      <c r="T59" s="87"/>
      <c r="U59" s="87"/>
      <c r="V59" s="87">
        <v>0</v>
      </c>
      <c r="W59" s="87">
        <v>0</v>
      </c>
    </row>
    <row r="60" spans="2:23" ht="101.25" hidden="1" customHeight="1">
      <c r="B60" s="75">
        <v>44</v>
      </c>
      <c r="C60" s="81" t="s">
        <v>74</v>
      </c>
      <c r="D60" s="8" t="str">
        <f t="shared" si="2"/>
        <v>44Entorno cuidador comunitaria “Bienestar con nuestras comunidades”</v>
      </c>
      <c r="E60" s="8" t="s">
        <v>293</v>
      </c>
      <c r="F60" s="8" t="s">
        <v>292</v>
      </c>
      <c r="G60" s="81" t="s">
        <v>115</v>
      </c>
      <c r="H60" s="81" t="s">
        <v>165</v>
      </c>
      <c r="I60" s="8" t="s">
        <v>261</v>
      </c>
      <c r="J60" s="8" t="s">
        <v>289</v>
      </c>
      <c r="K60" s="81" t="s">
        <v>30</v>
      </c>
      <c r="L60" s="81" t="s">
        <v>469</v>
      </c>
      <c r="M60" s="8" t="str">
        <f t="shared" si="1"/>
        <v>44Entorno cuidador comunitaria “Bienestar con nuestras comunidades”SUBREDI. AGOSTO 2025</v>
      </c>
      <c r="N60" s="87">
        <v>103026016</v>
      </c>
      <c r="O60" s="87">
        <v>106353756.3168</v>
      </c>
      <c r="P60" s="87"/>
      <c r="Q60" s="87">
        <v>1</v>
      </c>
      <c r="R60" s="87">
        <v>0</v>
      </c>
      <c r="S60" s="87">
        <v>106353756.3168</v>
      </c>
      <c r="T60" s="87"/>
      <c r="U60" s="87">
        <v>1</v>
      </c>
      <c r="V60" s="87">
        <v>0</v>
      </c>
      <c r="W60" s="87">
        <v>106353756.3168</v>
      </c>
    </row>
    <row r="61" spans="2:23" ht="101.25" hidden="1" customHeight="1">
      <c r="B61" s="75">
        <v>47</v>
      </c>
      <c r="C61" s="81" t="s">
        <v>74</v>
      </c>
      <c r="D61" s="8" t="str">
        <f t="shared" si="2"/>
        <v>47Entorno cuidador comunitaria “Bienestar con nuestras comunidades”</v>
      </c>
      <c r="E61" s="8" t="s">
        <v>293</v>
      </c>
      <c r="F61" s="8" t="s">
        <v>292</v>
      </c>
      <c r="G61" s="81" t="s">
        <v>115</v>
      </c>
      <c r="H61" s="81" t="s">
        <v>166</v>
      </c>
      <c r="I61" s="8" t="s">
        <v>261</v>
      </c>
      <c r="J61" s="8" t="s">
        <v>289</v>
      </c>
      <c r="K61" s="81" t="s">
        <v>30</v>
      </c>
      <c r="L61" s="81" t="s">
        <v>469</v>
      </c>
      <c r="M61" s="8" t="str">
        <f t="shared" si="1"/>
        <v>47Entorno cuidador comunitaria “Bienestar con nuestras comunidades”SUBREDI. AGOSTO 2025</v>
      </c>
      <c r="N61" s="87">
        <v>142586752</v>
      </c>
      <c r="O61" s="87">
        <v>147192304.0896</v>
      </c>
      <c r="P61" s="87">
        <v>0</v>
      </c>
      <c r="Q61" s="87">
        <v>1</v>
      </c>
      <c r="R61" s="87">
        <v>0</v>
      </c>
      <c r="S61" s="87">
        <v>147192304.0896</v>
      </c>
      <c r="T61" s="87"/>
      <c r="U61" s="87">
        <v>1</v>
      </c>
      <c r="V61" s="87">
        <v>0</v>
      </c>
      <c r="W61" s="87">
        <v>147192304.0896</v>
      </c>
    </row>
    <row r="62" spans="2:23" ht="101.25" hidden="1" customHeight="1">
      <c r="B62" s="75">
        <v>50</v>
      </c>
      <c r="C62" s="81" t="s">
        <v>74</v>
      </c>
      <c r="D62" s="8" t="str">
        <f t="shared" si="2"/>
        <v>50Entorno cuidador comunitaria “Bienestar con nuestras comunidades”</v>
      </c>
      <c r="E62" s="8" t="s">
        <v>293</v>
      </c>
      <c r="F62" s="8" t="s">
        <v>292</v>
      </c>
      <c r="G62" s="81" t="s">
        <v>116</v>
      </c>
      <c r="H62" s="81" t="s">
        <v>167</v>
      </c>
      <c r="I62" s="8" t="s">
        <v>261</v>
      </c>
      <c r="J62" s="8" t="s">
        <v>289</v>
      </c>
      <c r="K62" s="81" t="s">
        <v>30</v>
      </c>
      <c r="L62" s="81" t="s">
        <v>469</v>
      </c>
      <c r="M62" s="8" t="str">
        <f t="shared" si="1"/>
        <v>50Entorno cuidador comunitaria “Bienestar con nuestras comunidades”SUBREDI. AGOSTO 2025</v>
      </c>
      <c r="N62" s="87">
        <v>75001896</v>
      </c>
      <c r="O62" s="87">
        <v>77424457.240799993</v>
      </c>
      <c r="P62" s="87"/>
      <c r="Q62" s="87">
        <v>1</v>
      </c>
      <c r="R62" s="87">
        <v>0</v>
      </c>
      <c r="S62" s="87">
        <v>77424457.240799993</v>
      </c>
      <c r="T62" s="87"/>
      <c r="U62" s="87">
        <v>1</v>
      </c>
      <c r="V62" s="87">
        <v>0</v>
      </c>
      <c r="W62" s="87">
        <v>77424457.240799993</v>
      </c>
    </row>
    <row r="63" spans="2:23" ht="101.25" hidden="1" customHeight="1">
      <c r="B63" s="75">
        <v>52</v>
      </c>
      <c r="C63" s="81" t="s">
        <v>75</v>
      </c>
      <c r="D63" s="8" t="str">
        <f t="shared" si="2"/>
        <v>52Entorno cuidador educativo “Bienestar en nuestro entorno educativo”</v>
      </c>
      <c r="E63" s="8" t="s">
        <v>293</v>
      </c>
      <c r="F63" s="8" t="s">
        <v>292</v>
      </c>
      <c r="G63" s="81" t="s">
        <v>117</v>
      </c>
      <c r="H63" s="81" t="s">
        <v>168</v>
      </c>
      <c r="I63" s="8" t="s">
        <v>248</v>
      </c>
      <c r="J63" s="8" t="s">
        <v>289</v>
      </c>
      <c r="K63" s="81" t="s">
        <v>30</v>
      </c>
      <c r="L63" s="81" t="s">
        <v>469</v>
      </c>
      <c r="M63" s="8" t="str">
        <f t="shared" si="1"/>
        <v>52Entorno cuidador educativo “Bienestar en nuestro entorno educativo”SUBREDI. AGOSTO 2025</v>
      </c>
      <c r="N63" s="87">
        <v>86183</v>
      </c>
      <c r="O63" s="87">
        <v>88966.710900000005</v>
      </c>
      <c r="P63" s="87"/>
      <c r="Q63" s="87">
        <v>541</v>
      </c>
      <c r="R63" s="87">
        <v>0</v>
      </c>
      <c r="S63" s="87">
        <v>48130990.596900001</v>
      </c>
      <c r="T63" s="87"/>
      <c r="U63" s="87">
        <v>541</v>
      </c>
      <c r="V63" s="87">
        <v>0</v>
      </c>
      <c r="W63" s="87">
        <v>48130990.596900001</v>
      </c>
    </row>
    <row r="64" spans="2:23" ht="101.25" hidden="1" customHeight="1">
      <c r="B64" s="75">
        <v>53</v>
      </c>
      <c r="C64" s="81" t="s">
        <v>75</v>
      </c>
      <c r="D64" s="8" t="str">
        <f t="shared" si="2"/>
        <v>53Entorno cuidador educativo “Bienestar en nuestro entorno educativo”</v>
      </c>
      <c r="E64" s="8" t="s">
        <v>293</v>
      </c>
      <c r="F64" s="8" t="s">
        <v>292</v>
      </c>
      <c r="G64" s="81" t="s">
        <v>118</v>
      </c>
      <c r="H64" s="81" t="s">
        <v>169</v>
      </c>
      <c r="I64" s="8" t="s">
        <v>263</v>
      </c>
      <c r="J64" s="8" t="s">
        <v>289</v>
      </c>
      <c r="K64" s="81" t="s">
        <v>30</v>
      </c>
      <c r="L64" s="81" t="s">
        <v>469</v>
      </c>
      <c r="M64" s="8" t="str">
        <f t="shared" si="1"/>
        <v>53Entorno cuidador educativo “Bienestar en nuestro entorno educativo”SUBREDI. AGOSTO 2025</v>
      </c>
      <c r="N64" s="87">
        <v>6593824</v>
      </c>
      <c r="O64" s="87">
        <v>6806804.5152000003</v>
      </c>
      <c r="P64" s="87"/>
      <c r="Q64" s="87">
        <v>1</v>
      </c>
      <c r="R64" s="87">
        <v>0</v>
      </c>
      <c r="S64" s="87">
        <v>6806804.5152000003</v>
      </c>
      <c r="T64" s="87"/>
      <c r="U64" s="87">
        <v>0.5</v>
      </c>
      <c r="V64" s="87">
        <v>0</v>
      </c>
      <c r="W64" s="87">
        <v>3403402.2576000001</v>
      </c>
    </row>
    <row r="65" spans="2:23" ht="101.25" hidden="1" customHeight="1">
      <c r="B65" s="75">
        <v>54</v>
      </c>
      <c r="C65" s="81" t="s">
        <v>75</v>
      </c>
      <c r="D65" s="8" t="str">
        <f t="shared" si="2"/>
        <v>54Entorno cuidador educativo “Bienestar en nuestro entorno educativo”</v>
      </c>
      <c r="E65" s="8" t="s">
        <v>293</v>
      </c>
      <c r="F65" s="8" t="s">
        <v>292</v>
      </c>
      <c r="G65" s="81" t="s">
        <v>117</v>
      </c>
      <c r="H65" s="81" t="s">
        <v>170</v>
      </c>
      <c r="I65" s="8" t="s">
        <v>248</v>
      </c>
      <c r="J65" s="8" t="s">
        <v>289</v>
      </c>
      <c r="K65" s="81" t="s">
        <v>30</v>
      </c>
      <c r="L65" s="81" t="s">
        <v>469</v>
      </c>
      <c r="M65" s="8" t="str">
        <f t="shared" si="1"/>
        <v>54Entorno cuidador educativo “Bienestar en nuestro entorno educativo”SUBREDI. AGOSTO 2025</v>
      </c>
      <c r="N65" s="87">
        <v>86183</v>
      </c>
      <c r="O65" s="87">
        <v>88966.710900000005</v>
      </c>
      <c r="P65" s="87"/>
      <c r="Q65" s="87">
        <v>1240</v>
      </c>
      <c r="R65" s="87">
        <v>0</v>
      </c>
      <c r="S65" s="87">
        <v>110318721.516</v>
      </c>
      <c r="T65" s="87"/>
      <c r="U65" s="87">
        <v>1240</v>
      </c>
      <c r="V65" s="87">
        <v>0</v>
      </c>
      <c r="W65" s="87">
        <v>110318721.516</v>
      </c>
    </row>
    <row r="66" spans="2:23" ht="101.25" hidden="1" customHeight="1">
      <c r="B66" s="75">
        <v>55</v>
      </c>
      <c r="C66" s="81" t="s">
        <v>75</v>
      </c>
      <c r="D66" s="8" t="str">
        <f t="shared" si="2"/>
        <v>55Entorno cuidador educativo “Bienestar en nuestro entorno educativo”</v>
      </c>
      <c r="E66" s="8" t="s">
        <v>293</v>
      </c>
      <c r="F66" s="8" t="s">
        <v>292</v>
      </c>
      <c r="G66" s="81" t="s">
        <v>117</v>
      </c>
      <c r="H66" s="81" t="s">
        <v>171</v>
      </c>
      <c r="I66" s="8" t="s">
        <v>248</v>
      </c>
      <c r="J66" s="8" t="s">
        <v>289</v>
      </c>
      <c r="K66" s="81" t="s">
        <v>30</v>
      </c>
      <c r="L66" s="81" t="s">
        <v>469</v>
      </c>
      <c r="M66" s="8" t="str">
        <f t="shared" si="1"/>
        <v>55Entorno cuidador educativo “Bienestar en nuestro entorno educativo”SUBREDI. AGOSTO 2025</v>
      </c>
      <c r="N66" s="87">
        <v>139220</v>
      </c>
      <c r="O66" s="87">
        <v>143716.80600000001</v>
      </c>
      <c r="P66" s="94"/>
      <c r="Q66" s="87">
        <v>248</v>
      </c>
      <c r="R66" s="87">
        <v>0</v>
      </c>
      <c r="S66" s="87">
        <v>35641767.888000004</v>
      </c>
      <c r="T66" s="94"/>
      <c r="U66" s="87">
        <v>248</v>
      </c>
      <c r="V66" s="87">
        <v>0</v>
      </c>
      <c r="W66" s="87">
        <v>35641767.888000004</v>
      </c>
    </row>
    <row r="67" spans="2:23" ht="101.25" hidden="1" customHeight="1">
      <c r="B67" s="75">
        <v>60</v>
      </c>
      <c r="C67" s="81" t="s">
        <v>75</v>
      </c>
      <c r="D67" s="8" t="str">
        <f t="shared" si="2"/>
        <v>60Entorno cuidador educativo “Bienestar en nuestro entorno educativo”</v>
      </c>
      <c r="E67" s="8" t="s">
        <v>293</v>
      </c>
      <c r="F67" s="8" t="s">
        <v>292</v>
      </c>
      <c r="G67" s="81" t="s">
        <v>118</v>
      </c>
      <c r="H67" s="81" t="s">
        <v>172</v>
      </c>
      <c r="I67" s="8" t="s">
        <v>248</v>
      </c>
      <c r="J67" s="8" t="s">
        <v>289</v>
      </c>
      <c r="K67" s="81" t="s">
        <v>30</v>
      </c>
      <c r="L67" s="81" t="s">
        <v>469</v>
      </c>
      <c r="M67" s="8" t="str">
        <f t="shared" ref="M67:M130" si="3">+D67&amp;K67&amp;L67</f>
        <v>60Entorno cuidador educativo “Bienestar en nuestro entorno educativo”SUBREDI. AGOSTO 2025</v>
      </c>
      <c r="N67" s="87">
        <v>86183</v>
      </c>
      <c r="O67" s="87">
        <v>88966.710900000005</v>
      </c>
      <c r="P67" s="94"/>
      <c r="Q67" s="87">
        <v>372</v>
      </c>
      <c r="R67" s="87">
        <v>0</v>
      </c>
      <c r="S67" s="87">
        <v>33095616.454800002</v>
      </c>
      <c r="T67" s="94"/>
      <c r="U67" s="87">
        <v>372</v>
      </c>
      <c r="V67" s="87">
        <v>0</v>
      </c>
      <c r="W67" s="87">
        <v>33095616.454800002</v>
      </c>
    </row>
    <row r="68" spans="2:23" ht="101.25" hidden="1" customHeight="1">
      <c r="B68" s="75">
        <v>61</v>
      </c>
      <c r="C68" s="81" t="s">
        <v>75</v>
      </c>
      <c r="D68" s="8" t="str">
        <f t="shared" ref="D68:D131" si="4">+B68&amp;C68</f>
        <v>61Entorno cuidador educativo “Bienestar en nuestro entorno educativo”</v>
      </c>
      <c r="E68" s="8" t="s">
        <v>293</v>
      </c>
      <c r="F68" s="8" t="s">
        <v>292</v>
      </c>
      <c r="G68" s="81" t="s">
        <v>118</v>
      </c>
      <c r="H68" s="81" t="s">
        <v>173</v>
      </c>
      <c r="I68" s="8" t="s">
        <v>263</v>
      </c>
      <c r="J68" s="8" t="s">
        <v>289</v>
      </c>
      <c r="K68" s="81" t="s">
        <v>30</v>
      </c>
      <c r="L68" s="81" t="s">
        <v>469</v>
      </c>
      <c r="M68" s="8" t="str">
        <f t="shared" si="3"/>
        <v>61Entorno cuidador educativo “Bienestar en nuestro entorno educativo”SUBREDI. AGOSTO 2025</v>
      </c>
      <c r="N68" s="87">
        <v>11951168</v>
      </c>
      <c r="O68" s="87">
        <v>12337190.726399999</v>
      </c>
      <c r="P68" s="94"/>
      <c r="Q68" s="87">
        <v>3</v>
      </c>
      <c r="R68" s="87">
        <v>0</v>
      </c>
      <c r="S68" s="87">
        <v>37011572.179199994</v>
      </c>
      <c r="T68" s="94"/>
      <c r="U68" s="87">
        <v>2.9355776208031505</v>
      </c>
      <c r="V68" s="87">
        <v>0</v>
      </c>
      <c r="W68" s="87">
        <v>36216781</v>
      </c>
    </row>
    <row r="69" spans="2:23" ht="101.25" hidden="1" customHeight="1">
      <c r="B69" s="75">
        <v>62</v>
      </c>
      <c r="C69" s="81" t="s">
        <v>75</v>
      </c>
      <c r="D69" s="8" t="str">
        <f t="shared" si="4"/>
        <v>62Entorno cuidador educativo “Bienestar en nuestro entorno educativo”</v>
      </c>
      <c r="E69" s="8" t="s">
        <v>293</v>
      </c>
      <c r="F69" s="8" t="s">
        <v>292</v>
      </c>
      <c r="G69" s="81" t="s">
        <v>117</v>
      </c>
      <c r="H69" s="81" t="s">
        <v>174</v>
      </c>
      <c r="I69" s="8" t="s">
        <v>263</v>
      </c>
      <c r="J69" s="8" t="s">
        <v>289</v>
      </c>
      <c r="K69" s="81" t="s">
        <v>30</v>
      </c>
      <c r="L69" s="81" t="s">
        <v>469</v>
      </c>
      <c r="M69" s="8" t="str">
        <f t="shared" si="3"/>
        <v>62Entorno cuidador educativo “Bienestar en nuestro entorno educativo”SUBREDI. AGOSTO 2025</v>
      </c>
      <c r="N69" s="87">
        <v>10714688</v>
      </c>
      <c r="O69" s="87">
        <v>11060772.4224</v>
      </c>
      <c r="P69" s="87"/>
      <c r="Q69" s="87">
        <v>1</v>
      </c>
      <c r="R69" s="87">
        <v>0</v>
      </c>
      <c r="S69" s="87">
        <v>11060772.4224</v>
      </c>
      <c r="T69" s="87"/>
      <c r="U69" s="87">
        <v>1</v>
      </c>
      <c r="V69" s="87">
        <v>0</v>
      </c>
      <c r="W69" s="87">
        <v>11060772.4224</v>
      </c>
    </row>
    <row r="70" spans="2:23" ht="101.25" hidden="1" customHeight="1">
      <c r="B70" s="75">
        <v>63</v>
      </c>
      <c r="C70" s="81" t="s">
        <v>75</v>
      </c>
      <c r="D70" s="8" t="str">
        <f t="shared" si="4"/>
        <v>63Entorno cuidador educativo “Bienestar en nuestro entorno educativo”</v>
      </c>
      <c r="E70" s="8" t="s">
        <v>293</v>
      </c>
      <c r="F70" s="8" t="s">
        <v>292</v>
      </c>
      <c r="G70" s="81" t="s">
        <v>117</v>
      </c>
      <c r="H70" s="81" t="s">
        <v>175</v>
      </c>
      <c r="I70" s="8" t="s">
        <v>248</v>
      </c>
      <c r="J70" s="8" t="s">
        <v>289</v>
      </c>
      <c r="K70" s="81" t="s">
        <v>30</v>
      </c>
      <c r="L70" s="81" t="s">
        <v>469</v>
      </c>
      <c r="M70" s="8" t="str">
        <f t="shared" si="3"/>
        <v>63Entorno cuidador educativo “Bienestar en nuestro entorno educativo”SUBREDI. AGOSTO 2025</v>
      </c>
      <c r="N70" s="87">
        <v>349392</v>
      </c>
      <c r="O70" s="87">
        <v>360677.3616</v>
      </c>
      <c r="P70" s="87"/>
      <c r="Q70" s="87">
        <v>0</v>
      </c>
      <c r="R70" s="87">
        <v>0</v>
      </c>
      <c r="S70" s="87">
        <v>0</v>
      </c>
      <c r="T70" s="87"/>
      <c r="U70" s="87">
        <v>0</v>
      </c>
      <c r="V70" s="87">
        <v>0</v>
      </c>
      <c r="W70" s="87">
        <v>0</v>
      </c>
    </row>
    <row r="71" spans="2:23" ht="101.25" hidden="1" customHeight="1">
      <c r="B71" s="75">
        <v>64</v>
      </c>
      <c r="C71" s="81" t="s">
        <v>75</v>
      </c>
      <c r="D71" s="8" t="str">
        <f t="shared" si="4"/>
        <v>64Entorno cuidador educativo “Bienestar en nuestro entorno educativo”</v>
      </c>
      <c r="E71" s="8" t="s">
        <v>293</v>
      </c>
      <c r="F71" s="8" t="s">
        <v>292</v>
      </c>
      <c r="G71" s="81" t="s">
        <v>119</v>
      </c>
      <c r="H71" s="81" t="s">
        <v>176</v>
      </c>
      <c r="I71" s="8">
        <v>0</v>
      </c>
      <c r="J71" s="8">
        <v>0</v>
      </c>
      <c r="K71" s="81" t="s">
        <v>30</v>
      </c>
      <c r="L71" s="81" t="s">
        <v>469</v>
      </c>
      <c r="M71" s="8" t="str">
        <f t="shared" si="3"/>
        <v>64Entorno cuidador educativo “Bienestar en nuestro entorno educativo”SUBREDI. AGOSTO 2025</v>
      </c>
      <c r="N71" s="87">
        <v>36264744</v>
      </c>
      <c r="O71" s="87">
        <v>37436095.231200002</v>
      </c>
      <c r="P71" s="87"/>
      <c r="Q71" s="87">
        <v>1</v>
      </c>
      <c r="R71" s="87">
        <v>0</v>
      </c>
      <c r="S71" s="87">
        <v>37436095.231200002</v>
      </c>
      <c r="T71" s="87"/>
      <c r="U71" s="87">
        <v>1</v>
      </c>
      <c r="V71" s="87">
        <v>0</v>
      </c>
      <c r="W71" s="87">
        <v>37436095.231200002</v>
      </c>
    </row>
    <row r="72" spans="2:23" ht="101.25" hidden="1" customHeight="1">
      <c r="B72" s="75">
        <v>65</v>
      </c>
      <c r="C72" s="81" t="s">
        <v>67</v>
      </c>
      <c r="D72" s="8" t="str">
        <f t="shared" si="4"/>
        <v>65Macro, meso y micro gestión de la salud pública</v>
      </c>
      <c r="E72" s="8" t="s">
        <v>291</v>
      </c>
      <c r="F72" s="8" t="s">
        <v>292</v>
      </c>
      <c r="G72" s="81" t="s">
        <v>67</v>
      </c>
      <c r="H72" s="81" t="s">
        <v>177</v>
      </c>
      <c r="I72" s="8" t="s">
        <v>264</v>
      </c>
      <c r="J72" s="8" t="s">
        <v>289</v>
      </c>
      <c r="K72" s="81" t="s">
        <v>30</v>
      </c>
      <c r="L72" s="81" t="s">
        <v>469</v>
      </c>
      <c r="M72" s="8" t="str">
        <f t="shared" si="3"/>
        <v>65Macro, meso y micro gestión de la salud públicaSUBREDI. AGOSTO 2025</v>
      </c>
      <c r="N72" s="87">
        <v>28434808</v>
      </c>
      <c r="O72" s="87">
        <v>29353252.2984</v>
      </c>
      <c r="P72" s="87"/>
      <c r="Q72" s="87">
        <v>1</v>
      </c>
      <c r="R72" s="87">
        <v>0</v>
      </c>
      <c r="S72" s="87">
        <v>29353252.2984</v>
      </c>
      <c r="T72" s="87"/>
      <c r="U72" s="87">
        <v>1</v>
      </c>
      <c r="V72" s="87">
        <v>0</v>
      </c>
      <c r="W72" s="87">
        <v>29353252.2984</v>
      </c>
    </row>
    <row r="73" spans="2:23" ht="101.25" hidden="1" customHeight="1">
      <c r="B73" s="75">
        <v>66</v>
      </c>
      <c r="C73" s="81" t="s">
        <v>67</v>
      </c>
      <c r="D73" s="8" t="str">
        <f t="shared" si="4"/>
        <v>66Macro, meso y micro gestión de la salud pública</v>
      </c>
      <c r="E73" s="8" t="s">
        <v>291</v>
      </c>
      <c r="F73" s="8" t="s">
        <v>292</v>
      </c>
      <c r="G73" s="81" t="s">
        <v>120</v>
      </c>
      <c r="H73" s="81" t="s">
        <v>120</v>
      </c>
      <c r="I73" s="8" t="s">
        <v>265</v>
      </c>
      <c r="J73" s="8" t="s">
        <v>289</v>
      </c>
      <c r="K73" s="81" t="s">
        <v>30</v>
      </c>
      <c r="L73" s="81" t="s">
        <v>469</v>
      </c>
      <c r="M73" s="8" t="str">
        <f t="shared" si="3"/>
        <v>66Macro, meso y micro gestión de la salud públicaSUBREDI. AGOSTO 2025</v>
      </c>
      <c r="N73" s="87">
        <v>27610856</v>
      </c>
      <c r="O73" s="87">
        <v>28502686.648800001</v>
      </c>
      <c r="P73" s="87"/>
      <c r="Q73" s="87">
        <v>1</v>
      </c>
      <c r="R73" s="87">
        <v>0</v>
      </c>
      <c r="S73" s="87">
        <v>28502686.648800001</v>
      </c>
      <c r="T73" s="87"/>
      <c r="U73" s="87">
        <v>0.80597917717581802</v>
      </c>
      <c r="V73" s="87">
        <v>0</v>
      </c>
      <c r="W73" s="87">
        <v>22972571.932499997</v>
      </c>
    </row>
    <row r="74" spans="2:23" ht="101.25" hidden="1" customHeight="1">
      <c r="B74" s="75">
        <v>67</v>
      </c>
      <c r="C74" s="81" t="s">
        <v>67</v>
      </c>
      <c r="D74" s="8" t="str">
        <f t="shared" si="4"/>
        <v>67Macro, meso y micro gestión de la salud pública</v>
      </c>
      <c r="E74" s="8" t="s">
        <v>291</v>
      </c>
      <c r="F74" s="8" t="s">
        <v>292</v>
      </c>
      <c r="G74" s="81" t="s">
        <v>121</v>
      </c>
      <c r="H74" s="81" t="s">
        <v>178</v>
      </c>
      <c r="I74" s="8" t="s">
        <v>266</v>
      </c>
      <c r="J74" s="8" t="s">
        <v>289</v>
      </c>
      <c r="K74" s="81" t="s">
        <v>30</v>
      </c>
      <c r="L74" s="81" t="s">
        <v>469</v>
      </c>
      <c r="M74" s="8" t="str">
        <f t="shared" si="3"/>
        <v>67Macro, meso y micro gestión de la salud públicaSUBREDI. AGOSTO 2025</v>
      </c>
      <c r="N74" s="87">
        <v>7005616</v>
      </c>
      <c r="O74" s="87">
        <v>7231897.3968000002</v>
      </c>
      <c r="P74" s="87"/>
      <c r="Q74" s="87">
        <v>1</v>
      </c>
      <c r="R74" s="87">
        <v>0</v>
      </c>
      <c r="S74" s="87">
        <v>7231897.3968000002</v>
      </c>
      <c r="T74" s="87"/>
      <c r="U74" s="87">
        <v>1</v>
      </c>
      <c r="V74" s="87">
        <v>0</v>
      </c>
      <c r="W74" s="87">
        <v>7231897.3968000002</v>
      </c>
    </row>
    <row r="75" spans="2:23" ht="101.25" hidden="1" customHeight="1">
      <c r="B75" s="75">
        <v>68</v>
      </c>
      <c r="C75" s="81" t="s">
        <v>67</v>
      </c>
      <c r="D75" s="8" t="str">
        <f t="shared" si="4"/>
        <v>68Macro, meso y micro gestión de la salud pública</v>
      </c>
      <c r="E75" s="8" t="s">
        <v>291</v>
      </c>
      <c r="F75" s="8" t="s">
        <v>292</v>
      </c>
      <c r="G75" s="81" t="s">
        <v>121</v>
      </c>
      <c r="H75" s="81" t="s">
        <v>179</v>
      </c>
      <c r="I75" s="8" t="s">
        <v>266</v>
      </c>
      <c r="J75" s="8" t="s">
        <v>289</v>
      </c>
      <c r="K75" s="81" t="s">
        <v>30</v>
      </c>
      <c r="L75" s="81" t="s">
        <v>469</v>
      </c>
      <c r="M75" s="8" t="str">
        <f t="shared" si="3"/>
        <v>68Macro, meso y micro gestión de la salud públicaSUBREDI. AGOSTO 2025</v>
      </c>
      <c r="N75" s="87">
        <v>3296912</v>
      </c>
      <c r="O75" s="87">
        <v>3403402.2576000001</v>
      </c>
      <c r="P75" s="87"/>
      <c r="Q75" s="87">
        <v>1</v>
      </c>
      <c r="R75" s="87">
        <v>0</v>
      </c>
      <c r="S75" s="87">
        <v>3403402.2576000001</v>
      </c>
      <c r="T75" s="87"/>
      <c r="U75" s="87">
        <v>1</v>
      </c>
      <c r="V75" s="87">
        <v>0</v>
      </c>
      <c r="W75" s="87">
        <v>3403402.2576000001</v>
      </c>
    </row>
    <row r="76" spans="2:23" ht="101.25" hidden="1" customHeight="1">
      <c r="B76" s="75">
        <v>69</v>
      </c>
      <c r="C76" s="81" t="s">
        <v>67</v>
      </c>
      <c r="D76" s="8" t="str">
        <f t="shared" si="4"/>
        <v>69Macro, meso y micro gestión de la salud pública</v>
      </c>
      <c r="E76" s="8" t="s">
        <v>291</v>
      </c>
      <c r="F76" s="8" t="s">
        <v>292</v>
      </c>
      <c r="G76" s="81" t="s">
        <v>121</v>
      </c>
      <c r="H76" s="81" t="s">
        <v>180</v>
      </c>
      <c r="I76" s="8" t="s">
        <v>266</v>
      </c>
      <c r="J76" s="8" t="s">
        <v>289</v>
      </c>
      <c r="K76" s="81" t="s">
        <v>30</v>
      </c>
      <c r="L76" s="81" t="s">
        <v>469</v>
      </c>
      <c r="M76" s="8" t="str">
        <f t="shared" si="3"/>
        <v>69Macro, meso y micro gestión de la salud públicaSUBREDI. AGOSTO 2025</v>
      </c>
      <c r="N76" s="87">
        <v>11126848</v>
      </c>
      <c r="O76" s="87">
        <v>11486245.190400001</v>
      </c>
      <c r="P76" s="87"/>
      <c r="Q76" s="87">
        <v>3</v>
      </c>
      <c r="R76" s="87">
        <v>0</v>
      </c>
      <c r="S76" s="87">
        <v>34458735.571199998</v>
      </c>
      <c r="T76" s="87"/>
      <c r="U76" s="87">
        <v>3</v>
      </c>
      <c r="V76" s="87">
        <v>0</v>
      </c>
      <c r="W76" s="87">
        <v>34458735.571199998</v>
      </c>
    </row>
    <row r="77" spans="2:23" ht="101.25" hidden="1" customHeight="1">
      <c r="B77" s="75">
        <v>71</v>
      </c>
      <c r="C77" s="81" t="s">
        <v>67</v>
      </c>
      <c r="D77" s="8" t="str">
        <f t="shared" si="4"/>
        <v>71Macro, meso y micro gestión de la salud pública</v>
      </c>
      <c r="E77" s="8" t="s">
        <v>291</v>
      </c>
      <c r="F77" s="8" t="s">
        <v>292</v>
      </c>
      <c r="G77" s="81" t="s">
        <v>104</v>
      </c>
      <c r="H77" s="81" t="s">
        <v>181</v>
      </c>
      <c r="I77" s="8" t="s">
        <v>267</v>
      </c>
      <c r="J77" s="8" t="s">
        <v>289</v>
      </c>
      <c r="K77" s="81" t="s">
        <v>30</v>
      </c>
      <c r="L77" s="81" t="s">
        <v>469</v>
      </c>
      <c r="M77" s="8" t="str">
        <f t="shared" si="3"/>
        <v>71Macro, meso y micro gestión de la salud públicaSUBREDI. AGOSTO 2025</v>
      </c>
      <c r="N77" s="87">
        <v>82832384</v>
      </c>
      <c r="O77" s="87">
        <v>85507870.003199995</v>
      </c>
      <c r="P77" s="87"/>
      <c r="Q77" s="87">
        <v>1</v>
      </c>
      <c r="R77" s="87">
        <v>0</v>
      </c>
      <c r="S77" s="87">
        <v>85507870.003199995</v>
      </c>
      <c r="T77" s="87"/>
      <c r="U77" s="87">
        <v>0.91058906030855535</v>
      </c>
      <c r="V77" s="87">
        <v>0</v>
      </c>
      <c r="W77" s="87">
        <v>77862530.995199993</v>
      </c>
    </row>
    <row r="78" spans="2:23" ht="101.25" hidden="1" customHeight="1">
      <c r="B78" s="75">
        <v>72</v>
      </c>
      <c r="C78" s="81" t="s">
        <v>67</v>
      </c>
      <c r="D78" s="8" t="str">
        <f t="shared" si="4"/>
        <v>72Macro, meso y micro gestión de la salud pública</v>
      </c>
      <c r="E78" s="8" t="s">
        <v>291</v>
      </c>
      <c r="F78" s="8" t="s">
        <v>292</v>
      </c>
      <c r="G78" s="81" t="s">
        <v>104</v>
      </c>
      <c r="H78" s="81" t="s">
        <v>182</v>
      </c>
      <c r="I78" s="8" t="s">
        <v>247</v>
      </c>
      <c r="J78" s="8" t="s">
        <v>289</v>
      </c>
      <c r="K78" s="81" t="s">
        <v>30</v>
      </c>
      <c r="L78" s="81" t="s">
        <v>469</v>
      </c>
      <c r="M78" s="8" t="str">
        <f t="shared" si="3"/>
        <v>72Macro, meso y micro gestión de la salud públicaSUBREDI. AGOSTO 2025</v>
      </c>
      <c r="N78" s="87">
        <v>8654072</v>
      </c>
      <c r="O78" s="87">
        <v>8933598.5255999994</v>
      </c>
      <c r="P78" s="94"/>
      <c r="Q78" s="87">
        <v>1</v>
      </c>
      <c r="R78" s="87">
        <v>0</v>
      </c>
      <c r="S78" s="87">
        <v>8933598.5255999994</v>
      </c>
      <c r="T78" s="94"/>
      <c r="U78" s="87">
        <v>1</v>
      </c>
      <c r="V78" s="87">
        <v>0</v>
      </c>
      <c r="W78" s="87">
        <v>8933598.5255999994</v>
      </c>
    </row>
    <row r="79" spans="2:23" ht="101.25" hidden="1" customHeight="1">
      <c r="B79" s="75">
        <v>73</v>
      </c>
      <c r="C79" s="81" t="s">
        <v>67</v>
      </c>
      <c r="D79" s="8" t="str">
        <f t="shared" si="4"/>
        <v>73Macro, meso y micro gestión de la salud pública</v>
      </c>
      <c r="E79" s="8" t="s">
        <v>291</v>
      </c>
      <c r="F79" s="8" t="s">
        <v>292</v>
      </c>
      <c r="G79" s="81" t="s">
        <v>104</v>
      </c>
      <c r="H79" s="81" t="s">
        <v>183</v>
      </c>
      <c r="I79" s="8" t="s">
        <v>247</v>
      </c>
      <c r="J79" s="8" t="s">
        <v>289</v>
      </c>
      <c r="K79" s="81" t="s">
        <v>30</v>
      </c>
      <c r="L79" s="81" t="s">
        <v>469</v>
      </c>
      <c r="M79" s="8" t="str">
        <f t="shared" si="3"/>
        <v>73Macro, meso y micro gestión de la salud públicaSUBREDI. AGOSTO 2025</v>
      </c>
      <c r="N79" s="87">
        <v>7005616</v>
      </c>
      <c r="O79" s="87">
        <v>7231897.3968000002</v>
      </c>
      <c r="P79" s="94"/>
      <c r="Q79" s="87">
        <v>3</v>
      </c>
      <c r="R79" s="87">
        <v>0</v>
      </c>
      <c r="S79" s="87">
        <v>21695692.190400001</v>
      </c>
      <c r="T79" s="94"/>
      <c r="U79" s="87">
        <v>2.2282608695652177</v>
      </c>
      <c r="V79" s="87">
        <v>0</v>
      </c>
      <c r="W79" s="87">
        <v>16114553.982000003</v>
      </c>
    </row>
    <row r="80" spans="2:23" ht="101.25" hidden="1" customHeight="1">
      <c r="B80" s="75">
        <v>74</v>
      </c>
      <c r="C80" s="81" t="s">
        <v>67</v>
      </c>
      <c r="D80" s="8" t="str">
        <f t="shared" si="4"/>
        <v>74Macro, meso y micro gestión de la salud pública</v>
      </c>
      <c r="E80" s="8" t="s">
        <v>291</v>
      </c>
      <c r="F80" s="8" t="s">
        <v>292</v>
      </c>
      <c r="G80" s="81" t="s">
        <v>104</v>
      </c>
      <c r="H80" s="81" t="s">
        <v>184</v>
      </c>
      <c r="I80" s="8" t="s">
        <v>247</v>
      </c>
      <c r="J80" s="8" t="s">
        <v>289</v>
      </c>
      <c r="K80" s="81" t="s">
        <v>30</v>
      </c>
      <c r="L80" s="81" t="s">
        <v>469</v>
      </c>
      <c r="M80" s="8" t="str">
        <f t="shared" si="3"/>
        <v>74Macro, meso y micro gestión de la salud públicaSUBREDI. AGOSTO 2025</v>
      </c>
      <c r="N80" s="87">
        <v>9478392</v>
      </c>
      <c r="O80" s="87">
        <v>9784544.0615999997</v>
      </c>
      <c r="P80" s="94"/>
      <c r="Q80" s="87">
        <v>8</v>
      </c>
      <c r="R80" s="87">
        <v>0</v>
      </c>
      <c r="S80" s="87">
        <v>78276352.492799997</v>
      </c>
      <c r="T80" s="94"/>
      <c r="U80" s="87">
        <v>4</v>
      </c>
      <c r="V80" s="87">
        <v>0</v>
      </c>
      <c r="W80" s="87">
        <v>39138176.246399999</v>
      </c>
    </row>
    <row r="81" spans="2:23" ht="101.25" hidden="1" customHeight="1">
      <c r="B81" s="75">
        <v>75</v>
      </c>
      <c r="C81" s="81" t="s">
        <v>67</v>
      </c>
      <c r="D81" s="8" t="str">
        <f t="shared" si="4"/>
        <v>75Macro, meso y micro gestión de la salud pública</v>
      </c>
      <c r="E81" s="8" t="s">
        <v>291</v>
      </c>
      <c r="F81" s="8" t="s">
        <v>292</v>
      </c>
      <c r="G81" s="81" t="s">
        <v>104</v>
      </c>
      <c r="H81" s="81" t="s">
        <v>185</v>
      </c>
      <c r="I81" s="8" t="s">
        <v>247</v>
      </c>
      <c r="J81" s="8" t="s">
        <v>289</v>
      </c>
      <c r="K81" s="81" t="s">
        <v>30</v>
      </c>
      <c r="L81" s="81" t="s">
        <v>469</v>
      </c>
      <c r="M81" s="8" t="str">
        <f t="shared" si="3"/>
        <v>75Macro, meso y micro gestión de la salud públicaSUBREDI. AGOSTO 2025</v>
      </c>
      <c r="N81" s="87">
        <v>3296912</v>
      </c>
      <c r="O81" s="87">
        <v>3403402.2576000001</v>
      </c>
      <c r="P81" s="94"/>
      <c r="Q81" s="87">
        <v>1</v>
      </c>
      <c r="R81" s="87">
        <v>0</v>
      </c>
      <c r="S81" s="87">
        <v>3403402.2576000001</v>
      </c>
      <c r="T81" s="94"/>
      <c r="U81" s="87">
        <v>1</v>
      </c>
      <c r="V81" s="87">
        <v>0</v>
      </c>
      <c r="W81" s="87">
        <v>3403402.2576000001</v>
      </c>
    </row>
    <row r="82" spans="2:23" ht="101.25" hidden="1" customHeight="1">
      <c r="B82" s="75">
        <v>76</v>
      </c>
      <c r="C82" s="81" t="s">
        <v>67</v>
      </c>
      <c r="D82" s="8" t="str">
        <f t="shared" si="4"/>
        <v>76Macro, meso y micro gestión de la salud pública</v>
      </c>
      <c r="E82" s="8" t="s">
        <v>291</v>
      </c>
      <c r="F82" s="8" t="s">
        <v>292</v>
      </c>
      <c r="G82" s="81" t="s">
        <v>104</v>
      </c>
      <c r="H82" s="81" t="s">
        <v>186</v>
      </c>
      <c r="I82" s="8" t="s">
        <v>247</v>
      </c>
      <c r="J82" s="8" t="s">
        <v>289</v>
      </c>
      <c r="K82" s="81" t="s">
        <v>30</v>
      </c>
      <c r="L82" s="81" t="s">
        <v>469</v>
      </c>
      <c r="M82" s="8" t="str">
        <f t="shared" si="3"/>
        <v>76Macro, meso y micro gestión de la salud públicaSUBREDI. AGOSTO 2025</v>
      </c>
      <c r="N82" s="87">
        <v>6181480</v>
      </c>
      <c r="O82" s="87">
        <v>6381141.8039999995</v>
      </c>
      <c r="P82" s="94"/>
      <c r="Q82" s="87">
        <v>4</v>
      </c>
      <c r="R82" s="87">
        <v>0</v>
      </c>
      <c r="S82" s="87">
        <v>25524567.215999998</v>
      </c>
      <c r="T82" s="94"/>
      <c r="U82" s="87">
        <v>2.2336956521739131</v>
      </c>
      <c r="V82" s="87">
        <v>0</v>
      </c>
      <c r="W82" s="87">
        <v>14253528.703499999</v>
      </c>
    </row>
    <row r="83" spans="2:23" ht="101.25" hidden="1" customHeight="1">
      <c r="B83" s="75">
        <v>77</v>
      </c>
      <c r="C83" s="81" t="s">
        <v>67</v>
      </c>
      <c r="D83" s="8" t="str">
        <f t="shared" si="4"/>
        <v>77Macro, meso y micro gestión de la salud pública</v>
      </c>
      <c r="E83" s="8" t="s">
        <v>291</v>
      </c>
      <c r="F83" s="8" t="s">
        <v>292</v>
      </c>
      <c r="G83" s="81" t="s">
        <v>104</v>
      </c>
      <c r="H83" s="81" t="s">
        <v>187</v>
      </c>
      <c r="I83" s="8" t="s">
        <v>268</v>
      </c>
      <c r="J83" s="8" t="s">
        <v>289</v>
      </c>
      <c r="K83" s="81" t="s">
        <v>30</v>
      </c>
      <c r="L83" s="81" t="s">
        <v>469</v>
      </c>
      <c r="M83" s="8" t="str">
        <f t="shared" si="3"/>
        <v>77Macro, meso y micro gestión de la salud públicaSUBREDI. AGOSTO 2025</v>
      </c>
      <c r="N83" s="87">
        <v>3296912</v>
      </c>
      <c r="O83" s="87">
        <v>3403402.2576000001</v>
      </c>
      <c r="P83" s="94">
        <v>0</v>
      </c>
      <c r="Q83" s="87">
        <v>70</v>
      </c>
      <c r="R83" s="87">
        <v>0</v>
      </c>
      <c r="S83" s="87">
        <v>238238158.03200001</v>
      </c>
      <c r="T83" s="94"/>
      <c r="U83" s="87">
        <v>57.918478260869563</v>
      </c>
      <c r="V83" s="87">
        <v>0</v>
      </c>
      <c r="W83" s="87">
        <v>197119879.66980001</v>
      </c>
    </row>
    <row r="84" spans="2:23" ht="101.25" hidden="1" customHeight="1">
      <c r="B84" s="75">
        <v>78</v>
      </c>
      <c r="C84" s="81" t="s">
        <v>67</v>
      </c>
      <c r="D84" s="8" t="str">
        <f t="shared" si="4"/>
        <v>78Macro, meso y micro gestión de la salud pública</v>
      </c>
      <c r="E84" s="8" t="s">
        <v>291</v>
      </c>
      <c r="F84" s="8" t="s">
        <v>292</v>
      </c>
      <c r="G84" s="81" t="s">
        <v>104</v>
      </c>
      <c r="H84" s="81" t="s">
        <v>188</v>
      </c>
      <c r="I84" s="8" t="s">
        <v>247</v>
      </c>
      <c r="J84" s="8" t="s">
        <v>289</v>
      </c>
      <c r="K84" s="81" t="s">
        <v>30</v>
      </c>
      <c r="L84" s="81" t="s">
        <v>469</v>
      </c>
      <c r="M84" s="8" t="str">
        <f t="shared" si="3"/>
        <v>78Macro, meso y micro gestión de la salud públicaSUBREDI. AGOSTO 2025</v>
      </c>
      <c r="N84" s="87">
        <v>3296912</v>
      </c>
      <c r="O84" s="87">
        <v>3403402.2576000001</v>
      </c>
      <c r="P84" s="94"/>
      <c r="Q84" s="87">
        <v>6</v>
      </c>
      <c r="R84" s="87">
        <v>0</v>
      </c>
      <c r="S84" s="87">
        <v>20420413.545600001</v>
      </c>
      <c r="T84" s="94"/>
      <c r="U84" s="87">
        <v>6</v>
      </c>
      <c r="V84" s="87">
        <v>0</v>
      </c>
      <c r="W84" s="87">
        <v>20420413.545600001</v>
      </c>
    </row>
    <row r="85" spans="2:23" ht="101.25" hidden="1" customHeight="1">
      <c r="B85" s="75">
        <v>79</v>
      </c>
      <c r="C85" s="81" t="s">
        <v>67</v>
      </c>
      <c r="D85" s="8" t="str">
        <f t="shared" si="4"/>
        <v>79Macro, meso y micro gestión de la salud pública</v>
      </c>
      <c r="E85" s="8" t="s">
        <v>291</v>
      </c>
      <c r="F85" s="8" t="s">
        <v>292</v>
      </c>
      <c r="G85" s="81" t="s">
        <v>104</v>
      </c>
      <c r="H85" s="81" t="s">
        <v>189</v>
      </c>
      <c r="I85" s="8" t="s">
        <v>269</v>
      </c>
      <c r="J85" s="8" t="s">
        <v>289</v>
      </c>
      <c r="K85" s="81" t="s">
        <v>30</v>
      </c>
      <c r="L85" s="81" t="s">
        <v>469</v>
      </c>
      <c r="M85" s="8" t="str">
        <f t="shared" si="3"/>
        <v>79Macro, meso y micro gestión de la salud públicaSUBREDI. AGOSTO 2025</v>
      </c>
      <c r="N85" s="87">
        <v>2472592</v>
      </c>
      <c r="O85" s="87">
        <v>2552456.7215999998</v>
      </c>
      <c r="P85" s="94"/>
      <c r="Q85" s="87">
        <v>5</v>
      </c>
      <c r="R85" s="87">
        <v>0</v>
      </c>
      <c r="S85" s="87">
        <v>12762283.607999999</v>
      </c>
      <c r="T85" s="94"/>
      <c r="U85" s="87">
        <v>3.7771739130434789</v>
      </c>
      <c r="V85" s="87">
        <v>0</v>
      </c>
      <c r="W85" s="87">
        <v>9641072.9430000018</v>
      </c>
    </row>
    <row r="86" spans="2:23" ht="101.25" hidden="1" customHeight="1">
      <c r="B86" s="75">
        <v>81</v>
      </c>
      <c r="C86" s="81" t="s">
        <v>67</v>
      </c>
      <c r="D86" s="8" t="str">
        <f t="shared" si="4"/>
        <v>81Macro, meso y micro gestión de la salud pública</v>
      </c>
      <c r="E86" s="8" t="s">
        <v>291</v>
      </c>
      <c r="F86" s="8" t="s">
        <v>292</v>
      </c>
      <c r="G86" s="81" t="s">
        <v>104</v>
      </c>
      <c r="H86" s="81" t="s">
        <v>472</v>
      </c>
      <c r="I86" s="8" t="s">
        <v>247</v>
      </c>
      <c r="J86" s="8" t="s">
        <v>289</v>
      </c>
      <c r="K86" s="81" t="s">
        <v>30</v>
      </c>
      <c r="L86" s="81" t="s">
        <v>469</v>
      </c>
      <c r="M86" s="8" t="str">
        <f t="shared" si="3"/>
        <v>81Macro, meso y micro gestión de la salud públicaSUBREDI. AGOSTO 2025</v>
      </c>
      <c r="N86" s="87">
        <v>9478392</v>
      </c>
      <c r="O86" s="87">
        <v>9784544.0615999997</v>
      </c>
      <c r="P86" s="94"/>
      <c r="Q86" s="87">
        <v>0.99999993817800803</v>
      </c>
      <c r="R86" s="87">
        <v>0</v>
      </c>
      <c r="S86" s="87">
        <v>9784543.4566999953</v>
      </c>
      <c r="T86" s="94"/>
      <c r="U86" s="87">
        <v>0.99999993817800803</v>
      </c>
      <c r="V86" s="87">
        <v>0</v>
      </c>
      <c r="W86" s="87">
        <v>9784543.4566999953</v>
      </c>
    </row>
    <row r="87" spans="2:23" ht="101.25" hidden="1" customHeight="1">
      <c r="B87" s="75">
        <v>82</v>
      </c>
      <c r="C87" s="81" t="s">
        <v>67</v>
      </c>
      <c r="D87" s="8" t="str">
        <f t="shared" si="4"/>
        <v>82Macro, meso y micro gestión de la salud pública</v>
      </c>
      <c r="E87" s="8" t="s">
        <v>291</v>
      </c>
      <c r="F87" s="8" t="s">
        <v>292</v>
      </c>
      <c r="G87" s="81" t="s">
        <v>104</v>
      </c>
      <c r="H87" s="81" t="s">
        <v>190</v>
      </c>
      <c r="I87" s="8" t="s">
        <v>270</v>
      </c>
      <c r="J87" s="8" t="s">
        <v>289</v>
      </c>
      <c r="K87" s="81" t="s">
        <v>30</v>
      </c>
      <c r="L87" s="81" t="s">
        <v>469</v>
      </c>
      <c r="M87" s="8" t="str">
        <f t="shared" si="3"/>
        <v>82Macro, meso y micro gestión de la salud públicaSUBREDI. AGOSTO 2025</v>
      </c>
      <c r="N87" s="87">
        <v>3000000</v>
      </c>
      <c r="O87" s="87">
        <v>3096900</v>
      </c>
      <c r="P87" s="94"/>
      <c r="Q87" s="87">
        <v>0</v>
      </c>
      <c r="R87" s="87">
        <v>0</v>
      </c>
      <c r="S87" s="87">
        <v>0</v>
      </c>
      <c r="T87" s="94"/>
      <c r="U87" s="87">
        <v>0</v>
      </c>
      <c r="V87" s="87">
        <v>0</v>
      </c>
      <c r="W87" s="87">
        <v>0</v>
      </c>
    </row>
    <row r="88" spans="2:23" ht="101.25" hidden="1" customHeight="1">
      <c r="B88" s="75">
        <v>85</v>
      </c>
      <c r="C88" s="81" t="s">
        <v>67</v>
      </c>
      <c r="D88" s="8" t="str">
        <f t="shared" si="4"/>
        <v>85Macro, meso y micro gestión de la salud pública</v>
      </c>
      <c r="E88" s="8" t="s">
        <v>291</v>
      </c>
      <c r="F88" s="8" t="s">
        <v>292</v>
      </c>
      <c r="G88" s="81" t="s">
        <v>122</v>
      </c>
      <c r="H88" s="81" t="s">
        <v>191</v>
      </c>
      <c r="I88" s="8" t="s">
        <v>271</v>
      </c>
      <c r="J88" s="8" t="s">
        <v>289</v>
      </c>
      <c r="K88" s="81" t="s">
        <v>30</v>
      </c>
      <c r="L88" s="81" t="s">
        <v>469</v>
      </c>
      <c r="M88" s="8" t="str">
        <f t="shared" si="3"/>
        <v>85Macro, meso y micro gestión de la salud públicaSUBREDI. AGOSTO 2025</v>
      </c>
      <c r="N88" s="87">
        <v>30907584</v>
      </c>
      <c r="O88" s="87">
        <v>31905898.963199999</v>
      </c>
      <c r="P88" s="94"/>
      <c r="Q88" s="87">
        <v>1</v>
      </c>
      <c r="R88" s="87">
        <v>0</v>
      </c>
      <c r="S88" s="87">
        <v>31905898.963199999</v>
      </c>
      <c r="T88" s="94"/>
      <c r="U88" s="87">
        <v>1</v>
      </c>
      <c r="V88" s="87">
        <v>0</v>
      </c>
      <c r="W88" s="87">
        <v>31905898.963199999</v>
      </c>
    </row>
    <row r="89" spans="2:23" ht="101.25" hidden="1" customHeight="1">
      <c r="B89" s="75">
        <v>88</v>
      </c>
      <c r="C89" s="81" t="s">
        <v>68</v>
      </c>
      <c r="D89" s="8" t="str">
        <f t="shared" si="4"/>
        <v>88Gestión y Análisis de Políticas para el bienestar en los territorios</v>
      </c>
      <c r="E89" s="8" t="s">
        <v>291</v>
      </c>
      <c r="F89" s="8" t="s">
        <v>292</v>
      </c>
      <c r="G89" s="81" t="s">
        <v>106</v>
      </c>
      <c r="H89" s="81" t="s">
        <v>192</v>
      </c>
      <c r="I89" s="8" t="s">
        <v>192</v>
      </c>
      <c r="J89" s="8" t="s">
        <v>289</v>
      </c>
      <c r="K89" s="81" t="s">
        <v>30</v>
      </c>
      <c r="L89" s="81" t="s">
        <v>469</v>
      </c>
      <c r="M89" s="8" t="str">
        <f t="shared" si="3"/>
        <v>88Gestión y Análisis de Políticas para el bienestar en los territoriosSUBREDI. AGOSTO 2025</v>
      </c>
      <c r="N89" s="87">
        <v>5357344</v>
      </c>
      <c r="O89" s="87">
        <v>5530386.2111999998</v>
      </c>
      <c r="P89" s="94"/>
      <c r="Q89" s="87">
        <v>0.99666669062159396</v>
      </c>
      <c r="R89" s="87">
        <v>0</v>
      </c>
      <c r="S89" s="87">
        <v>5511951.7229759991</v>
      </c>
      <c r="T89" s="94"/>
      <c r="U89" s="87">
        <v>0.99666669062159396</v>
      </c>
      <c r="V89" s="87">
        <v>0</v>
      </c>
      <c r="W89" s="87">
        <v>5511951.7229759991</v>
      </c>
    </row>
    <row r="90" spans="2:23" ht="101.25" hidden="1" customHeight="1">
      <c r="B90" s="75">
        <v>90</v>
      </c>
      <c r="C90" s="81" t="s">
        <v>68</v>
      </c>
      <c r="D90" s="8" t="str">
        <f t="shared" si="4"/>
        <v>90Gestión y Análisis de Políticas para el bienestar en los territorios</v>
      </c>
      <c r="E90" s="8" t="s">
        <v>291</v>
      </c>
      <c r="F90" s="8" t="s">
        <v>292</v>
      </c>
      <c r="G90" s="81" t="s">
        <v>106</v>
      </c>
      <c r="H90" s="81" t="s">
        <v>193</v>
      </c>
      <c r="I90" s="8" t="s">
        <v>272</v>
      </c>
      <c r="J90" s="8" t="s">
        <v>289</v>
      </c>
      <c r="K90" s="81" t="s">
        <v>30</v>
      </c>
      <c r="L90" s="81" t="s">
        <v>469</v>
      </c>
      <c r="M90" s="8" t="str">
        <f t="shared" si="3"/>
        <v>90Gestión y Análisis de Políticas para el bienestar en los territoriosSUBREDI. AGOSTO 2025</v>
      </c>
      <c r="N90" s="87">
        <v>14011232</v>
      </c>
      <c r="O90" s="87">
        <v>14463794.7936</v>
      </c>
      <c r="P90" s="94"/>
      <c r="Q90" s="87">
        <v>1</v>
      </c>
      <c r="R90" s="87">
        <v>0</v>
      </c>
      <c r="S90" s="87">
        <v>14463794.7936</v>
      </c>
      <c r="T90" s="94"/>
      <c r="U90" s="87">
        <v>1</v>
      </c>
      <c r="V90" s="87">
        <v>0</v>
      </c>
      <c r="W90" s="87">
        <v>14463794.7936</v>
      </c>
    </row>
    <row r="91" spans="2:23" ht="101.25" hidden="1" customHeight="1">
      <c r="B91" s="75">
        <v>91</v>
      </c>
      <c r="C91" s="81" t="s">
        <v>68</v>
      </c>
      <c r="D91" s="8" t="str">
        <f t="shared" si="4"/>
        <v>91Gestión y Análisis de Políticas para el bienestar en los territorios</v>
      </c>
      <c r="E91" s="8" t="s">
        <v>291</v>
      </c>
      <c r="F91" s="8" t="s">
        <v>292</v>
      </c>
      <c r="G91" s="81" t="s">
        <v>106</v>
      </c>
      <c r="H91" s="81" t="s">
        <v>194</v>
      </c>
      <c r="I91" s="8" t="s">
        <v>273</v>
      </c>
      <c r="J91" s="8" t="s">
        <v>289</v>
      </c>
      <c r="K91" s="81" t="s">
        <v>30</v>
      </c>
      <c r="L91" s="81" t="s">
        <v>469</v>
      </c>
      <c r="M91" s="8" t="str">
        <f t="shared" si="3"/>
        <v>91Gestión y Análisis de Políticas para el bienestar en los territoriosSUBREDI. AGOSTO 2025</v>
      </c>
      <c r="N91" s="87">
        <v>24725920</v>
      </c>
      <c r="O91" s="87">
        <v>25524567.215999998</v>
      </c>
      <c r="P91" s="94"/>
      <c r="Q91" s="87">
        <v>0.99666672646787657</v>
      </c>
      <c r="R91" s="87">
        <v>0</v>
      </c>
      <c r="S91" s="87">
        <v>25439486.851679999</v>
      </c>
      <c r="T91" s="94"/>
      <c r="U91" s="87">
        <v>0.99666672646787657</v>
      </c>
      <c r="V91" s="87">
        <v>0</v>
      </c>
      <c r="W91" s="87">
        <v>25439486.851679999</v>
      </c>
    </row>
    <row r="92" spans="2:23" ht="101.25" hidden="1" customHeight="1">
      <c r="B92" s="75">
        <v>93</v>
      </c>
      <c r="C92" s="81" t="s">
        <v>68</v>
      </c>
      <c r="D92" s="8" t="str">
        <f t="shared" si="4"/>
        <v>93Gestión y Análisis de Políticas para el bienestar en los territorios</v>
      </c>
      <c r="E92" s="8" t="s">
        <v>291</v>
      </c>
      <c r="F92" s="8" t="s">
        <v>292</v>
      </c>
      <c r="G92" s="81" t="s">
        <v>123</v>
      </c>
      <c r="H92" s="81" t="s">
        <v>195</v>
      </c>
      <c r="I92" s="8" t="s">
        <v>274</v>
      </c>
      <c r="J92" s="8" t="s">
        <v>289</v>
      </c>
      <c r="K92" s="81" t="s">
        <v>30</v>
      </c>
      <c r="L92" s="81" t="s">
        <v>469</v>
      </c>
      <c r="M92" s="8" t="str">
        <f t="shared" si="3"/>
        <v>93Gestión y Análisis de Políticas para el bienestar en los territoriosSUBREDI. AGOSTO 2025</v>
      </c>
      <c r="N92" s="87">
        <v>11950984</v>
      </c>
      <c r="O92" s="87">
        <v>12337000.783199999</v>
      </c>
      <c r="P92" s="94"/>
      <c r="Q92" s="87">
        <v>0.99666653221583634</v>
      </c>
      <c r="R92" s="87">
        <v>0</v>
      </c>
      <c r="S92" s="87">
        <v>12295875.788536001</v>
      </c>
      <c r="T92" s="94"/>
      <c r="U92" s="87">
        <v>0.99666653221583634</v>
      </c>
      <c r="V92" s="87">
        <v>0</v>
      </c>
      <c r="W92" s="87">
        <v>12295875.788536001</v>
      </c>
    </row>
    <row r="93" spans="2:23" ht="101.25" hidden="1" customHeight="1">
      <c r="B93" s="75">
        <v>94</v>
      </c>
      <c r="C93" s="81" t="s">
        <v>68</v>
      </c>
      <c r="D93" s="8" t="str">
        <f t="shared" si="4"/>
        <v>94Gestión y Análisis de Políticas para el bienestar en los territorios</v>
      </c>
      <c r="E93" s="8" t="s">
        <v>291</v>
      </c>
      <c r="F93" s="8" t="s">
        <v>292</v>
      </c>
      <c r="G93" s="81" t="s">
        <v>123</v>
      </c>
      <c r="H93" s="81" t="s">
        <v>196</v>
      </c>
      <c r="I93" s="8" t="s">
        <v>275</v>
      </c>
      <c r="J93" s="8" t="s">
        <v>289</v>
      </c>
      <c r="K93" s="81" t="s">
        <v>30</v>
      </c>
      <c r="L93" s="81" t="s">
        <v>469</v>
      </c>
      <c r="M93" s="8" t="str">
        <f t="shared" si="3"/>
        <v>94Gestión y Análisis de Políticas para el bienestar en los territoriosSUBREDI. AGOSTO 2025</v>
      </c>
      <c r="N93" s="87">
        <v>5357344</v>
      </c>
      <c r="O93" s="87">
        <v>5530386.2111999998</v>
      </c>
      <c r="P93" s="94"/>
      <c r="Q93" s="87">
        <v>0.99666669062159396</v>
      </c>
      <c r="R93" s="87">
        <v>0</v>
      </c>
      <c r="S93" s="87">
        <v>5511951.7229759991</v>
      </c>
      <c r="T93" s="94"/>
      <c r="U93" s="87">
        <v>0.99666669062159396</v>
      </c>
      <c r="V93" s="87">
        <v>0</v>
      </c>
      <c r="W93" s="87">
        <v>5511951.7229759991</v>
      </c>
    </row>
    <row r="94" spans="2:23" ht="101.25" hidden="1" customHeight="1">
      <c r="B94" s="75">
        <v>95</v>
      </c>
      <c r="C94" s="81" t="s">
        <v>68</v>
      </c>
      <c r="D94" s="8" t="str">
        <f t="shared" si="4"/>
        <v>95Gestión y Análisis de Políticas para el bienestar en los territorios</v>
      </c>
      <c r="E94" s="8" t="s">
        <v>291</v>
      </c>
      <c r="F94" s="8" t="s">
        <v>292</v>
      </c>
      <c r="G94" s="81" t="s">
        <v>123</v>
      </c>
      <c r="H94" s="81" t="s">
        <v>197</v>
      </c>
      <c r="I94" s="8" t="s">
        <v>276</v>
      </c>
      <c r="J94" s="8" t="s">
        <v>289</v>
      </c>
      <c r="K94" s="81" t="s">
        <v>30</v>
      </c>
      <c r="L94" s="81" t="s">
        <v>469</v>
      </c>
      <c r="M94" s="8" t="str">
        <f t="shared" si="3"/>
        <v>95Gestión y Análisis de Políticas para el bienestar en los territoriosSUBREDI. AGOSTO 2025</v>
      </c>
      <c r="N94" s="87">
        <v>5357344</v>
      </c>
      <c r="O94" s="87">
        <v>5530386.2111999998</v>
      </c>
      <c r="P94" s="94"/>
      <c r="Q94" s="87">
        <v>0.99666669062159396</v>
      </c>
      <c r="R94" s="87">
        <v>0</v>
      </c>
      <c r="S94" s="87">
        <v>5511951.7229759991</v>
      </c>
      <c r="T94" s="94"/>
      <c r="U94" s="87">
        <v>0.99666669062159396</v>
      </c>
      <c r="V94" s="87">
        <v>0</v>
      </c>
      <c r="W94" s="87">
        <v>5511951.7229759991</v>
      </c>
    </row>
    <row r="95" spans="2:23" ht="101.25" hidden="1" customHeight="1">
      <c r="B95" s="75">
        <v>96</v>
      </c>
      <c r="C95" s="81" t="s">
        <v>69</v>
      </c>
      <c r="D95" s="8" t="str">
        <f t="shared" si="4"/>
        <v>96Vigilancia en salud pública</v>
      </c>
      <c r="E95" s="8" t="s">
        <v>291</v>
      </c>
      <c r="F95" s="8" t="s">
        <v>292</v>
      </c>
      <c r="G95" s="81" t="s">
        <v>107</v>
      </c>
      <c r="H95" s="81" t="s">
        <v>198</v>
      </c>
      <c r="I95" s="8" t="s">
        <v>238</v>
      </c>
      <c r="J95" s="8" t="s">
        <v>289</v>
      </c>
      <c r="K95" s="81" t="s">
        <v>30</v>
      </c>
      <c r="L95" s="81" t="s">
        <v>469</v>
      </c>
      <c r="M95" s="8" t="str">
        <f t="shared" si="3"/>
        <v>96Vigilancia en salud públicaSUBREDI. AGOSTO 2025</v>
      </c>
      <c r="N95" s="87">
        <v>25138080</v>
      </c>
      <c r="O95" s="87">
        <v>25950039.984000001</v>
      </c>
      <c r="P95" s="94"/>
      <c r="Q95" s="87">
        <v>1</v>
      </c>
      <c r="R95" s="87">
        <v>0</v>
      </c>
      <c r="S95" s="87">
        <v>25950039.984000001</v>
      </c>
      <c r="T95" s="94">
        <v>0</v>
      </c>
      <c r="U95" s="87">
        <v>0.98716369808037596</v>
      </c>
      <c r="V95" s="87">
        <v>0</v>
      </c>
      <c r="W95" s="87">
        <v>25616937.435939062</v>
      </c>
    </row>
    <row r="96" spans="2:23" ht="101.25" hidden="1" customHeight="1">
      <c r="B96" s="75">
        <v>100</v>
      </c>
      <c r="C96" s="81" t="s">
        <v>69</v>
      </c>
      <c r="D96" s="8" t="str">
        <f t="shared" si="4"/>
        <v>100Vigilancia en salud pública</v>
      </c>
      <c r="E96" s="8" t="s">
        <v>291</v>
      </c>
      <c r="F96" s="8" t="s">
        <v>292</v>
      </c>
      <c r="G96" s="81" t="s">
        <v>124</v>
      </c>
      <c r="H96" s="81" t="s">
        <v>199</v>
      </c>
      <c r="I96" s="8" t="s">
        <v>238</v>
      </c>
      <c r="J96" s="8" t="s">
        <v>289</v>
      </c>
      <c r="K96" s="81" t="s">
        <v>30</v>
      </c>
      <c r="L96" s="81" t="s">
        <v>469</v>
      </c>
      <c r="M96" s="8" t="str">
        <f t="shared" si="3"/>
        <v>100Vigilancia en salud públicaSUBREDI. AGOSTO 2025</v>
      </c>
      <c r="N96" s="87">
        <v>7005616</v>
      </c>
      <c r="O96" s="87">
        <v>7231897.3968000002</v>
      </c>
      <c r="P96" s="94"/>
      <c r="Q96" s="87">
        <v>0</v>
      </c>
      <c r="R96" s="87">
        <v>0</v>
      </c>
      <c r="S96" s="87">
        <v>0</v>
      </c>
      <c r="T96" s="94">
        <v>0</v>
      </c>
      <c r="U96" s="87">
        <v>0</v>
      </c>
      <c r="V96" s="87">
        <v>0</v>
      </c>
      <c r="W96" s="87">
        <v>0</v>
      </c>
    </row>
    <row r="97" spans="2:23" ht="101.25" hidden="1" customHeight="1">
      <c r="B97" s="75">
        <v>101</v>
      </c>
      <c r="C97" s="81" t="s">
        <v>69</v>
      </c>
      <c r="D97" s="8" t="str">
        <f t="shared" si="4"/>
        <v>101Vigilancia en salud pública</v>
      </c>
      <c r="E97" s="8" t="s">
        <v>291</v>
      </c>
      <c r="F97" s="8" t="s">
        <v>292</v>
      </c>
      <c r="G97" s="81" t="s">
        <v>107</v>
      </c>
      <c r="H97" s="81" t="s">
        <v>200</v>
      </c>
      <c r="I97" s="8" t="s">
        <v>238</v>
      </c>
      <c r="J97" s="8" t="s">
        <v>289</v>
      </c>
      <c r="K97" s="81" t="s">
        <v>30</v>
      </c>
      <c r="L97" s="81" t="s">
        <v>469</v>
      </c>
      <c r="M97" s="8" t="str">
        <f t="shared" si="3"/>
        <v>101Vigilancia en salud públicaSUBREDI. AGOSTO 2025</v>
      </c>
      <c r="N97" s="87">
        <v>3502808</v>
      </c>
      <c r="O97" s="87">
        <v>3615948.6984000001</v>
      </c>
      <c r="P97" s="94"/>
      <c r="Q97" s="87">
        <v>1</v>
      </c>
      <c r="R97" s="87">
        <v>0</v>
      </c>
      <c r="S97" s="87">
        <v>3615948.6984000001</v>
      </c>
      <c r="T97" s="94">
        <v>0</v>
      </c>
      <c r="U97" s="87">
        <v>1</v>
      </c>
      <c r="V97" s="87">
        <v>0</v>
      </c>
      <c r="W97" s="87">
        <v>3615948.6984000001</v>
      </c>
    </row>
    <row r="98" spans="2:23" ht="101.25" hidden="1" customHeight="1">
      <c r="B98" s="75">
        <v>103</v>
      </c>
      <c r="C98" s="81" t="s">
        <v>69</v>
      </c>
      <c r="D98" s="8" t="str">
        <f t="shared" si="4"/>
        <v>103Vigilancia en salud pública</v>
      </c>
      <c r="E98" s="8" t="s">
        <v>291</v>
      </c>
      <c r="F98" s="8" t="s">
        <v>292</v>
      </c>
      <c r="G98" s="81" t="s">
        <v>107</v>
      </c>
      <c r="H98" s="81" t="s">
        <v>473</v>
      </c>
      <c r="I98" s="8" t="s">
        <v>238</v>
      </c>
      <c r="J98" s="8" t="s">
        <v>289</v>
      </c>
      <c r="K98" s="81" t="s">
        <v>30</v>
      </c>
      <c r="L98" s="81" t="s">
        <v>469</v>
      </c>
      <c r="M98" s="8" t="str">
        <f t="shared" si="3"/>
        <v>103Vigilancia en salud públicaSUBREDI. AGOSTO 2025</v>
      </c>
      <c r="N98" s="87">
        <v>7005616</v>
      </c>
      <c r="O98" s="87">
        <v>7231897.3968000002</v>
      </c>
      <c r="P98" s="94"/>
      <c r="Q98" s="87">
        <v>1</v>
      </c>
      <c r="R98" s="87">
        <v>0</v>
      </c>
      <c r="S98" s="87">
        <v>7231897.3968000002</v>
      </c>
      <c r="T98" s="94">
        <v>0</v>
      </c>
      <c r="U98" s="87">
        <v>1</v>
      </c>
      <c r="V98" s="87">
        <v>0</v>
      </c>
      <c r="W98" s="87">
        <v>7231897.3968000002</v>
      </c>
    </row>
    <row r="99" spans="2:23" ht="101.25" hidden="1" customHeight="1">
      <c r="B99" s="75">
        <v>105</v>
      </c>
      <c r="C99" s="81" t="s">
        <v>69</v>
      </c>
      <c r="D99" s="8" t="str">
        <f t="shared" si="4"/>
        <v>105Vigilancia en salud pública</v>
      </c>
      <c r="E99" s="8" t="s">
        <v>291</v>
      </c>
      <c r="F99" s="8" t="s">
        <v>292</v>
      </c>
      <c r="G99" s="81" t="s">
        <v>107</v>
      </c>
      <c r="H99" s="81" t="s">
        <v>201</v>
      </c>
      <c r="I99" s="8" t="s">
        <v>277</v>
      </c>
      <c r="J99" s="8" t="s">
        <v>288</v>
      </c>
      <c r="K99" s="81" t="s">
        <v>30</v>
      </c>
      <c r="L99" s="81" t="s">
        <v>469</v>
      </c>
      <c r="M99" s="8" t="str">
        <f t="shared" si="3"/>
        <v>105Vigilancia en salud públicaSUBREDI. AGOSTO 2025</v>
      </c>
      <c r="N99" s="87">
        <v>228444</v>
      </c>
      <c r="O99" s="87">
        <v>235822.74119999999</v>
      </c>
      <c r="P99" s="94"/>
      <c r="Q99" s="87">
        <v>57</v>
      </c>
      <c r="R99" s="87">
        <v>0</v>
      </c>
      <c r="S99" s="87">
        <v>13441896.248399999</v>
      </c>
      <c r="T99" s="94">
        <v>0</v>
      </c>
      <c r="U99" s="87">
        <v>57</v>
      </c>
      <c r="V99" s="87">
        <v>0</v>
      </c>
      <c r="W99" s="87">
        <v>13441896.248399999</v>
      </c>
    </row>
    <row r="100" spans="2:23" ht="101.25" hidden="1" customHeight="1">
      <c r="B100" s="75">
        <v>106</v>
      </c>
      <c r="C100" s="81" t="s">
        <v>69</v>
      </c>
      <c r="D100" s="8" t="str">
        <f t="shared" si="4"/>
        <v>106Vigilancia en salud pública</v>
      </c>
      <c r="E100" s="8" t="s">
        <v>291</v>
      </c>
      <c r="F100" s="8" t="s">
        <v>292</v>
      </c>
      <c r="G100" s="81" t="s">
        <v>107</v>
      </c>
      <c r="H100" s="81" t="s">
        <v>202</v>
      </c>
      <c r="I100" s="8" t="s">
        <v>277</v>
      </c>
      <c r="J100" s="8" t="s">
        <v>288</v>
      </c>
      <c r="K100" s="81" t="s">
        <v>30</v>
      </c>
      <c r="L100" s="81" t="s">
        <v>469</v>
      </c>
      <c r="M100" s="8" t="str">
        <f t="shared" si="3"/>
        <v>106Vigilancia en salud públicaSUBREDI. AGOSTO 2025</v>
      </c>
      <c r="N100" s="87">
        <v>533036</v>
      </c>
      <c r="O100" s="87">
        <v>550253.06279999996</v>
      </c>
      <c r="P100" s="94"/>
      <c r="Q100" s="87">
        <v>49</v>
      </c>
      <c r="R100" s="87">
        <v>0</v>
      </c>
      <c r="S100" s="87">
        <v>26962400.077199999</v>
      </c>
      <c r="T100" s="94">
        <v>0</v>
      </c>
      <c r="U100" s="87">
        <v>47</v>
      </c>
      <c r="V100" s="87">
        <v>0</v>
      </c>
      <c r="W100" s="87">
        <v>25861893.951599997</v>
      </c>
    </row>
    <row r="101" spans="2:23" ht="101.25" hidden="1" customHeight="1">
      <c r="B101" s="75">
        <v>107</v>
      </c>
      <c r="C101" s="81" t="s">
        <v>69</v>
      </c>
      <c r="D101" s="8" t="str">
        <f t="shared" si="4"/>
        <v>107Vigilancia en salud pública</v>
      </c>
      <c r="E101" s="8" t="s">
        <v>291</v>
      </c>
      <c r="F101" s="8" t="s">
        <v>292</v>
      </c>
      <c r="G101" s="81" t="s">
        <v>107</v>
      </c>
      <c r="H101" s="81" t="s">
        <v>203</v>
      </c>
      <c r="I101" s="8" t="s">
        <v>278</v>
      </c>
      <c r="J101" s="8" t="s">
        <v>289</v>
      </c>
      <c r="K101" s="81" t="s">
        <v>30</v>
      </c>
      <c r="L101" s="81" t="s">
        <v>469</v>
      </c>
      <c r="M101" s="8" t="str">
        <f t="shared" si="3"/>
        <v>107Vigilancia en salud públicaSUBREDI. AGOSTO 2025</v>
      </c>
      <c r="N101" s="87">
        <v>116464</v>
      </c>
      <c r="O101" s="87">
        <v>120225.78720000001</v>
      </c>
      <c r="P101" s="94"/>
      <c r="Q101" s="87">
        <v>135</v>
      </c>
      <c r="R101" s="87">
        <v>0</v>
      </c>
      <c r="S101" s="87">
        <v>16230481.272000002</v>
      </c>
      <c r="T101" s="94">
        <v>0</v>
      </c>
      <c r="U101" s="87">
        <v>135</v>
      </c>
      <c r="V101" s="87">
        <v>0</v>
      </c>
      <c r="W101" s="87">
        <v>16230481.272000002</v>
      </c>
    </row>
    <row r="102" spans="2:23" ht="101.25" hidden="1" customHeight="1">
      <c r="B102" s="75">
        <v>108</v>
      </c>
      <c r="C102" s="81" t="s">
        <v>69</v>
      </c>
      <c r="D102" s="8" t="str">
        <f t="shared" si="4"/>
        <v>108Vigilancia en salud pública</v>
      </c>
      <c r="E102" s="8" t="s">
        <v>291</v>
      </c>
      <c r="F102" s="8" t="s">
        <v>292</v>
      </c>
      <c r="G102" s="81" t="s">
        <v>107</v>
      </c>
      <c r="H102" s="81" t="s">
        <v>204</v>
      </c>
      <c r="I102" s="8" t="s">
        <v>279</v>
      </c>
      <c r="J102" s="8" t="s">
        <v>289</v>
      </c>
      <c r="K102" s="81" t="s">
        <v>30</v>
      </c>
      <c r="L102" s="81" t="s">
        <v>469</v>
      </c>
      <c r="M102" s="8" t="str">
        <f t="shared" si="3"/>
        <v>108Vigilancia en salud públicaSUBREDI. AGOSTO 2025</v>
      </c>
      <c r="N102" s="87">
        <v>87348</v>
      </c>
      <c r="O102" s="87">
        <v>90169.340400000001</v>
      </c>
      <c r="P102" s="94"/>
      <c r="Q102" s="87">
        <v>219.999989224719</v>
      </c>
      <c r="R102" s="87">
        <v>0</v>
      </c>
      <c r="S102" s="87">
        <v>19837253.916400019</v>
      </c>
      <c r="T102" s="94">
        <v>0</v>
      </c>
      <c r="U102" s="87">
        <v>149</v>
      </c>
      <c r="V102" s="87">
        <v>0</v>
      </c>
      <c r="W102" s="87">
        <v>13435231.719599999</v>
      </c>
    </row>
    <row r="103" spans="2:23" ht="101.25" hidden="1" customHeight="1">
      <c r="B103" s="75">
        <v>109</v>
      </c>
      <c r="C103" s="81" t="s">
        <v>69</v>
      </c>
      <c r="D103" s="8" t="str">
        <f t="shared" si="4"/>
        <v>109Vigilancia en salud pública</v>
      </c>
      <c r="E103" s="8" t="s">
        <v>291</v>
      </c>
      <c r="F103" s="8" t="s">
        <v>292</v>
      </c>
      <c r="G103" s="81" t="s">
        <v>107</v>
      </c>
      <c r="H103" s="81" t="s">
        <v>474</v>
      </c>
      <c r="I103" s="8" t="s">
        <v>238</v>
      </c>
      <c r="J103" s="8" t="s">
        <v>289</v>
      </c>
      <c r="K103" s="81" t="s">
        <v>30</v>
      </c>
      <c r="L103" s="81" t="s">
        <v>469</v>
      </c>
      <c r="M103" s="8" t="str">
        <f t="shared" si="3"/>
        <v>109Vigilancia en salud públicaSUBREDI. AGOSTO 2025</v>
      </c>
      <c r="N103" s="87">
        <v>112092432</v>
      </c>
      <c r="O103" s="87">
        <v>115713017.5536</v>
      </c>
      <c r="P103" s="94"/>
      <c r="Q103" s="87">
        <v>1</v>
      </c>
      <c r="R103" s="87">
        <v>0</v>
      </c>
      <c r="S103" s="87">
        <v>115713017.5536</v>
      </c>
      <c r="T103" s="94">
        <v>0</v>
      </c>
      <c r="U103" s="87">
        <v>0.95220694633935399</v>
      </c>
      <c r="V103" s="87">
        <v>0</v>
      </c>
      <c r="W103" s="87">
        <v>110182739.09642552</v>
      </c>
    </row>
    <row r="104" spans="2:23" ht="101.25" hidden="1" customHeight="1">
      <c r="B104" s="75">
        <v>112</v>
      </c>
      <c r="C104" s="81" t="s">
        <v>69</v>
      </c>
      <c r="D104" s="8" t="str">
        <f t="shared" si="4"/>
        <v>112Vigilancia en salud pública</v>
      </c>
      <c r="E104" s="8" t="s">
        <v>291</v>
      </c>
      <c r="F104" s="8" t="s">
        <v>292</v>
      </c>
      <c r="G104" s="81" t="s">
        <v>107</v>
      </c>
      <c r="H104" s="81" t="s">
        <v>205</v>
      </c>
      <c r="I104" s="8" t="s">
        <v>238</v>
      </c>
      <c r="J104" s="8" t="s">
        <v>289</v>
      </c>
      <c r="K104" s="81" t="s">
        <v>30</v>
      </c>
      <c r="L104" s="81" t="s">
        <v>469</v>
      </c>
      <c r="M104" s="8" t="str">
        <f t="shared" si="3"/>
        <v>112Vigilancia en salud públicaSUBREDI. AGOSTO 2025</v>
      </c>
      <c r="N104" s="87">
        <v>99728736</v>
      </c>
      <c r="O104" s="87">
        <v>102949974.1728</v>
      </c>
      <c r="P104" s="94"/>
      <c r="Q104" s="87">
        <v>1</v>
      </c>
      <c r="R104" s="87">
        <v>0</v>
      </c>
      <c r="S104" s="87">
        <v>102949974.1728</v>
      </c>
      <c r="T104" s="94">
        <v>0</v>
      </c>
      <c r="U104" s="87">
        <v>0.910258709604575</v>
      </c>
      <c r="V104" s="87">
        <v>0</v>
      </c>
      <c r="W104" s="87">
        <v>93711110.644357249</v>
      </c>
    </row>
    <row r="105" spans="2:23" ht="101.25" hidden="1" customHeight="1">
      <c r="B105" s="75">
        <v>115</v>
      </c>
      <c r="C105" s="81" t="s">
        <v>69</v>
      </c>
      <c r="D105" s="8" t="str">
        <f t="shared" si="4"/>
        <v>115Vigilancia en salud pública</v>
      </c>
      <c r="E105" s="8" t="s">
        <v>291</v>
      </c>
      <c r="F105" s="8" t="s">
        <v>292</v>
      </c>
      <c r="G105" s="81" t="s">
        <v>107</v>
      </c>
      <c r="H105" s="81" t="s">
        <v>206</v>
      </c>
      <c r="I105" s="8" t="s">
        <v>238</v>
      </c>
      <c r="J105" s="8" t="s">
        <v>289</v>
      </c>
      <c r="K105" s="81" t="s">
        <v>30</v>
      </c>
      <c r="L105" s="81" t="s">
        <v>469</v>
      </c>
      <c r="M105" s="8" t="str">
        <f t="shared" si="3"/>
        <v>115Vigilancia en salud públicaSUBREDI. AGOSTO 2025</v>
      </c>
      <c r="N105" s="87">
        <v>3296912</v>
      </c>
      <c r="O105" s="87">
        <v>3403402.2576000001</v>
      </c>
      <c r="P105" s="94"/>
      <c r="Q105" s="87">
        <v>15</v>
      </c>
      <c r="R105" s="87">
        <v>0</v>
      </c>
      <c r="S105" s="87">
        <v>51051033.864</v>
      </c>
      <c r="T105" s="94">
        <v>0</v>
      </c>
      <c r="U105" s="87">
        <v>15</v>
      </c>
      <c r="V105" s="87">
        <v>0</v>
      </c>
      <c r="W105" s="87">
        <v>51051033.864</v>
      </c>
    </row>
    <row r="106" spans="2:23" ht="101.25" hidden="1" customHeight="1">
      <c r="B106" s="75">
        <v>116</v>
      </c>
      <c r="C106" s="81" t="s">
        <v>69</v>
      </c>
      <c r="D106" s="8" t="str">
        <f t="shared" si="4"/>
        <v>116Vigilancia en salud pública</v>
      </c>
      <c r="E106" s="8" t="s">
        <v>291</v>
      </c>
      <c r="F106" s="8" t="s">
        <v>292</v>
      </c>
      <c r="G106" s="81" t="s">
        <v>107</v>
      </c>
      <c r="H106" s="81" t="s">
        <v>207</v>
      </c>
      <c r="I106" s="8" t="s">
        <v>238</v>
      </c>
      <c r="J106" s="8" t="s">
        <v>289</v>
      </c>
      <c r="K106" s="81" t="s">
        <v>30</v>
      </c>
      <c r="L106" s="81" t="s">
        <v>469</v>
      </c>
      <c r="M106" s="8" t="str">
        <f t="shared" si="3"/>
        <v>116Vigilancia en salud públicaSUBREDI. AGOSTO 2025</v>
      </c>
      <c r="N106" s="87">
        <v>7005616</v>
      </c>
      <c r="O106" s="87">
        <v>7231897.3968000002</v>
      </c>
      <c r="P106" s="94"/>
      <c r="Q106" s="87">
        <v>1</v>
      </c>
      <c r="R106" s="87">
        <v>0</v>
      </c>
      <c r="S106" s="87">
        <v>7231897.3968000002</v>
      </c>
      <c r="T106" s="94">
        <v>0</v>
      </c>
      <c r="U106" s="87">
        <v>1</v>
      </c>
      <c r="V106" s="87">
        <v>0</v>
      </c>
      <c r="W106" s="87">
        <v>7231897.3968000002</v>
      </c>
    </row>
    <row r="107" spans="2:23" ht="101.25" hidden="1" customHeight="1">
      <c r="B107" s="75">
        <v>118</v>
      </c>
      <c r="C107" s="81" t="s">
        <v>69</v>
      </c>
      <c r="D107" s="8" t="str">
        <f t="shared" si="4"/>
        <v>118Vigilancia en salud pública</v>
      </c>
      <c r="E107" s="8" t="s">
        <v>291</v>
      </c>
      <c r="F107" s="8" t="s">
        <v>292</v>
      </c>
      <c r="G107" s="81" t="s">
        <v>107</v>
      </c>
      <c r="H107" s="81" t="s">
        <v>208</v>
      </c>
      <c r="I107" s="8" t="s">
        <v>238</v>
      </c>
      <c r="J107" s="8" t="s">
        <v>289</v>
      </c>
      <c r="K107" s="81" t="s">
        <v>30</v>
      </c>
      <c r="L107" s="81" t="s">
        <v>469</v>
      </c>
      <c r="M107" s="8" t="str">
        <f t="shared" si="3"/>
        <v>118Vigilancia en salud públicaSUBREDI. AGOSTO 2025</v>
      </c>
      <c r="N107" s="87">
        <v>5357344</v>
      </c>
      <c r="O107" s="87">
        <v>5530386.2111999998</v>
      </c>
      <c r="P107" s="94"/>
      <c r="Q107" s="87">
        <v>1</v>
      </c>
      <c r="R107" s="87">
        <v>0</v>
      </c>
      <c r="S107" s="87">
        <v>5530386.2111999998</v>
      </c>
      <c r="T107" s="94">
        <v>0</v>
      </c>
      <c r="U107" s="87">
        <v>0</v>
      </c>
      <c r="V107" s="87">
        <v>0</v>
      </c>
      <c r="W107" s="87">
        <v>0</v>
      </c>
    </row>
    <row r="108" spans="2:23" ht="101.25" hidden="1" customHeight="1">
      <c r="B108" s="75">
        <v>120</v>
      </c>
      <c r="C108" s="81" t="s">
        <v>69</v>
      </c>
      <c r="D108" s="8" t="str">
        <f t="shared" si="4"/>
        <v>120Vigilancia en salud pública</v>
      </c>
      <c r="E108" s="8" t="s">
        <v>291</v>
      </c>
      <c r="F108" s="8" t="s">
        <v>292</v>
      </c>
      <c r="G108" s="81" t="s">
        <v>125</v>
      </c>
      <c r="H108" s="81" t="s">
        <v>209</v>
      </c>
      <c r="I108" s="8" t="s">
        <v>238</v>
      </c>
      <c r="J108" s="8" t="s">
        <v>289</v>
      </c>
      <c r="K108" s="81" t="s">
        <v>30</v>
      </c>
      <c r="L108" s="81" t="s">
        <v>469</v>
      </c>
      <c r="M108" s="8" t="str">
        <f t="shared" si="3"/>
        <v>120Vigilancia en salud públicaSUBREDI. AGOSTO 2025</v>
      </c>
      <c r="N108" s="87">
        <v>3502808</v>
      </c>
      <c r="O108" s="87">
        <v>3615948.6984000001</v>
      </c>
      <c r="P108" s="94"/>
      <c r="Q108" s="87">
        <v>1</v>
      </c>
      <c r="R108" s="87">
        <v>0</v>
      </c>
      <c r="S108" s="87">
        <v>3615948.6984000001</v>
      </c>
      <c r="T108" s="94">
        <v>0</v>
      </c>
      <c r="U108" s="87">
        <v>1</v>
      </c>
      <c r="V108" s="87">
        <v>0</v>
      </c>
      <c r="W108" s="87">
        <v>3615948.6984000001</v>
      </c>
    </row>
    <row r="109" spans="2:23" ht="101.25" hidden="1" customHeight="1">
      <c r="B109" s="75">
        <v>122</v>
      </c>
      <c r="C109" s="81" t="s">
        <v>69</v>
      </c>
      <c r="D109" s="8" t="str">
        <f t="shared" si="4"/>
        <v>122Vigilancia en salud pública</v>
      </c>
      <c r="E109" s="8" t="s">
        <v>291</v>
      </c>
      <c r="F109" s="8" t="s">
        <v>292</v>
      </c>
      <c r="G109" s="81" t="s">
        <v>125</v>
      </c>
      <c r="H109" s="81" t="s">
        <v>210</v>
      </c>
      <c r="I109" s="8" t="s">
        <v>238</v>
      </c>
      <c r="J109" s="8" t="s">
        <v>289</v>
      </c>
      <c r="K109" s="81" t="s">
        <v>30</v>
      </c>
      <c r="L109" s="81" t="s">
        <v>469</v>
      </c>
      <c r="M109" s="8" t="str">
        <f t="shared" si="3"/>
        <v>122Vigilancia en salud públicaSUBREDI. AGOSTO 2025</v>
      </c>
      <c r="N109" s="87">
        <v>5357344</v>
      </c>
      <c r="O109" s="87">
        <v>5530386.2111999998</v>
      </c>
      <c r="P109" s="94"/>
      <c r="Q109" s="87">
        <v>1</v>
      </c>
      <c r="R109" s="87">
        <v>0</v>
      </c>
      <c r="S109" s="87">
        <v>5530386.2111999998</v>
      </c>
      <c r="T109" s="94">
        <v>0</v>
      </c>
      <c r="U109" s="87">
        <v>1</v>
      </c>
      <c r="V109" s="87">
        <v>0</v>
      </c>
      <c r="W109" s="87">
        <v>5530386.2111999998</v>
      </c>
    </row>
    <row r="110" spans="2:23" ht="101.25" hidden="1" customHeight="1">
      <c r="B110" s="75">
        <v>124</v>
      </c>
      <c r="C110" s="81" t="s">
        <v>69</v>
      </c>
      <c r="D110" s="8" t="str">
        <f t="shared" si="4"/>
        <v>124Vigilancia en salud pública</v>
      </c>
      <c r="E110" s="8" t="s">
        <v>291</v>
      </c>
      <c r="F110" s="8" t="s">
        <v>292</v>
      </c>
      <c r="G110" s="81" t="s">
        <v>125</v>
      </c>
      <c r="H110" s="81" t="s">
        <v>475</v>
      </c>
      <c r="I110" s="8" t="s">
        <v>238</v>
      </c>
      <c r="J110" s="8" t="s">
        <v>289</v>
      </c>
      <c r="K110" s="81" t="s">
        <v>30</v>
      </c>
      <c r="L110" s="81" t="s">
        <v>469</v>
      </c>
      <c r="M110" s="8" t="str">
        <f t="shared" si="3"/>
        <v>124Vigilancia en salud públicaSUBREDI. AGOSTO 2025</v>
      </c>
      <c r="N110" s="87">
        <v>21016848</v>
      </c>
      <c r="O110" s="87">
        <v>21695692.190400001</v>
      </c>
      <c r="P110" s="94"/>
      <c r="Q110" s="87">
        <v>1</v>
      </c>
      <c r="R110" s="87">
        <v>0</v>
      </c>
      <c r="S110" s="87">
        <v>21695692.190400001</v>
      </c>
      <c r="T110" s="94">
        <v>0</v>
      </c>
      <c r="U110" s="87">
        <v>0.33333296459891498</v>
      </c>
      <c r="V110" s="87">
        <v>0</v>
      </c>
      <c r="W110" s="87">
        <v>7231889.3968515601</v>
      </c>
    </row>
    <row r="111" spans="2:23" ht="101.25" hidden="1" customHeight="1">
      <c r="B111" s="75">
        <v>126</v>
      </c>
      <c r="C111" s="81" t="s">
        <v>69</v>
      </c>
      <c r="D111" s="8" t="str">
        <f t="shared" si="4"/>
        <v>126Vigilancia en salud pública</v>
      </c>
      <c r="E111" s="8" t="s">
        <v>291</v>
      </c>
      <c r="F111" s="8" t="s">
        <v>292</v>
      </c>
      <c r="G111" s="81" t="s">
        <v>125</v>
      </c>
      <c r="H111" s="81" t="s">
        <v>211</v>
      </c>
      <c r="I111" s="8" t="s">
        <v>238</v>
      </c>
      <c r="J111" s="8" t="s">
        <v>289</v>
      </c>
      <c r="K111" s="81" t="s">
        <v>30</v>
      </c>
      <c r="L111" s="81" t="s">
        <v>469</v>
      </c>
      <c r="M111" s="8" t="str">
        <f t="shared" si="3"/>
        <v>126Vigilancia en salud públicaSUBREDI. AGOSTO 2025</v>
      </c>
      <c r="N111" s="87">
        <v>8036016</v>
      </c>
      <c r="O111" s="87">
        <v>8295579.3168000001</v>
      </c>
      <c r="P111" s="94"/>
      <c r="Q111" s="87">
        <v>1</v>
      </c>
      <c r="R111" s="87">
        <v>0</v>
      </c>
      <c r="S111" s="87">
        <v>8295579.3168000001</v>
      </c>
      <c r="T111" s="94">
        <v>0</v>
      </c>
      <c r="U111" s="87">
        <v>1</v>
      </c>
      <c r="V111" s="87">
        <v>0</v>
      </c>
      <c r="W111" s="87">
        <v>8295579.3168000001</v>
      </c>
    </row>
    <row r="112" spans="2:23" ht="101.25" hidden="1" customHeight="1">
      <c r="B112" s="75">
        <v>128</v>
      </c>
      <c r="C112" s="81" t="s">
        <v>69</v>
      </c>
      <c r="D112" s="8" t="str">
        <f t="shared" si="4"/>
        <v>128Vigilancia en salud pública</v>
      </c>
      <c r="E112" s="8" t="s">
        <v>291</v>
      </c>
      <c r="F112" s="8" t="s">
        <v>292</v>
      </c>
      <c r="G112" s="81" t="s">
        <v>107</v>
      </c>
      <c r="H112" s="81" t="s">
        <v>212</v>
      </c>
      <c r="I112" s="8" t="s">
        <v>238</v>
      </c>
      <c r="J112" s="8" t="s">
        <v>289</v>
      </c>
      <c r="K112" s="81" t="s">
        <v>30</v>
      </c>
      <c r="L112" s="81" t="s">
        <v>469</v>
      </c>
      <c r="M112" s="8" t="str">
        <f t="shared" si="3"/>
        <v>128Vigilancia en salud públicaSUBREDI. AGOSTO 2025</v>
      </c>
      <c r="N112" s="87">
        <v>8082842.9327999996</v>
      </c>
      <c r="O112" s="87">
        <v>8082842.9327999996</v>
      </c>
      <c r="P112" s="94">
        <v>0</v>
      </c>
      <c r="Q112" s="87">
        <v>1</v>
      </c>
      <c r="R112" s="87">
        <v>0</v>
      </c>
      <c r="S112" s="87">
        <v>8082842.9327999996</v>
      </c>
      <c r="T112" s="94">
        <v>0</v>
      </c>
      <c r="U112" s="87">
        <v>1</v>
      </c>
      <c r="V112" s="87">
        <v>0</v>
      </c>
      <c r="W112" s="87">
        <v>8082842.9327999996</v>
      </c>
    </row>
    <row r="113" spans="2:23" ht="101.25" hidden="1" customHeight="1">
      <c r="B113" s="75">
        <v>129</v>
      </c>
      <c r="C113" s="81" t="s">
        <v>69</v>
      </c>
      <c r="D113" s="8" t="str">
        <f t="shared" si="4"/>
        <v>129Vigilancia en salud pública</v>
      </c>
      <c r="E113" s="8" t="s">
        <v>291</v>
      </c>
      <c r="F113" s="8" t="s">
        <v>292</v>
      </c>
      <c r="G113" s="81" t="s">
        <v>107</v>
      </c>
      <c r="H113" s="81" t="s">
        <v>213</v>
      </c>
      <c r="I113" s="8" t="s">
        <v>280</v>
      </c>
      <c r="J113" s="8" t="s">
        <v>289</v>
      </c>
      <c r="K113" s="81" t="s">
        <v>30</v>
      </c>
      <c r="L113" s="81" t="s">
        <v>469</v>
      </c>
      <c r="M113" s="8" t="str">
        <f t="shared" si="3"/>
        <v>129Vigilancia en salud públicaSUBREDI. AGOSTO 2025</v>
      </c>
      <c r="N113" s="87">
        <v>14463984.7368</v>
      </c>
      <c r="O113" s="87">
        <v>14463984.7368</v>
      </c>
      <c r="P113" s="94">
        <v>0</v>
      </c>
      <c r="Q113" s="87">
        <v>3</v>
      </c>
      <c r="R113" s="87">
        <v>0</v>
      </c>
      <c r="S113" s="87">
        <v>43391954.2104</v>
      </c>
      <c r="T113" s="94">
        <v>0</v>
      </c>
      <c r="U113" s="87">
        <v>2.98723343459283</v>
      </c>
      <c r="V113" s="87">
        <v>0</v>
      </c>
      <c r="W113" s="87">
        <v>43207298.803209335</v>
      </c>
    </row>
    <row r="114" spans="2:23" ht="101.25" hidden="1" customHeight="1">
      <c r="B114" s="75">
        <v>130</v>
      </c>
      <c r="C114" s="81" t="s">
        <v>69</v>
      </c>
      <c r="D114" s="8" t="str">
        <f t="shared" si="4"/>
        <v>130Vigilancia en salud pública</v>
      </c>
      <c r="E114" s="8" t="s">
        <v>291</v>
      </c>
      <c r="F114" s="8" t="s">
        <v>292</v>
      </c>
      <c r="G114" s="81" t="s">
        <v>107</v>
      </c>
      <c r="H114" s="81" t="s">
        <v>476</v>
      </c>
      <c r="I114" s="8" t="s">
        <v>238</v>
      </c>
      <c r="J114" s="8" t="s">
        <v>289</v>
      </c>
      <c r="K114" s="81" t="s">
        <v>30</v>
      </c>
      <c r="L114" s="81" t="s">
        <v>469</v>
      </c>
      <c r="M114" s="8" t="str">
        <f t="shared" si="3"/>
        <v>130Vigilancia en salud públicaSUBREDI. AGOSTO 2025</v>
      </c>
      <c r="N114" s="87">
        <v>66760352</v>
      </c>
      <c r="O114" s="87">
        <v>68916711.369599998</v>
      </c>
      <c r="P114" s="94"/>
      <c r="Q114" s="87">
        <v>1</v>
      </c>
      <c r="R114" s="87">
        <v>0</v>
      </c>
      <c r="S114" s="87">
        <v>68916711.369599998</v>
      </c>
      <c r="T114" s="94">
        <v>0</v>
      </c>
      <c r="U114" s="87">
        <v>1</v>
      </c>
      <c r="V114" s="87">
        <v>0</v>
      </c>
      <c r="W114" s="87">
        <v>68916711.369599998</v>
      </c>
    </row>
    <row r="115" spans="2:23" ht="101.25" hidden="1" customHeight="1">
      <c r="B115" s="75">
        <v>133</v>
      </c>
      <c r="C115" s="81" t="s">
        <v>69</v>
      </c>
      <c r="D115" s="8" t="str">
        <f t="shared" si="4"/>
        <v>133Vigilancia en salud pública</v>
      </c>
      <c r="E115" s="8" t="s">
        <v>291</v>
      </c>
      <c r="F115" s="8" t="s">
        <v>292</v>
      </c>
      <c r="G115" s="81" t="s">
        <v>125</v>
      </c>
      <c r="H115" s="81" t="s">
        <v>214</v>
      </c>
      <c r="I115" s="8" t="s">
        <v>281</v>
      </c>
      <c r="J115" s="8" t="s">
        <v>289</v>
      </c>
      <c r="K115" s="81" t="s">
        <v>30</v>
      </c>
      <c r="L115" s="81" t="s">
        <v>469</v>
      </c>
      <c r="M115" s="8" t="str">
        <f t="shared" si="3"/>
        <v>133Vigilancia en salud públicaSUBREDI. AGOSTO 2025</v>
      </c>
      <c r="N115" s="87">
        <v>145580</v>
      </c>
      <c r="O115" s="87">
        <v>150282.234</v>
      </c>
      <c r="P115" s="94"/>
      <c r="Q115" s="87">
        <v>204</v>
      </c>
      <c r="R115" s="87">
        <v>0</v>
      </c>
      <c r="S115" s="87">
        <v>30657575.735999998</v>
      </c>
      <c r="T115" s="94">
        <v>0</v>
      </c>
      <c r="U115" s="87">
        <v>204</v>
      </c>
      <c r="V115" s="87">
        <v>0</v>
      </c>
      <c r="W115" s="87">
        <v>30657575.735999998</v>
      </c>
    </row>
    <row r="116" spans="2:23" ht="101.25" hidden="1" customHeight="1">
      <c r="B116" s="75">
        <v>135</v>
      </c>
      <c r="C116" s="81" t="s">
        <v>69</v>
      </c>
      <c r="D116" s="8" t="str">
        <f t="shared" si="4"/>
        <v>135Vigilancia en salud pública</v>
      </c>
      <c r="E116" s="8" t="s">
        <v>291</v>
      </c>
      <c r="F116" s="8" t="s">
        <v>292</v>
      </c>
      <c r="G116" s="81" t="s">
        <v>107</v>
      </c>
      <c r="H116" s="81" t="s">
        <v>477</v>
      </c>
      <c r="I116" s="8" t="s">
        <v>238</v>
      </c>
      <c r="J116" s="8" t="s">
        <v>289</v>
      </c>
      <c r="K116" s="81" t="s">
        <v>30</v>
      </c>
      <c r="L116" s="81" t="s">
        <v>469</v>
      </c>
      <c r="M116" s="8" t="str">
        <f t="shared" si="3"/>
        <v>135Vigilancia en salud públicaSUBREDI. AGOSTO 2025</v>
      </c>
      <c r="N116" s="87">
        <v>40386160</v>
      </c>
      <c r="O116" s="87">
        <v>41690632.968000002</v>
      </c>
      <c r="P116" s="94"/>
      <c r="Q116" s="87">
        <v>1</v>
      </c>
      <c r="R116" s="87">
        <v>0</v>
      </c>
      <c r="S116" s="87">
        <v>41690632.968000002</v>
      </c>
      <c r="T116" s="94">
        <v>0</v>
      </c>
      <c r="U116" s="87">
        <v>1</v>
      </c>
      <c r="V116" s="87">
        <v>0</v>
      </c>
      <c r="W116" s="87">
        <v>41690632.968000002</v>
      </c>
    </row>
    <row r="117" spans="2:23" ht="101.25" hidden="1" customHeight="1">
      <c r="B117" s="75">
        <v>138</v>
      </c>
      <c r="C117" s="81" t="s">
        <v>69</v>
      </c>
      <c r="D117" s="8" t="str">
        <f t="shared" si="4"/>
        <v>138Vigilancia en salud pública</v>
      </c>
      <c r="E117" s="8" t="s">
        <v>291</v>
      </c>
      <c r="F117" s="8" t="s">
        <v>292</v>
      </c>
      <c r="G117" s="81" t="s">
        <v>107</v>
      </c>
      <c r="H117" s="81" t="s">
        <v>215</v>
      </c>
      <c r="I117" s="8" t="s">
        <v>238</v>
      </c>
      <c r="J117" s="8" t="s">
        <v>289</v>
      </c>
      <c r="K117" s="81" t="s">
        <v>30</v>
      </c>
      <c r="L117" s="81" t="s">
        <v>469</v>
      </c>
      <c r="M117" s="8" t="str">
        <f t="shared" si="3"/>
        <v>138Vigilancia en salud públicaSUBREDI. AGOSTO 2025</v>
      </c>
      <c r="N117" s="87">
        <v>10714688</v>
      </c>
      <c r="O117" s="87">
        <v>11060772.4224</v>
      </c>
      <c r="P117" s="94"/>
      <c r="Q117" s="87">
        <v>1</v>
      </c>
      <c r="R117" s="87">
        <v>0</v>
      </c>
      <c r="S117" s="87">
        <v>11060772.4224</v>
      </c>
      <c r="T117" s="94">
        <v>0</v>
      </c>
      <c r="U117" s="87">
        <v>0.5</v>
      </c>
      <c r="V117" s="87">
        <v>0</v>
      </c>
      <c r="W117" s="87">
        <v>5530386.2111999998</v>
      </c>
    </row>
    <row r="118" spans="2:23" ht="101.25" hidden="1" customHeight="1">
      <c r="B118" s="75">
        <v>139</v>
      </c>
      <c r="C118" s="81" t="s">
        <v>69</v>
      </c>
      <c r="D118" s="8" t="str">
        <f t="shared" si="4"/>
        <v>139Vigilancia en salud pública</v>
      </c>
      <c r="E118" s="8" t="s">
        <v>291</v>
      </c>
      <c r="F118" s="8" t="s">
        <v>292</v>
      </c>
      <c r="G118" s="81" t="s">
        <v>107</v>
      </c>
      <c r="H118" s="81" t="s">
        <v>216</v>
      </c>
      <c r="I118" s="8" t="s">
        <v>238</v>
      </c>
      <c r="J118" s="8" t="s">
        <v>289</v>
      </c>
      <c r="K118" s="81" t="s">
        <v>30</v>
      </c>
      <c r="L118" s="81" t="s">
        <v>469</v>
      </c>
      <c r="M118" s="8" t="str">
        <f t="shared" si="3"/>
        <v>139Vigilancia en salud públicaSUBREDI. AGOSTO 2025</v>
      </c>
      <c r="N118" s="87">
        <v>7005616</v>
      </c>
      <c r="O118" s="87">
        <v>7231897.3968000002</v>
      </c>
      <c r="P118" s="94"/>
      <c r="Q118" s="87">
        <v>1</v>
      </c>
      <c r="R118" s="87">
        <v>0</v>
      </c>
      <c r="S118" s="87">
        <v>7231897.3968000002</v>
      </c>
      <c r="T118" s="94">
        <v>0</v>
      </c>
      <c r="U118" s="87">
        <v>1</v>
      </c>
      <c r="V118" s="87">
        <v>0</v>
      </c>
      <c r="W118" s="87">
        <v>7231897.3968000002</v>
      </c>
    </row>
    <row r="119" spans="2:23" ht="101.25" hidden="1" customHeight="1">
      <c r="B119" s="75">
        <v>140</v>
      </c>
      <c r="C119" s="81" t="s">
        <v>69</v>
      </c>
      <c r="D119" s="8" t="str">
        <f t="shared" si="4"/>
        <v>140Vigilancia en salud pública</v>
      </c>
      <c r="E119" s="8" t="s">
        <v>291</v>
      </c>
      <c r="F119" s="8" t="s">
        <v>292</v>
      </c>
      <c r="G119" s="81" t="s">
        <v>107</v>
      </c>
      <c r="H119" s="81" t="s">
        <v>217</v>
      </c>
      <c r="I119" s="8" t="s">
        <v>238</v>
      </c>
      <c r="J119" s="8" t="s">
        <v>289</v>
      </c>
      <c r="K119" s="81" t="s">
        <v>30</v>
      </c>
      <c r="L119" s="81" t="s">
        <v>469</v>
      </c>
      <c r="M119" s="8" t="str">
        <f t="shared" si="3"/>
        <v>140Vigilancia en salud públicaSUBREDI. AGOSTO 2025</v>
      </c>
      <c r="N119" s="87">
        <v>18132464</v>
      </c>
      <c r="O119" s="87">
        <v>18718142.587200001</v>
      </c>
      <c r="P119" s="94"/>
      <c r="Q119" s="87">
        <v>1</v>
      </c>
      <c r="R119" s="87">
        <v>0</v>
      </c>
      <c r="S119" s="87">
        <v>18718142.587200001</v>
      </c>
      <c r="T119" s="94">
        <v>0</v>
      </c>
      <c r="U119" s="87">
        <v>1</v>
      </c>
      <c r="V119" s="87">
        <v>0</v>
      </c>
      <c r="W119" s="87">
        <v>18718142.587200001</v>
      </c>
    </row>
    <row r="120" spans="2:23" ht="101.25" hidden="1" customHeight="1">
      <c r="B120" s="75">
        <v>142</v>
      </c>
      <c r="C120" s="81" t="s">
        <v>69</v>
      </c>
      <c r="D120" s="8" t="str">
        <f t="shared" si="4"/>
        <v>142Vigilancia en salud pública</v>
      </c>
      <c r="E120" s="8" t="s">
        <v>291</v>
      </c>
      <c r="F120" s="8" t="s">
        <v>292</v>
      </c>
      <c r="G120" s="81" t="s">
        <v>107</v>
      </c>
      <c r="H120" s="81" t="s">
        <v>218</v>
      </c>
      <c r="I120" s="8" t="s">
        <v>238</v>
      </c>
      <c r="J120" s="8" t="s">
        <v>289</v>
      </c>
      <c r="K120" s="81" t="s">
        <v>30</v>
      </c>
      <c r="L120" s="81" t="s">
        <v>469</v>
      </c>
      <c r="M120" s="8" t="str">
        <f t="shared" si="3"/>
        <v>142Vigilancia en salud públicaSUBREDI. AGOSTO 2025</v>
      </c>
      <c r="N120" s="87">
        <v>88807600</v>
      </c>
      <c r="O120" s="87">
        <v>91676085.480000004</v>
      </c>
      <c r="P120" s="94"/>
      <c r="Q120" s="87">
        <v>1</v>
      </c>
      <c r="R120" s="87">
        <v>0</v>
      </c>
      <c r="S120" s="87">
        <v>91676085.480000004</v>
      </c>
      <c r="T120" s="94">
        <v>0</v>
      </c>
      <c r="U120" s="87">
        <v>0.90217450207456795</v>
      </c>
      <c r="V120" s="87">
        <v>0</v>
      </c>
      <c r="W120" s="87">
        <v>82707826.770064533</v>
      </c>
    </row>
    <row r="121" spans="2:23" ht="101.25" hidden="1" customHeight="1">
      <c r="B121" s="75">
        <v>144</v>
      </c>
      <c r="C121" s="81" t="s">
        <v>69</v>
      </c>
      <c r="D121" s="8" t="str">
        <f t="shared" si="4"/>
        <v>144Vigilancia en salud pública</v>
      </c>
      <c r="E121" s="8" t="s">
        <v>291</v>
      </c>
      <c r="F121" s="8" t="s">
        <v>292</v>
      </c>
      <c r="G121" s="81" t="s">
        <v>125</v>
      </c>
      <c r="H121" s="81" t="s">
        <v>219</v>
      </c>
      <c r="I121" s="8" t="s">
        <v>281</v>
      </c>
      <c r="J121" s="8" t="s">
        <v>289</v>
      </c>
      <c r="K121" s="81" t="s">
        <v>30</v>
      </c>
      <c r="L121" s="81" t="s">
        <v>469</v>
      </c>
      <c r="M121" s="8" t="str">
        <f t="shared" si="3"/>
        <v>144Vigilancia en salud públicaSUBREDI. AGOSTO 2025</v>
      </c>
      <c r="N121" s="87">
        <v>201570</v>
      </c>
      <c r="O121" s="87">
        <v>208080.71100000001</v>
      </c>
      <c r="P121" s="94"/>
      <c r="Q121" s="87">
        <v>998</v>
      </c>
      <c r="R121" s="87">
        <v>0</v>
      </c>
      <c r="S121" s="87">
        <v>207664549.57800001</v>
      </c>
      <c r="T121" s="94">
        <v>0</v>
      </c>
      <c r="U121" s="87">
        <v>998</v>
      </c>
      <c r="V121" s="87">
        <v>0</v>
      </c>
      <c r="W121" s="87">
        <v>207664549.57800001</v>
      </c>
    </row>
    <row r="122" spans="2:23" ht="101.25" hidden="1" customHeight="1">
      <c r="B122" s="75">
        <v>146</v>
      </c>
      <c r="C122" s="81" t="s">
        <v>69</v>
      </c>
      <c r="D122" s="8" t="str">
        <f t="shared" si="4"/>
        <v>146Vigilancia en salud pública</v>
      </c>
      <c r="E122" s="8" t="s">
        <v>291</v>
      </c>
      <c r="F122" s="8" t="s">
        <v>292</v>
      </c>
      <c r="G122" s="81" t="s">
        <v>107</v>
      </c>
      <c r="H122" s="81" t="s">
        <v>220</v>
      </c>
      <c r="I122" s="8" t="s">
        <v>238</v>
      </c>
      <c r="J122" s="8" t="s">
        <v>289</v>
      </c>
      <c r="K122" s="81" t="s">
        <v>30</v>
      </c>
      <c r="L122" s="81" t="s">
        <v>469</v>
      </c>
      <c r="M122" s="8" t="str">
        <f t="shared" si="3"/>
        <v>146Vigilancia en salud públicaSUBREDI. AGOSTO 2025</v>
      </c>
      <c r="N122" s="87">
        <v>7005616</v>
      </c>
      <c r="O122" s="87">
        <v>7231897.3968000002</v>
      </c>
      <c r="P122" s="94"/>
      <c r="Q122" s="87">
        <v>1</v>
      </c>
      <c r="R122" s="87">
        <v>0</v>
      </c>
      <c r="S122" s="87">
        <v>7231897.3968000002</v>
      </c>
      <c r="T122" s="94">
        <v>0</v>
      </c>
      <c r="U122" s="87">
        <v>1</v>
      </c>
      <c r="V122" s="87">
        <v>0</v>
      </c>
      <c r="W122" s="87">
        <v>7231897.3968000002</v>
      </c>
    </row>
    <row r="123" spans="2:23" ht="101.25" hidden="1" customHeight="1">
      <c r="B123" s="75">
        <v>147</v>
      </c>
      <c r="C123" s="81" t="s">
        <v>69</v>
      </c>
      <c r="D123" s="8" t="str">
        <f t="shared" si="4"/>
        <v>147Vigilancia en salud pública</v>
      </c>
      <c r="E123" s="8" t="s">
        <v>291</v>
      </c>
      <c r="F123" s="8" t="s">
        <v>292</v>
      </c>
      <c r="G123" s="81" t="s">
        <v>107</v>
      </c>
      <c r="H123" s="81" t="s">
        <v>221</v>
      </c>
      <c r="I123" s="8" t="s">
        <v>238</v>
      </c>
      <c r="J123" s="8" t="s">
        <v>289</v>
      </c>
      <c r="K123" s="81" t="s">
        <v>30</v>
      </c>
      <c r="L123" s="81" t="s">
        <v>469</v>
      </c>
      <c r="M123" s="8" t="str">
        <f t="shared" si="3"/>
        <v>147Vigilancia en salud públicaSUBREDI. AGOSTO 2025</v>
      </c>
      <c r="N123" s="87">
        <v>6181480</v>
      </c>
      <c r="O123" s="87">
        <v>6381141.8039999995</v>
      </c>
      <c r="P123" s="94"/>
      <c r="Q123" s="87">
        <v>3</v>
      </c>
      <c r="R123" s="87">
        <v>0</v>
      </c>
      <c r="S123" s="87">
        <v>19143425.412</v>
      </c>
      <c r="T123" s="94">
        <v>0</v>
      </c>
      <c r="U123" s="87">
        <v>0.33333333333333298</v>
      </c>
      <c r="V123" s="87">
        <v>0</v>
      </c>
      <c r="W123" s="87">
        <v>2127047.2679999978</v>
      </c>
    </row>
    <row r="124" spans="2:23" ht="101.25" hidden="1" customHeight="1">
      <c r="B124" s="75">
        <v>148</v>
      </c>
      <c r="C124" s="81" t="s">
        <v>69</v>
      </c>
      <c r="D124" s="8" t="str">
        <f t="shared" si="4"/>
        <v>148Vigilancia en salud pública</v>
      </c>
      <c r="E124" s="8" t="s">
        <v>291</v>
      </c>
      <c r="F124" s="8" t="s">
        <v>292</v>
      </c>
      <c r="G124" s="81" t="s">
        <v>107</v>
      </c>
      <c r="H124" s="81" t="s">
        <v>222</v>
      </c>
      <c r="I124" s="8" t="s">
        <v>238</v>
      </c>
      <c r="J124" s="8" t="s">
        <v>289</v>
      </c>
      <c r="K124" s="81" t="s">
        <v>30</v>
      </c>
      <c r="L124" s="81" t="s">
        <v>469</v>
      </c>
      <c r="M124" s="8" t="str">
        <f t="shared" si="3"/>
        <v>148Vigilancia en salud públicaSUBREDI. AGOSTO 2025</v>
      </c>
      <c r="N124" s="87">
        <v>5357344</v>
      </c>
      <c r="O124" s="87">
        <v>5530386.2111999998</v>
      </c>
      <c r="P124" s="94"/>
      <c r="Q124" s="87">
        <v>1</v>
      </c>
      <c r="R124" s="87">
        <v>0</v>
      </c>
      <c r="S124" s="87">
        <v>5530386.2111999998</v>
      </c>
      <c r="T124" s="94">
        <v>0</v>
      </c>
      <c r="U124" s="87">
        <v>1</v>
      </c>
      <c r="V124" s="87">
        <v>0</v>
      </c>
      <c r="W124" s="87">
        <v>5530386.2111999998</v>
      </c>
    </row>
    <row r="125" spans="2:23" ht="101.25" hidden="1" customHeight="1">
      <c r="B125" s="75">
        <v>149</v>
      </c>
      <c r="C125" s="81" t="s">
        <v>69</v>
      </c>
      <c r="D125" s="8" t="str">
        <f t="shared" si="4"/>
        <v>149Vigilancia en salud pública</v>
      </c>
      <c r="E125" s="8" t="s">
        <v>291</v>
      </c>
      <c r="F125" s="8" t="s">
        <v>292</v>
      </c>
      <c r="G125" s="81" t="s">
        <v>125</v>
      </c>
      <c r="H125" s="81" t="s">
        <v>478</v>
      </c>
      <c r="I125" s="8" t="s">
        <v>238</v>
      </c>
      <c r="J125" s="8" t="s">
        <v>289</v>
      </c>
      <c r="K125" s="81" t="s">
        <v>30</v>
      </c>
      <c r="L125" s="81" t="s">
        <v>469</v>
      </c>
      <c r="M125" s="8" t="str">
        <f t="shared" si="3"/>
        <v>149Vigilancia en salud públicaSUBREDI. AGOSTO 2025</v>
      </c>
      <c r="N125" s="87">
        <v>6593824</v>
      </c>
      <c r="O125" s="87">
        <v>6806804.5152000003</v>
      </c>
      <c r="P125" s="94"/>
      <c r="Q125" s="87">
        <v>1</v>
      </c>
      <c r="R125" s="87">
        <v>0</v>
      </c>
      <c r="S125" s="87">
        <v>6806804.5152000003</v>
      </c>
      <c r="T125" s="94">
        <v>0</v>
      </c>
      <c r="U125" s="87">
        <v>1</v>
      </c>
      <c r="V125" s="87">
        <v>0</v>
      </c>
      <c r="W125" s="87">
        <v>6806804.5152000003</v>
      </c>
    </row>
    <row r="126" spans="2:23" ht="101.25" hidden="1" customHeight="1">
      <c r="B126" s="75">
        <v>152</v>
      </c>
      <c r="C126" s="81" t="s">
        <v>69</v>
      </c>
      <c r="D126" s="8" t="str">
        <f t="shared" si="4"/>
        <v>152Vigilancia en salud pública</v>
      </c>
      <c r="E126" s="8" t="s">
        <v>291</v>
      </c>
      <c r="F126" s="8" t="s">
        <v>292</v>
      </c>
      <c r="G126" s="81" t="s">
        <v>107</v>
      </c>
      <c r="H126" s="81" t="s">
        <v>223</v>
      </c>
      <c r="I126" s="8" t="s">
        <v>238</v>
      </c>
      <c r="J126" s="8" t="s">
        <v>289</v>
      </c>
      <c r="K126" s="81" t="s">
        <v>30</v>
      </c>
      <c r="L126" s="81" t="s">
        <v>469</v>
      </c>
      <c r="M126" s="8" t="str">
        <f t="shared" si="3"/>
        <v>152Vigilancia en salud públicaSUBREDI. AGOSTO 2025</v>
      </c>
      <c r="N126" s="87">
        <v>22871752</v>
      </c>
      <c r="O126" s="87">
        <v>23610509.589600001</v>
      </c>
      <c r="P126" s="94"/>
      <c r="Q126" s="87">
        <v>1</v>
      </c>
      <c r="R126" s="87">
        <v>0</v>
      </c>
      <c r="S126" s="87">
        <v>23610509.589600001</v>
      </c>
      <c r="T126" s="94">
        <v>0</v>
      </c>
      <c r="U126" s="87">
        <v>1</v>
      </c>
      <c r="V126" s="87">
        <v>0</v>
      </c>
      <c r="W126" s="87">
        <v>23610509.589600001</v>
      </c>
    </row>
    <row r="127" spans="2:23" ht="101.25" hidden="1" customHeight="1">
      <c r="B127" s="75">
        <v>153</v>
      </c>
      <c r="C127" s="81" t="s">
        <v>69</v>
      </c>
      <c r="D127" s="8" t="str">
        <f t="shared" si="4"/>
        <v>153Vigilancia en salud pública</v>
      </c>
      <c r="E127" s="8" t="s">
        <v>291</v>
      </c>
      <c r="F127" s="8" t="s">
        <v>292</v>
      </c>
      <c r="G127" s="81" t="s">
        <v>107</v>
      </c>
      <c r="H127" s="81" t="s">
        <v>224</v>
      </c>
      <c r="I127" s="8" t="s">
        <v>238</v>
      </c>
      <c r="J127" s="8" t="s">
        <v>289</v>
      </c>
      <c r="K127" s="81" t="s">
        <v>30</v>
      </c>
      <c r="L127" s="81" t="s">
        <v>469</v>
      </c>
      <c r="M127" s="8" t="str">
        <f t="shared" si="3"/>
        <v>153Vigilancia en salud públicaSUBREDI. AGOSTO 2025</v>
      </c>
      <c r="N127" s="87">
        <v>28434992</v>
      </c>
      <c r="O127" s="87">
        <v>29353442.241599999</v>
      </c>
      <c r="P127" s="94"/>
      <c r="Q127" s="87">
        <v>0.999999999999998</v>
      </c>
      <c r="R127" s="87">
        <v>0</v>
      </c>
      <c r="S127" s="87">
        <v>29353442.24159994</v>
      </c>
      <c r="T127" s="94">
        <v>0</v>
      </c>
      <c r="U127" s="87">
        <v>0.999999999999998</v>
      </c>
      <c r="V127" s="87">
        <v>0</v>
      </c>
      <c r="W127" s="87">
        <v>29353442.24159994</v>
      </c>
    </row>
    <row r="128" spans="2:23" ht="101.25" hidden="1" customHeight="1">
      <c r="B128" s="75">
        <v>156</v>
      </c>
      <c r="C128" s="81" t="s">
        <v>69</v>
      </c>
      <c r="D128" s="8" t="str">
        <f t="shared" si="4"/>
        <v>156Vigilancia en salud pública</v>
      </c>
      <c r="E128" s="8" t="s">
        <v>291</v>
      </c>
      <c r="F128" s="8" t="s">
        <v>292</v>
      </c>
      <c r="G128" s="81" t="s">
        <v>107</v>
      </c>
      <c r="H128" s="81" t="s">
        <v>225</v>
      </c>
      <c r="I128" s="8" t="s">
        <v>238</v>
      </c>
      <c r="J128" s="8" t="s">
        <v>289</v>
      </c>
      <c r="K128" s="81" t="s">
        <v>30</v>
      </c>
      <c r="L128" s="81" t="s">
        <v>469</v>
      </c>
      <c r="M128" s="8" t="str">
        <f t="shared" si="3"/>
        <v>156Vigilancia en salud públicaSUBREDI. AGOSTO 2025</v>
      </c>
      <c r="N128" s="87">
        <v>3296912</v>
      </c>
      <c r="O128" s="87">
        <v>3403402.2576000001</v>
      </c>
      <c r="P128" s="94"/>
      <c r="Q128" s="87">
        <v>0.999999999999996</v>
      </c>
      <c r="R128" s="87">
        <v>0</v>
      </c>
      <c r="S128" s="87">
        <v>3403402.2575999866</v>
      </c>
      <c r="T128" s="94">
        <v>0</v>
      </c>
      <c r="U128" s="87">
        <v>0.999999999999996</v>
      </c>
      <c r="V128" s="87">
        <v>0</v>
      </c>
      <c r="W128" s="87">
        <v>3403402.2575999866</v>
      </c>
    </row>
    <row r="129" spans="2:23" ht="101.25" hidden="1" customHeight="1">
      <c r="B129" s="75">
        <v>157</v>
      </c>
      <c r="C129" s="81" t="s">
        <v>69</v>
      </c>
      <c r="D129" s="8" t="str">
        <f t="shared" si="4"/>
        <v>157Vigilancia en salud pública</v>
      </c>
      <c r="E129" s="8" t="s">
        <v>291</v>
      </c>
      <c r="F129" s="8" t="s">
        <v>292</v>
      </c>
      <c r="G129" s="81" t="s">
        <v>107</v>
      </c>
      <c r="H129" s="81" t="s">
        <v>479</v>
      </c>
      <c r="I129" s="8" t="s">
        <v>238</v>
      </c>
      <c r="J129" s="8" t="s">
        <v>289</v>
      </c>
      <c r="K129" s="81" t="s">
        <v>30</v>
      </c>
      <c r="L129" s="81" t="s">
        <v>469</v>
      </c>
      <c r="M129" s="8" t="str">
        <f t="shared" si="3"/>
        <v>157Vigilancia en salud públicaSUBREDI. AGOSTO 2025</v>
      </c>
      <c r="N129" s="87">
        <v>37501776</v>
      </c>
      <c r="O129" s="87">
        <v>38713083.364799999</v>
      </c>
      <c r="P129" s="94"/>
      <c r="Q129" s="87">
        <v>0</v>
      </c>
      <c r="R129" s="87">
        <v>0</v>
      </c>
      <c r="S129" s="87">
        <v>0</v>
      </c>
      <c r="T129" s="94">
        <v>0</v>
      </c>
      <c r="U129" s="87">
        <v>0</v>
      </c>
      <c r="V129" s="87">
        <v>0</v>
      </c>
      <c r="W129" s="87">
        <v>0</v>
      </c>
    </row>
    <row r="130" spans="2:23" ht="101.25" customHeight="1" thickTop="1">
      <c r="B130" s="75">
        <v>9</v>
      </c>
      <c r="C130" s="81" t="s">
        <v>71</v>
      </c>
      <c r="D130" s="8" t="str">
        <f t="shared" si="4"/>
        <v>9Gestión de Estrategias y Programas de interés en Salud Pública</v>
      </c>
      <c r="E130" s="8" t="s">
        <v>291</v>
      </c>
      <c r="F130" s="8" t="s">
        <v>292</v>
      </c>
      <c r="G130" s="81" t="s">
        <v>109</v>
      </c>
      <c r="H130" s="81" t="s">
        <v>480</v>
      </c>
      <c r="I130" s="8" t="s">
        <v>247</v>
      </c>
      <c r="J130" s="8" t="s">
        <v>290</v>
      </c>
      <c r="K130" s="81" t="s">
        <v>31</v>
      </c>
      <c r="L130" s="81" t="s">
        <v>469</v>
      </c>
      <c r="M130" s="8" t="str">
        <f t="shared" si="3"/>
        <v>9Gestión de Estrategias y Programas de interés en Salud PúblicaDISTRITOI. AGOSTO 2025</v>
      </c>
      <c r="N130" s="87">
        <v>12362960</v>
      </c>
      <c r="O130" s="87">
        <v>12762283.607999999</v>
      </c>
      <c r="P130" s="94"/>
      <c r="Q130" s="87">
        <v>4</v>
      </c>
      <c r="R130" s="87">
        <v>0</v>
      </c>
      <c r="S130" s="87">
        <v>51049134.431999996</v>
      </c>
      <c r="T130" s="94"/>
      <c r="U130" s="87">
        <v>3.9320652173913038</v>
      </c>
      <c r="V130" s="87">
        <v>0</v>
      </c>
      <c r="W130" s="87">
        <v>50182131.46949999</v>
      </c>
    </row>
    <row r="131" spans="2:23" ht="101.25" customHeight="1">
      <c r="B131" s="75">
        <v>15</v>
      </c>
      <c r="C131" s="81" t="s">
        <v>72</v>
      </c>
      <c r="D131" s="8" t="str">
        <f t="shared" si="4"/>
        <v>15Entorno Cuidador Institucional “Bienestar en nuestro entorno institucional”</v>
      </c>
      <c r="E131" s="8" t="s">
        <v>293</v>
      </c>
      <c r="F131" s="8" t="s">
        <v>292</v>
      </c>
      <c r="G131" s="81" t="s">
        <v>110</v>
      </c>
      <c r="H131" s="81" t="s">
        <v>226</v>
      </c>
      <c r="I131" s="8" t="s">
        <v>248</v>
      </c>
      <c r="J131" s="8" t="s">
        <v>290</v>
      </c>
      <c r="K131" s="81" t="s">
        <v>31</v>
      </c>
      <c r="L131" s="81" t="s">
        <v>469</v>
      </c>
      <c r="M131" s="8" t="str">
        <f t="shared" ref="M131:M194" si="5">+D131&amp;K131&amp;L131</f>
        <v>15Entorno Cuidador Institucional “Bienestar en nuestro entorno institucional”DISTRITOI. AGOSTO 2025</v>
      </c>
      <c r="N131" s="87">
        <v>345874</v>
      </c>
      <c r="O131" s="87">
        <v>357045.73019999999</v>
      </c>
      <c r="P131" s="94"/>
      <c r="Q131" s="87">
        <v>56</v>
      </c>
      <c r="R131" s="87">
        <v>0</v>
      </c>
      <c r="S131" s="87">
        <v>19994560.891199999</v>
      </c>
      <c r="T131" s="96"/>
      <c r="U131" s="87">
        <v>56</v>
      </c>
      <c r="V131" s="87">
        <v>0</v>
      </c>
      <c r="W131" s="87">
        <v>19994560.891199999</v>
      </c>
    </row>
    <row r="132" spans="2:23" ht="101.25" customHeight="1">
      <c r="B132" s="75">
        <v>18</v>
      </c>
      <c r="C132" s="81" t="s">
        <v>72</v>
      </c>
      <c r="D132" s="8" t="str">
        <f t="shared" ref="D132:D195" si="6">+B132&amp;C132</f>
        <v>18Entorno Cuidador Institucional “Bienestar en nuestro entorno institucional”</v>
      </c>
      <c r="E132" s="8" t="s">
        <v>293</v>
      </c>
      <c r="F132" s="8" t="s">
        <v>292</v>
      </c>
      <c r="G132" s="81" t="s">
        <v>110</v>
      </c>
      <c r="H132" s="81" t="s">
        <v>227</v>
      </c>
      <c r="I132" s="8" t="s">
        <v>248</v>
      </c>
      <c r="J132" s="8" t="s">
        <v>290</v>
      </c>
      <c r="K132" s="81" t="s">
        <v>31</v>
      </c>
      <c r="L132" s="81" t="s">
        <v>469</v>
      </c>
      <c r="M132" s="8" t="str">
        <f t="shared" si="5"/>
        <v>18Entorno Cuidador Institucional “Bienestar en nuestro entorno institucional”DISTRITOI. AGOSTO 2025</v>
      </c>
      <c r="N132" s="87">
        <v>287001</v>
      </c>
      <c r="O132" s="87">
        <v>296271.1323</v>
      </c>
      <c r="P132" s="94"/>
      <c r="Q132" s="87">
        <v>111.99999734499951</v>
      </c>
      <c r="R132" s="87">
        <v>0</v>
      </c>
      <c r="S132" s="87">
        <v>33182366.030999999</v>
      </c>
      <c r="T132" s="94"/>
      <c r="U132" s="87">
        <v>111.99999734499951</v>
      </c>
      <c r="V132" s="87">
        <v>0</v>
      </c>
      <c r="W132" s="87">
        <v>33182366.030999999</v>
      </c>
    </row>
    <row r="133" spans="2:23" ht="101.25" customHeight="1">
      <c r="B133" s="75">
        <v>31</v>
      </c>
      <c r="C133" s="81" t="s">
        <v>73</v>
      </c>
      <c r="D133" s="8" t="str">
        <f t="shared" si="6"/>
        <v>31Entorno cuidador Laboral “Bienestar en nuestro entorno laboral”</v>
      </c>
      <c r="E133" s="8" t="s">
        <v>293</v>
      </c>
      <c r="F133" s="8" t="s">
        <v>292</v>
      </c>
      <c r="G133" s="81" t="s">
        <v>113</v>
      </c>
      <c r="H133" s="81" t="s">
        <v>228</v>
      </c>
      <c r="I133" s="8" t="s">
        <v>282</v>
      </c>
      <c r="J133" s="8" t="s">
        <v>290</v>
      </c>
      <c r="K133" s="81" t="s">
        <v>31</v>
      </c>
      <c r="L133" s="81" t="s">
        <v>469</v>
      </c>
      <c r="M133" s="8" t="str">
        <f t="shared" si="5"/>
        <v>31Entorno cuidador Laboral “Bienestar en nuestro entorno laboral”DISTRITOI. AGOSTO 2025</v>
      </c>
      <c r="N133" s="87">
        <v>7005616</v>
      </c>
      <c r="O133" s="87">
        <v>7231897.3968000002</v>
      </c>
      <c r="P133" s="94"/>
      <c r="Q133" s="87">
        <v>1</v>
      </c>
      <c r="R133" s="87">
        <v>0</v>
      </c>
      <c r="S133" s="87">
        <v>7231897.3968000002</v>
      </c>
      <c r="T133" s="94"/>
      <c r="U133" s="87">
        <v>1</v>
      </c>
      <c r="V133" s="87">
        <v>0</v>
      </c>
      <c r="W133" s="87">
        <v>7231897.3968000002</v>
      </c>
    </row>
    <row r="134" spans="2:23" ht="101.25" customHeight="1">
      <c r="B134" s="75">
        <v>33</v>
      </c>
      <c r="C134" s="81" t="s">
        <v>73</v>
      </c>
      <c r="D134" s="8" t="str">
        <f t="shared" si="6"/>
        <v>33Entorno cuidador Laboral “Bienestar en nuestro entorno laboral”</v>
      </c>
      <c r="E134" s="8" t="s">
        <v>293</v>
      </c>
      <c r="F134" s="8" t="s">
        <v>292</v>
      </c>
      <c r="G134" s="81" t="s">
        <v>113</v>
      </c>
      <c r="H134" s="81" t="s">
        <v>229</v>
      </c>
      <c r="I134" s="8" t="s">
        <v>283</v>
      </c>
      <c r="J134" s="8" t="s">
        <v>290</v>
      </c>
      <c r="K134" s="81" t="s">
        <v>31</v>
      </c>
      <c r="L134" s="81" t="s">
        <v>469</v>
      </c>
      <c r="M134" s="8" t="str">
        <f t="shared" si="5"/>
        <v>33Entorno cuidador Laboral “Bienestar en nuestro entorno laboral”DISTRITOI. AGOSTO 2025</v>
      </c>
      <c r="N134" s="87">
        <v>6181480</v>
      </c>
      <c r="O134" s="87">
        <v>6381141.8039999995</v>
      </c>
      <c r="P134" s="94"/>
      <c r="Q134" s="87">
        <v>1</v>
      </c>
      <c r="R134" s="87">
        <v>0</v>
      </c>
      <c r="S134" s="87">
        <v>6381141.8039999995</v>
      </c>
      <c r="T134" s="94"/>
      <c r="U134" s="87">
        <v>1</v>
      </c>
      <c r="V134" s="87">
        <v>0</v>
      </c>
      <c r="W134" s="87">
        <v>6381141.8039999995</v>
      </c>
    </row>
    <row r="135" spans="2:23" ht="101.25" customHeight="1">
      <c r="B135" s="75">
        <v>40</v>
      </c>
      <c r="C135" s="81" t="s">
        <v>73</v>
      </c>
      <c r="D135" s="8" t="str">
        <f t="shared" si="6"/>
        <v>40Entorno cuidador Laboral “Bienestar en nuestro entorno laboral”</v>
      </c>
      <c r="E135" s="8" t="s">
        <v>293</v>
      </c>
      <c r="F135" s="8" t="s">
        <v>292</v>
      </c>
      <c r="G135" s="81" t="s">
        <v>113</v>
      </c>
      <c r="H135" s="81" t="s">
        <v>230</v>
      </c>
      <c r="I135" s="8" t="s">
        <v>284</v>
      </c>
      <c r="J135" s="8" t="s">
        <v>290</v>
      </c>
      <c r="K135" s="81" t="s">
        <v>31</v>
      </c>
      <c r="L135" s="81" t="s">
        <v>469</v>
      </c>
      <c r="M135" s="8" t="str">
        <f t="shared" si="5"/>
        <v>40Entorno cuidador Laboral “Bienestar en nuestro entorno laboral”DISTRITOI. AGOSTO 2025</v>
      </c>
      <c r="N135" s="87">
        <v>125201</v>
      </c>
      <c r="O135" s="87">
        <v>129244.9923</v>
      </c>
      <c r="P135" s="94"/>
      <c r="Q135" s="87">
        <v>56</v>
      </c>
      <c r="R135" s="87">
        <v>0</v>
      </c>
      <c r="S135" s="87">
        <v>7237719.5687999995</v>
      </c>
      <c r="T135" s="94"/>
      <c r="U135" s="87">
        <v>56</v>
      </c>
      <c r="V135" s="87">
        <v>0</v>
      </c>
      <c r="W135" s="87">
        <v>7237719.5687999995</v>
      </c>
    </row>
    <row r="136" spans="2:23" ht="101.25" customHeight="1">
      <c r="B136" s="75">
        <v>45</v>
      </c>
      <c r="C136" s="81" t="s">
        <v>74</v>
      </c>
      <c r="D136" s="8" t="str">
        <f t="shared" si="6"/>
        <v>45Entorno cuidador comunitaria “Bienestar con nuestras comunidades”</v>
      </c>
      <c r="E136" s="8" t="s">
        <v>293</v>
      </c>
      <c r="F136" s="8" t="s">
        <v>292</v>
      </c>
      <c r="G136" s="81" t="s">
        <v>115</v>
      </c>
      <c r="H136" s="81" t="s">
        <v>481</v>
      </c>
      <c r="I136" s="8" t="s">
        <v>488</v>
      </c>
      <c r="J136" s="8" t="s">
        <v>290</v>
      </c>
      <c r="K136" s="81" t="s">
        <v>31</v>
      </c>
      <c r="L136" s="81" t="s">
        <v>469</v>
      </c>
      <c r="M136" s="8" t="str">
        <f t="shared" si="5"/>
        <v>45Entorno cuidador comunitaria “Bienestar con nuestras comunidades”DISTRITOI. AGOSTO 2025</v>
      </c>
      <c r="N136" s="87">
        <v>111611</v>
      </c>
      <c r="O136" s="87">
        <v>115216.0353</v>
      </c>
      <c r="P136" s="94"/>
      <c r="Q136" s="87">
        <v>96</v>
      </c>
      <c r="R136" s="87">
        <v>0</v>
      </c>
      <c r="S136" s="87">
        <v>11060739.388800001</v>
      </c>
      <c r="T136" s="94"/>
      <c r="U136" s="87">
        <v>96</v>
      </c>
      <c r="V136" s="87">
        <v>0</v>
      </c>
      <c r="W136" s="87">
        <v>11060739.388800001</v>
      </c>
    </row>
    <row r="137" spans="2:23" ht="101.25" customHeight="1" thickBot="1">
      <c r="B137" s="75">
        <v>46</v>
      </c>
      <c r="C137" s="81" t="s">
        <v>74</v>
      </c>
      <c r="D137" s="8" t="str">
        <f t="shared" si="6"/>
        <v>46Entorno cuidador comunitaria “Bienestar con nuestras comunidades”</v>
      </c>
      <c r="E137" s="8" t="s">
        <v>293</v>
      </c>
      <c r="F137" s="8" t="s">
        <v>292</v>
      </c>
      <c r="G137" s="82" t="s">
        <v>115</v>
      </c>
      <c r="H137" s="82" t="s">
        <v>482</v>
      </c>
      <c r="I137" s="8" t="s">
        <v>488</v>
      </c>
      <c r="J137" s="8" t="s">
        <v>290</v>
      </c>
      <c r="K137" s="81" t="s">
        <v>31</v>
      </c>
      <c r="L137" s="81" t="s">
        <v>469</v>
      </c>
      <c r="M137" s="8" t="str">
        <f t="shared" si="5"/>
        <v>46Entorno cuidador comunitaria “Bienestar con nuestras comunidades”DISTRITOI. AGOSTO 2025</v>
      </c>
      <c r="N137" s="87">
        <v>42926</v>
      </c>
      <c r="O137" s="87">
        <v>44312.5098</v>
      </c>
      <c r="P137" s="94"/>
      <c r="Q137" s="87">
        <v>336</v>
      </c>
      <c r="R137" s="87">
        <v>0</v>
      </c>
      <c r="S137" s="87">
        <v>14889003.2928</v>
      </c>
      <c r="T137" s="94"/>
      <c r="U137" s="87">
        <v>336</v>
      </c>
      <c r="V137" s="87">
        <v>0</v>
      </c>
      <c r="W137" s="87">
        <v>14889003.2928</v>
      </c>
    </row>
    <row r="138" spans="2:23" ht="101.25" customHeight="1" thickTop="1">
      <c r="B138" s="75">
        <v>48</v>
      </c>
      <c r="C138" s="81" t="s">
        <v>74</v>
      </c>
      <c r="D138" s="8" t="str">
        <f t="shared" si="6"/>
        <v>48Entorno cuidador comunitaria “Bienestar con nuestras comunidades”</v>
      </c>
      <c r="E138" s="8" t="s">
        <v>293</v>
      </c>
      <c r="F138" s="8" t="s">
        <v>292</v>
      </c>
      <c r="G138" s="80" t="s">
        <v>115</v>
      </c>
      <c r="H138" s="80" t="s">
        <v>483</v>
      </c>
      <c r="I138" s="8" t="s">
        <v>261</v>
      </c>
      <c r="J138" s="8" t="s">
        <v>290</v>
      </c>
      <c r="K138" s="72" t="s">
        <v>31</v>
      </c>
      <c r="L138" s="81" t="s">
        <v>469</v>
      </c>
      <c r="M138" s="8" t="str">
        <f t="shared" si="5"/>
        <v>48Entorno cuidador comunitaria “Bienestar con nuestras comunidades”DISTRITOI. AGOSTO 2025</v>
      </c>
      <c r="N138" s="87">
        <v>23489808</v>
      </c>
      <c r="O138" s="87">
        <v>24248528.7984</v>
      </c>
      <c r="P138" s="94"/>
      <c r="Q138" s="87">
        <v>1</v>
      </c>
      <c r="R138" s="87">
        <v>0</v>
      </c>
      <c r="S138" s="87">
        <v>24248528.7984</v>
      </c>
      <c r="T138" s="94"/>
      <c r="U138" s="87">
        <v>1</v>
      </c>
      <c r="V138" s="87">
        <v>0</v>
      </c>
      <c r="W138" s="87">
        <v>24248528.7984</v>
      </c>
    </row>
    <row r="139" spans="2:23" ht="101.25" customHeight="1">
      <c r="B139" s="75">
        <v>51</v>
      </c>
      <c r="C139" s="81" t="s">
        <v>74</v>
      </c>
      <c r="D139" s="8" t="str">
        <f t="shared" si="6"/>
        <v>51Entorno cuidador comunitaria “Bienestar con nuestras comunidades”</v>
      </c>
      <c r="E139" s="8" t="s">
        <v>293</v>
      </c>
      <c r="F139" s="8" t="s">
        <v>292</v>
      </c>
      <c r="G139" s="81" t="s">
        <v>115</v>
      </c>
      <c r="H139" s="81" t="s">
        <v>484</v>
      </c>
      <c r="I139" s="8">
        <v>0</v>
      </c>
      <c r="J139" s="8" t="s">
        <v>290</v>
      </c>
      <c r="K139" s="72" t="s">
        <v>31</v>
      </c>
      <c r="L139" s="81" t="s">
        <v>469</v>
      </c>
      <c r="M139" s="8" t="str">
        <f t="shared" si="5"/>
        <v>51Entorno cuidador comunitaria “Bienestar con nuestras comunidades”DISTRITOI. AGOSTO 2025</v>
      </c>
      <c r="N139" s="87">
        <v>13187280</v>
      </c>
      <c r="O139" s="87">
        <v>13613229.143999999</v>
      </c>
      <c r="P139" s="94"/>
      <c r="Q139" s="87">
        <v>1</v>
      </c>
      <c r="R139" s="87">
        <v>0</v>
      </c>
      <c r="S139" s="87">
        <v>13613229.143999999</v>
      </c>
      <c r="T139" s="94"/>
      <c r="U139" s="87">
        <v>1</v>
      </c>
      <c r="V139" s="87">
        <v>0</v>
      </c>
      <c r="W139" s="87">
        <v>13613229.143999999</v>
      </c>
    </row>
    <row r="140" spans="2:23" ht="101.25" customHeight="1">
      <c r="B140" s="75">
        <v>56</v>
      </c>
      <c r="C140" s="81" t="s">
        <v>75</v>
      </c>
      <c r="D140" s="8" t="str">
        <f t="shared" si="6"/>
        <v>56Entorno cuidador educativo “Bienestar en nuestro entorno educativo”</v>
      </c>
      <c r="E140" s="8" t="s">
        <v>293</v>
      </c>
      <c r="F140" s="8" t="s">
        <v>292</v>
      </c>
      <c r="G140" s="81" t="s">
        <v>118</v>
      </c>
      <c r="H140" s="81" t="s">
        <v>231</v>
      </c>
      <c r="I140" s="8" t="s">
        <v>285</v>
      </c>
      <c r="J140" s="8" t="s">
        <v>290</v>
      </c>
      <c r="K140" s="72" t="s">
        <v>31</v>
      </c>
      <c r="L140" s="81" t="s">
        <v>469</v>
      </c>
      <c r="M140" s="8" t="str">
        <f t="shared" si="5"/>
        <v>56Entorno cuidador educativo “Bienestar en nuestro entorno educativo”DISTRITOI. AGOSTO 2025</v>
      </c>
      <c r="N140" s="87">
        <v>953926</v>
      </c>
      <c r="O140" s="87">
        <v>984737.80980000005</v>
      </c>
      <c r="P140" s="94"/>
      <c r="Q140" s="87">
        <v>38</v>
      </c>
      <c r="R140" s="87">
        <v>0</v>
      </c>
      <c r="S140" s="87">
        <v>37420036.772399999</v>
      </c>
      <c r="T140" s="94"/>
      <c r="U140" s="87">
        <v>38</v>
      </c>
      <c r="V140" s="87">
        <v>0</v>
      </c>
      <c r="W140" s="87">
        <v>37420036.772399999</v>
      </c>
    </row>
    <row r="141" spans="2:23" ht="101.25" customHeight="1">
      <c r="B141" s="75">
        <v>57</v>
      </c>
      <c r="C141" s="81" t="s">
        <v>75</v>
      </c>
      <c r="D141" s="8" t="str">
        <f t="shared" si="6"/>
        <v>57Entorno cuidador educativo “Bienestar en nuestro entorno educativo”</v>
      </c>
      <c r="E141" s="8" t="s">
        <v>293</v>
      </c>
      <c r="F141" s="8" t="s">
        <v>292</v>
      </c>
      <c r="G141" s="81" t="s">
        <v>117</v>
      </c>
      <c r="H141" s="81" t="s">
        <v>232</v>
      </c>
      <c r="I141" s="8" t="s">
        <v>286</v>
      </c>
      <c r="J141" s="8" t="s">
        <v>290</v>
      </c>
      <c r="K141" s="72" t="s">
        <v>31</v>
      </c>
      <c r="L141" s="81" t="s">
        <v>469</v>
      </c>
      <c r="M141" s="8" t="str">
        <f t="shared" si="5"/>
        <v>57Entorno cuidador educativo “Bienestar en nuestro entorno educativo”DISTRITOI. AGOSTO 2025</v>
      </c>
      <c r="N141" s="87">
        <v>1929553</v>
      </c>
      <c r="O141" s="87">
        <v>1991877.5619000001</v>
      </c>
      <c r="P141" s="94"/>
      <c r="Q141" s="87">
        <v>20.000002486347601</v>
      </c>
      <c r="R141" s="87">
        <v>0</v>
      </c>
      <c r="S141" s="87">
        <v>39837556.190499999</v>
      </c>
      <c r="T141" s="87"/>
      <c r="U141" s="87">
        <v>20.000002486347601</v>
      </c>
      <c r="V141" s="87">
        <v>0</v>
      </c>
      <c r="W141" s="87">
        <v>39837556.190499999</v>
      </c>
    </row>
    <row r="142" spans="2:23" ht="101.25" customHeight="1">
      <c r="B142" s="75">
        <v>58</v>
      </c>
      <c r="C142" s="81" t="s">
        <v>75</v>
      </c>
      <c r="D142" s="8" t="str">
        <f t="shared" si="6"/>
        <v>58Entorno cuidador educativo “Bienestar en nuestro entorno educativo”</v>
      </c>
      <c r="E142" s="8" t="s">
        <v>293</v>
      </c>
      <c r="F142" s="8" t="s">
        <v>292</v>
      </c>
      <c r="G142" s="81" t="s">
        <v>118</v>
      </c>
      <c r="H142" s="81" t="s">
        <v>233</v>
      </c>
      <c r="I142" s="8" t="s">
        <v>248</v>
      </c>
      <c r="J142" s="8" t="s">
        <v>290</v>
      </c>
      <c r="K142" s="81" t="s">
        <v>31</v>
      </c>
      <c r="L142" s="81" t="s">
        <v>469</v>
      </c>
      <c r="M142" s="8" t="str">
        <f t="shared" si="5"/>
        <v>58Entorno cuidador educativo “Bienestar en nuestro entorno educativo”DISTRITOI. AGOSTO 2025</v>
      </c>
      <c r="N142" s="87">
        <v>172367</v>
      </c>
      <c r="O142" s="87">
        <v>177934.4541</v>
      </c>
      <c r="P142" s="94"/>
      <c r="Q142" s="87">
        <v>326</v>
      </c>
      <c r="R142" s="87">
        <v>0</v>
      </c>
      <c r="S142" s="87">
        <v>58006632.036600001</v>
      </c>
      <c r="T142" s="94"/>
      <c r="U142" s="87">
        <v>326</v>
      </c>
      <c r="V142" s="87">
        <v>0</v>
      </c>
      <c r="W142" s="87">
        <v>58006632.036600001</v>
      </c>
    </row>
    <row r="143" spans="2:23" ht="101.25" customHeight="1">
      <c r="B143" s="75">
        <v>59</v>
      </c>
      <c r="C143" s="81" t="s">
        <v>75</v>
      </c>
      <c r="D143" s="8" t="str">
        <f t="shared" si="6"/>
        <v>59Entorno cuidador educativo “Bienestar en nuestro entorno educativo”</v>
      </c>
      <c r="E143" s="8" t="s">
        <v>293</v>
      </c>
      <c r="F143" s="8" t="s">
        <v>292</v>
      </c>
      <c r="G143" s="81" t="s">
        <v>118</v>
      </c>
      <c r="H143" s="81" t="s">
        <v>234</v>
      </c>
      <c r="I143" s="8" t="s">
        <v>248</v>
      </c>
      <c r="J143" s="8" t="s">
        <v>290</v>
      </c>
      <c r="K143" s="81" t="s">
        <v>31</v>
      </c>
      <c r="L143" s="81" t="s">
        <v>469</v>
      </c>
      <c r="M143" s="8" t="str">
        <f t="shared" si="5"/>
        <v>59Entorno cuidador educativo “Bienestar en nuestro entorno educativo”DISTRITOI. AGOSTO 2025</v>
      </c>
      <c r="N143" s="87">
        <v>225398</v>
      </c>
      <c r="O143" s="87">
        <v>232678.3554</v>
      </c>
      <c r="P143" s="94"/>
      <c r="Q143" s="87">
        <v>185</v>
      </c>
      <c r="R143" s="87">
        <v>0</v>
      </c>
      <c r="S143" s="87">
        <v>43045495.748999998</v>
      </c>
      <c r="T143" s="94"/>
      <c r="U143" s="87">
        <v>185</v>
      </c>
      <c r="V143" s="87">
        <v>0</v>
      </c>
      <c r="W143" s="87">
        <v>43045495.748999998</v>
      </c>
    </row>
    <row r="144" spans="2:23" ht="101.25" customHeight="1">
      <c r="B144" s="75">
        <v>83</v>
      </c>
      <c r="C144" s="81" t="s">
        <v>67</v>
      </c>
      <c r="D144" s="8" t="str">
        <f t="shared" si="6"/>
        <v>83Macro, meso y micro gestión de la salud pública</v>
      </c>
      <c r="E144" s="8" t="s">
        <v>291</v>
      </c>
      <c r="F144" s="8" t="s">
        <v>292</v>
      </c>
      <c r="G144" s="81" t="s">
        <v>104</v>
      </c>
      <c r="H144" s="81" t="s">
        <v>235</v>
      </c>
      <c r="I144" s="8" t="s">
        <v>287</v>
      </c>
      <c r="J144" s="8" t="s">
        <v>290</v>
      </c>
      <c r="K144" s="81" t="s">
        <v>31</v>
      </c>
      <c r="L144" s="81" t="s">
        <v>469</v>
      </c>
      <c r="M144" s="8" t="str">
        <f t="shared" si="5"/>
        <v>83Macro, meso y micro gestión de la salud públicaDISTRITOI. AGOSTO 2025</v>
      </c>
      <c r="N144" s="87">
        <v>21000000</v>
      </c>
      <c r="O144" s="87">
        <v>21678300</v>
      </c>
      <c r="P144" s="94"/>
      <c r="Q144" s="87">
        <v>2</v>
      </c>
      <c r="R144" s="87">
        <v>0</v>
      </c>
      <c r="S144" s="87">
        <v>43356600</v>
      </c>
      <c r="T144" s="94"/>
      <c r="U144" s="87">
        <v>2</v>
      </c>
      <c r="V144" s="87">
        <v>0</v>
      </c>
      <c r="W144" s="87">
        <v>43356600</v>
      </c>
    </row>
    <row r="145" spans="2:23" ht="101.25" customHeight="1">
      <c r="B145" s="75">
        <v>145</v>
      </c>
      <c r="C145" s="81" t="s">
        <v>69</v>
      </c>
      <c r="D145" s="8" t="str">
        <f t="shared" si="6"/>
        <v>145Vigilancia en salud pública</v>
      </c>
      <c r="E145" s="8" t="s">
        <v>291</v>
      </c>
      <c r="F145" s="8" t="s">
        <v>292</v>
      </c>
      <c r="G145" s="81" t="s">
        <v>107</v>
      </c>
      <c r="H145" s="81" t="s">
        <v>485</v>
      </c>
      <c r="I145" s="8" t="s">
        <v>489</v>
      </c>
      <c r="J145" s="8" t="s">
        <v>290</v>
      </c>
      <c r="K145" s="81" t="s">
        <v>31</v>
      </c>
      <c r="L145" s="81" t="s">
        <v>469</v>
      </c>
      <c r="M145" s="8" t="str">
        <f t="shared" si="5"/>
        <v>145Vigilancia en salud públicaDISTRITOI. AGOSTO 2025</v>
      </c>
      <c r="N145" s="87">
        <v>26374192</v>
      </c>
      <c r="O145" s="87">
        <v>27226078.4016</v>
      </c>
      <c r="P145" s="94"/>
      <c r="Q145" s="87">
        <v>1</v>
      </c>
      <c r="R145" s="87">
        <v>0</v>
      </c>
      <c r="S145" s="87">
        <v>27226078.4016</v>
      </c>
      <c r="T145" s="94">
        <v>0</v>
      </c>
      <c r="U145" s="87">
        <v>1</v>
      </c>
      <c r="V145" s="87">
        <v>0</v>
      </c>
      <c r="W145" s="87">
        <v>27226078.4016</v>
      </c>
    </row>
    <row r="146" spans="2:23" ht="101.25" customHeight="1">
      <c r="B146" s="75">
        <v>151</v>
      </c>
      <c r="C146" s="81" t="s">
        <v>69</v>
      </c>
      <c r="D146" s="8" t="str">
        <f t="shared" si="6"/>
        <v>151Vigilancia en salud pública</v>
      </c>
      <c r="E146" s="8" t="s">
        <v>291</v>
      </c>
      <c r="F146" s="8" t="s">
        <v>292</v>
      </c>
      <c r="G146" s="81" t="s">
        <v>125</v>
      </c>
      <c r="H146" s="81" t="s">
        <v>486</v>
      </c>
      <c r="I146" s="8" t="s">
        <v>238</v>
      </c>
      <c r="J146" s="8" t="s">
        <v>290</v>
      </c>
      <c r="K146" s="81" t="s">
        <v>31</v>
      </c>
      <c r="L146" s="81" t="s">
        <v>469</v>
      </c>
      <c r="M146" s="8" t="str">
        <f t="shared" si="5"/>
        <v>151Vigilancia en salud públicaDISTRITOI. AGOSTO 2025</v>
      </c>
      <c r="N146" s="87">
        <v>136572344</v>
      </c>
      <c r="O146" s="87">
        <v>140983630.7112</v>
      </c>
      <c r="P146" s="94"/>
      <c r="Q146" s="87">
        <v>1</v>
      </c>
      <c r="R146" s="87">
        <v>0</v>
      </c>
      <c r="S146" s="87">
        <v>140983630.7112</v>
      </c>
      <c r="T146" s="94">
        <v>0</v>
      </c>
      <c r="U146" s="87">
        <v>1</v>
      </c>
      <c r="V146" s="87">
        <v>0</v>
      </c>
      <c r="W146" s="87">
        <v>140983630.7112</v>
      </c>
    </row>
    <row r="147" spans="2:23" ht="101.25" hidden="1" customHeight="1">
      <c r="B147" s="75">
        <v>80</v>
      </c>
      <c r="C147" s="81" t="s">
        <v>67</v>
      </c>
      <c r="D147" s="8" t="str">
        <f t="shared" si="6"/>
        <v>80Macro, meso y micro gestión de la salud pública</v>
      </c>
      <c r="E147" s="8" t="s">
        <v>291</v>
      </c>
      <c r="F147" s="8" t="s">
        <v>292</v>
      </c>
      <c r="G147" s="81" t="s">
        <v>104</v>
      </c>
      <c r="H147" s="81" t="s">
        <v>126</v>
      </c>
      <c r="I147" s="8" t="s">
        <v>236</v>
      </c>
      <c r="J147" s="8" t="s">
        <v>288</v>
      </c>
      <c r="K147" s="81" t="s">
        <v>468</v>
      </c>
      <c r="L147" s="81" t="s">
        <v>470</v>
      </c>
      <c r="M147" s="8" t="str">
        <f t="shared" si="5"/>
        <v>80Macro, meso y micro gestión de la salud públicaUSAQUENJ. SEPTIEMBRE 2025</v>
      </c>
      <c r="N147" s="87">
        <v>3135</v>
      </c>
      <c r="O147" s="87">
        <v>3236.2604999999999</v>
      </c>
      <c r="P147" s="94"/>
      <c r="Q147" s="87">
        <v>1886</v>
      </c>
      <c r="R147" s="87">
        <v>0</v>
      </c>
      <c r="S147" s="87">
        <v>6103587.3029999994</v>
      </c>
      <c r="T147" s="94"/>
      <c r="U147" s="87">
        <v>1886</v>
      </c>
      <c r="V147" s="87">
        <v>0</v>
      </c>
      <c r="W147" s="87">
        <v>6103587.3029999994</v>
      </c>
    </row>
    <row r="148" spans="2:23" ht="101.25" hidden="1" customHeight="1">
      <c r="B148" s="75">
        <v>86</v>
      </c>
      <c r="C148" s="81" t="s">
        <v>68</v>
      </c>
      <c r="D148" s="8" t="str">
        <f t="shared" si="6"/>
        <v>86Gestión y Análisis de Políticas para el bienestar en los territorios</v>
      </c>
      <c r="E148" s="8" t="s">
        <v>291</v>
      </c>
      <c r="F148" s="8" t="s">
        <v>292</v>
      </c>
      <c r="G148" s="81" t="s">
        <v>105</v>
      </c>
      <c r="H148" s="81" t="s">
        <v>127</v>
      </c>
      <c r="I148" s="8" t="s">
        <v>237</v>
      </c>
      <c r="J148" s="8" t="s">
        <v>288</v>
      </c>
      <c r="K148" s="72" t="s">
        <v>468</v>
      </c>
      <c r="L148" s="81" t="s">
        <v>470</v>
      </c>
      <c r="M148" s="8" t="str">
        <f t="shared" si="5"/>
        <v>86Gestión y Análisis de Políticas para el bienestar en los territoriosUSAQUENJ. SEPTIEMBRE 2025</v>
      </c>
      <c r="N148" s="87">
        <v>16287024</v>
      </c>
      <c r="O148" s="87">
        <v>16813094.8752</v>
      </c>
      <c r="P148" s="94"/>
      <c r="Q148" s="87">
        <v>1</v>
      </c>
      <c r="R148" s="87">
        <v>0</v>
      </c>
      <c r="S148" s="87">
        <v>16813094.8752</v>
      </c>
      <c r="T148" s="94"/>
      <c r="U148" s="87">
        <v>1</v>
      </c>
      <c r="V148" s="87">
        <v>0</v>
      </c>
      <c r="W148" s="87">
        <v>16813094.8752</v>
      </c>
    </row>
    <row r="149" spans="2:23" ht="101.25" hidden="1" customHeight="1">
      <c r="B149" s="75">
        <v>87</v>
      </c>
      <c r="C149" s="81" t="s">
        <v>68</v>
      </c>
      <c r="D149" s="8" t="str">
        <f t="shared" si="6"/>
        <v>87Gestión y Análisis de Políticas para el bienestar en los territorios</v>
      </c>
      <c r="E149" s="8" t="s">
        <v>291</v>
      </c>
      <c r="F149" s="8" t="s">
        <v>292</v>
      </c>
      <c r="G149" s="81" t="s">
        <v>106</v>
      </c>
      <c r="H149" s="81" t="s">
        <v>128</v>
      </c>
      <c r="I149" s="8" t="s">
        <v>128</v>
      </c>
      <c r="J149" s="8" t="s">
        <v>288</v>
      </c>
      <c r="K149" s="72" t="s">
        <v>468</v>
      </c>
      <c r="L149" s="81" t="s">
        <v>470</v>
      </c>
      <c r="M149" s="8" t="str">
        <f t="shared" si="5"/>
        <v>87Gestión y Análisis de Políticas para el bienestar en los territoriosUSAQUENJ. SEPTIEMBRE 2025</v>
      </c>
      <c r="N149" s="87">
        <v>23686976</v>
      </c>
      <c r="O149" s="87">
        <v>24452065.3248</v>
      </c>
      <c r="P149" s="94"/>
      <c r="Q149" s="87">
        <v>1</v>
      </c>
      <c r="R149" s="87">
        <v>0</v>
      </c>
      <c r="S149" s="87">
        <v>24452065.3248</v>
      </c>
      <c r="T149" s="94"/>
      <c r="U149" s="87">
        <v>1</v>
      </c>
      <c r="V149" s="87">
        <v>0</v>
      </c>
      <c r="W149" s="87">
        <v>24452065.3248</v>
      </c>
    </row>
    <row r="150" spans="2:23" ht="101.25" hidden="1" customHeight="1">
      <c r="B150" s="75">
        <v>141</v>
      </c>
      <c r="C150" s="81" t="s">
        <v>69</v>
      </c>
      <c r="D150" s="8" t="str">
        <f t="shared" si="6"/>
        <v>141Vigilancia en salud pública</v>
      </c>
      <c r="E150" s="8" t="s">
        <v>291</v>
      </c>
      <c r="F150" s="8" t="s">
        <v>292</v>
      </c>
      <c r="G150" s="81" t="s">
        <v>107</v>
      </c>
      <c r="H150" s="81" t="s">
        <v>129</v>
      </c>
      <c r="I150" s="8" t="s">
        <v>238</v>
      </c>
      <c r="J150" s="8" t="s">
        <v>288</v>
      </c>
      <c r="K150" s="72" t="s">
        <v>468</v>
      </c>
      <c r="L150" s="81" t="s">
        <v>470</v>
      </c>
      <c r="M150" s="8" t="str">
        <f t="shared" si="5"/>
        <v>141Vigilancia en salud públicaUSAQUENJ. SEPTIEMBRE 2025</v>
      </c>
      <c r="N150" s="87">
        <v>5357344</v>
      </c>
      <c r="O150" s="87">
        <v>5530386.2111999998</v>
      </c>
      <c r="P150" s="94"/>
      <c r="Q150" s="87">
        <v>0.99999999194751832</v>
      </c>
      <c r="R150" s="87">
        <v>0</v>
      </c>
      <c r="S150" s="87">
        <v>5530386.166666666</v>
      </c>
      <c r="T150" s="94">
        <v>0</v>
      </c>
      <c r="U150" s="87">
        <v>0.99999999194751832</v>
      </c>
      <c r="V150" s="87">
        <v>0</v>
      </c>
      <c r="W150" s="87">
        <v>5530386.166666666</v>
      </c>
    </row>
    <row r="151" spans="2:23" ht="101.25" hidden="1" customHeight="1">
      <c r="B151" s="75">
        <v>86</v>
      </c>
      <c r="C151" s="81" t="s">
        <v>68</v>
      </c>
      <c r="D151" s="8" t="str">
        <f t="shared" si="6"/>
        <v>86Gestión y Análisis de Políticas para el bienestar en los territorios</v>
      </c>
      <c r="E151" s="8" t="s">
        <v>291</v>
      </c>
      <c r="F151" s="8" t="s">
        <v>292</v>
      </c>
      <c r="G151" s="81" t="s">
        <v>105</v>
      </c>
      <c r="H151" s="81" t="s">
        <v>127</v>
      </c>
      <c r="I151" s="8" t="s">
        <v>237</v>
      </c>
      <c r="J151" s="8" t="s">
        <v>288</v>
      </c>
      <c r="K151" s="72" t="s">
        <v>465</v>
      </c>
      <c r="L151" s="81" t="s">
        <v>470</v>
      </c>
      <c r="M151" s="8" t="str">
        <f t="shared" si="5"/>
        <v>86Gestión y Análisis de Políticas para el bienestar en los territoriosENGATIVAJ. SEPTIEMBRE 2025</v>
      </c>
      <c r="N151" s="87">
        <v>16287024</v>
      </c>
      <c r="O151" s="87">
        <v>16813094.8752</v>
      </c>
      <c r="P151" s="94"/>
      <c r="Q151" s="87">
        <v>1</v>
      </c>
      <c r="R151" s="87">
        <v>0</v>
      </c>
      <c r="S151" s="87">
        <v>16813094.8752</v>
      </c>
      <c r="T151" s="94"/>
      <c r="U151" s="87">
        <v>1</v>
      </c>
      <c r="V151" s="87">
        <v>0</v>
      </c>
      <c r="W151" s="87">
        <v>16813094.8752</v>
      </c>
    </row>
    <row r="152" spans="2:23" ht="101.25" hidden="1" customHeight="1">
      <c r="B152" s="75">
        <v>87</v>
      </c>
      <c r="C152" s="81" t="s">
        <v>68</v>
      </c>
      <c r="D152" s="8" t="str">
        <f t="shared" si="6"/>
        <v>87Gestión y Análisis de Políticas para el bienestar en los territorios</v>
      </c>
      <c r="E152" s="8" t="s">
        <v>291</v>
      </c>
      <c r="F152" s="8" t="s">
        <v>292</v>
      </c>
      <c r="G152" s="81" t="s">
        <v>106</v>
      </c>
      <c r="H152" s="81" t="s">
        <v>128</v>
      </c>
      <c r="I152" s="8" t="s">
        <v>128</v>
      </c>
      <c r="J152" s="8" t="s">
        <v>288</v>
      </c>
      <c r="K152" s="81" t="s">
        <v>465</v>
      </c>
      <c r="L152" s="81" t="s">
        <v>470</v>
      </c>
      <c r="M152" s="8" t="str">
        <f t="shared" si="5"/>
        <v>87Gestión y Análisis de Políticas para el bienestar en los territoriosENGATIVAJ. SEPTIEMBRE 2025</v>
      </c>
      <c r="N152" s="87">
        <v>23686976</v>
      </c>
      <c r="O152" s="87">
        <v>24452065.3248</v>
      </c>
      <c r="P152" s="94"/>
      <c r="Q152" s="87">
        <v>1</v>
      </c>
      <c r="R152" s="87">
        <v>0</v>
      </c>
      <c r="S152" s="87">
        <v>24452065.3248</v>
      </c>
      <c r="T152" s="94"/>
      <c r="U152" s="87">
        <v>1</v>
      </c>
      <c r="V152" s="87">
        <v>0</v>
      </c>
      <c r="W152" s="87">
        <v>24452065.3248</v>
      </c>
    </row>
    <row r="153" spans="2:23" ht="101.25" hidden="1" customHeight="1">
      <c r="B153" s="75">
        <v>141</v>
      </c>
      <c r="C153" s="81" t="s">
        <v>69</v>
      </c>
      <c r="D153" s="8" t="str">
        <f t="shared" si="6"/>
        <v>141Vigilancia en salud pública</v>
      </c>
      <c r="E153" s="8" t="s">
        <v>291</v>
      </c>
      <c r="F153" s="8" t="s">
        <v>292</v>
      </c>
      <c r="G153" s="81" t="s">
        <v>107</v>
      </c>
      <c r="H153" s="81" t="s">
        <v>129</v>
      </c>
      <c r="I153" s="8" t="s">
        <v>238</v>
      </c>
      <c r="J153" s="8" t="s">
        <v>288</v>
      </c>
      <c r="K153" s="81" t="s">
        <v>465</v>
      </c>
      <c r="L153" s="81" t="s">
        <v>470</v>
      </c>
      <c r="M153" s="8" t="str">
        <f t="shared" si="5"/>
        <v>141Vigilancia en salud públicaENGATIVAJ. SEPTIEMBRE 2025</v>
      </c>
      <c r="N153" s="87">
        <v>5357344</v>
      </c>
      <c r="O153" s="87">
        <v>5530386.2111999998</v>
      </c>
      <c r="P153" s="94"/>
      <c r="Q153" s="87">
        <v>0.99999999194751832</v>
      </c>
      <c r="R153" s="87">
        <v>0</v>
      </c>
      <c r="S153" s="87">
        <v>5530386.166666666</v>
      </c>
      <c r="T153" s="94">
        <v>0</v>
      </c>
      <c r="U153" s="87">
        <v>0.99999999194751832</v>
      </c>
      <c r="V153" s="87">
        <v>0</v>
      </c>
      <c r="W153" s="87">
        <v>5530386.166666666</v>
      </c>
    </row>
    <row r="154" spans="2:23" ht="101.25" hidden="1" customHeight="1">
      <c r="B154" s="75">
        <v>80</v>
      </c>
      <c r="C154" s="81" t="s">
        <v>67</v>
      </c>
      <c r="D154" s="8" t="str">
        <f t="shared" si="6"/>
        <v>80Macro, meso y micro gestión de la salud pública</v>
      </c>
      <c r="E154" s="8" t="s">
        <v>291</v>
      </c>
      <c r="F154" s="8" t="s">
        <v>292</v>
      </c>
      <c r="G154" s="81" t="s">
        <v>104</v>
      </c>
      <c r="H154" s="81" t="s">
        <v>126</v>
      </c>
      <c r="I154" s="8" t="s">
        <v>236</v>
      </c>
      <c r="J154" s="8" t="s">
        <v>288</v>
      </c>
      <c r="K154" s="81" t="s">
        <v>466</v>
      </c>
      <c r="L154" s="81" t="s">
        <v>470</v>
      </c>
      <c r="M154" s="8" t="str">
        <f t="shared" si="5"/>
        <v>80Macro, meso y micro gestión de la salud públicaSUBAJ. SEPTIEMBRE 2025</v>
      </c>
      <c r="N154" s="87">
        <v>3135</v>
      </c>
      <c r="O154" s="87">
        <v>3236.2604999999999</v>
      </c>
      <c r="P154" s="94"/>
      <c r="Q154" s="87">
        <v>381</v>
      </c>
      <c r="R154" s="87">
        <v>0</v>
      </c>
      <c r="S154" s="87">
        <v>1233015.2504999998</v>
      </c>
      <c r="T154" s="94"/>
      <c r="U154" s="87">
        <v>381</v>
      </c>
      <c r="V154" s="87">
        <v>0</v>
      </c>
      <c r="W154" s="87">
        <v>1233015.2504999998</v>
      </c>
    </row>
    <row r="155" spans="2:23" ht="101.25" hidden="1" customHeight="1">
      <c r="B155" s="75">
        <v>86</v>
      </c>
      <c r="C155" s="81" t="s">
        <v>68</v>
      </c>
      <c r="D155" s="8" t="str">
        <f t="shared" si="6"/>
        <v>86Gestión y Análisis de Políticas para el bienestar en los territorios</v>
      </c>
      <c r="E155" s="8" t="s">
        <v>291</v>
      </c>
      <c r="F155" s="8" t="s">
        <v>292</v>
      </c>
      <c r="G155" s="81" t="s">
        <v>105</v>
      </c>
      <c r="H155" s="81" t="s">
        <v>127</v>
      </c>
      <c r="I155" s="8" t="s">
        <v>237</v>
      </c>
      <c r="J155" s="8" t="s">
        <v>288</v>
      </c>
      <c r="K155" s="81" t="s">
        <v>466</v>
      </c>
      <c r="L155" s="81" t="s">
        <v>470</v>
      </c>
      <c r="M155" s="8" t="str">
        <f t="shared" si="5"/>
        <v>86Gestión y Análisis de Políticas para el bienestar en los territoriosSUBAJ. SEPTIEMBRE 2025</v>
      </c>
      <c r="N155" s="87">
        <v>16287024</v>
      </c>
      <c r="O155" s="87">
        <v>16813094.8752</v>
      </c>
      <c r="P155" s="94"/>
      <c r="Q155" s="87">
        <v>1</v>
      </c>
      <c r="R155" s="87">
        <v>0</v>
      </c>
      <c r="S155" s="87">
        <v>16813094.8752</v>
      </c>
      <c r="T155" s="94"/>
      <c r="U155" s="87">
        <v>0.98</v>
      </c>
      <c r="V155" s="87">
        <v>0</v>
      </c>
      <c r="W155" s="87">
        <v>16476832.977696</v>
      </c>
    </row>
    <row r="156" spans="2:23" ht="101.25" hidden="1" customHeight="1">
      <c r="B156" s="75">
        <v>87</v>
      </c>
      <c r="C156" s="81" t="s">
        <v>68</v>
      </c>
      <c r="D156" s="8" t="str">
        <f t="shared" si="6"/>
        <v>87Gestión y Análisis de Políticas para el bienestar en los territorios</v>
      </c>
      <c r="E156" s="8" t="s">
        <v>291</v>
      </c>
      <c r="F156" s="8" t="s">
        <v>292</v>
      </c>
      <c r="G156" s="81" t="s">
        <v>106</v>
      </c>
      <c r="H156" s="81" t="s">
        <v>128</v>
      </c>
      <c r="I156" s="8" t="s">
        <v>128</v>
      </c>
      <c r="J156" s="8" t="s">
        <v>288</v>
      </c>
      <c r="K156" s="81" t="s">
        <v>466</v>
      </c>
      <c r="L156" s="81" t="s">
        <v>470</v>
      </c>
      <c r="M156" s="8" t="str">
        <f t="shared" si="5"/>
        <v>87Gestión y Análisis de Políticas para el bienestar en los territoriosSUBAJ. SEPTIEMBRE 2025</v>
      </c>
      <c r="N156" s="87">
        <v>23686976</v>
      </c>
      <c r="O156" s="87">
        <v>24452065.3248</v>
      </c>
      <c r="P156" s="94"/>
      <c r="Q156" s="87">
        <v>1</v>
      </c>
      <c r="R156" s="87">
        <v>0</v>
      </c>
      <c r="S156" s="87">
        <v>24452065.3248</v>
      </c>
      <c r="T156" s="94"/>
      <c r="U156" s="87">
        <v>0.98</v>
      </c>
      <c r="V156" s="87">
        <v>0</v>
      </c>
      <c r="W156" s="87">
        <v>23963024.018303998</v>
      </c>
    </row>
    <row r="157" spans="2:23" ht="101.25" hidden="1" customHeight="1">
      <c r="B157" s="75">
        <v>141</v>
      </c>
      <c r="C157" s="81" t="s">
        <v>69</v>
      </c>
      <c r="D157" s="8" t="str">
        <f t="shared" si="6"/>
        <v>141Vigilancia en salud pública</v>
      </c>
      <c r="E157" s="8" t="s">
        <v>291</v>
      </c>
      <c r="F157" s="8" t="s">
        <v>292</v>
      </c>
      <c r="G157" s="81" t="s">
        <v>107</v>
      </c>
      <c r="H157" s="81" t="s">
        <v>129</v>
      </c>
      <c r="I157" s="8" t="s">
        <v>238</v>
      </c>
      <c r="J157" s="8" t="s">
        <v>288</v>
      </c>
      <c r="K157" s="81" t="s">
        <v>466</v>
      </c>
      <c r="L157" s="81" t="s">
        <v>470</v>
      </c>
      <c r="M157" s="8" t="str">
        <f t="shared" si="5"/>
        <v>141Vigilancia en salud públicaSUBAJ. SEPTIEMBRE 2025</v>
      </c>
      <c r="N157" s="87">
        <v>5357344</v>
      </c>
      <c r="O157" s="87">
        <v>5530386.2111999998</v>
      </c>
      <c r="P157" s="94"/>
      <c r="Q157" s="87">
        <v>0.99999999194751832</v>
      </c>
      <c r="R157" s="87">
        <v>0</v>
      </c>
      <c r="S157" s="87">
        <v>5530386.166666666</v>
      </c>
      <c r="T157" s="94">
        <v>0</v>
      </c>
      <c r="U157" s="87">
        <v>0.99999999194751832</v>
      </c>
      <c r="V157" s="87">
        <v>0</v>
      </c>
      <c r="W157" s="87">
        <v>5530386.166666666</v>
      </c>
    </row>
    <row r="158" spans="2:23" ht="101.25" hidden="1" customHeight="1">
      <c r="B158" s="75">
        <v>86</v>
      </c>
      <c r="C158" s="81" t="s">
        <v>68</v>
      </c>
      <c r="D158" s="8" t="str">
        <f t="shared" si="6"/>
        <v>86Gestión y Análisis de Políticas para el bienestar en los territorios</v>
      </c>
      <c r="E158" s="8" t="s">
        <v>291</v>
      </c>
      <c r="F158" s="8" t="s">
        <v>292</v>
      </c>
      <c r="G158" s="81" t="s">
        <v>105</v>
      </c>
      <c r="H158" s="81" t="s">
        <v>127</v>
      </c>
      <c r="I158" s="8" t="s">
        <v>237</v>
      </c>
      <c r="J158" s="8" t="s">
        <v>288</v>
      </c>
      <c r="K158" s="81" t="s">
        <v>464</v>
      </c>
      <c r="L158" s="81" t="s">
        <v>470</v>
      </c>
      <c r="M158" s="8" t="str">
        <f t="shared" si="5"/>
        <v>86Gestión y Análisis de Políticas para el bienestar en los territoriosCHAPINEROJ. SEPTIEMBRE 2025</v>
      </c>
      <c r="N158" s="87">
        <v>16287024</v>
      </c>
      <c r="O158" s="87">
        <v>16813094.8752</v>
      </c>
      <c r="P158" s="94"/>
      <c r="Q158" s="87">
        <v>1</v>
      </c>
      <c r="R158" s="87">
        <v>0</v>
      </c>
      <c r="S158" s="87">
        <v>16813094.8752</v>
      </c>
      <c r="T158" s="94"/>
      <c r="U158" s="87">
        <v>0.98</v>
      </c>
      <c r="V158" s="87">
        <v>0</v>
      </c>
      <c r="W158" s="87">
        <v>16476832.977696</v>
      </c>
    </row>
    <row r="159" spans="2:23" ht="101.25" hidden="1" customHeight="1">
      <c r="B159" s="75">
        <v>87</v>
      </c>
      <c r="C159" s="81" t="s">
        <v>68</v>
      </c>
      <c r="D159" s="8" t="str">
        <f t="shared" si="6"/>
        <v>87Gestión y Análisis de Políticas para el bienestar en los territorios</v>
      </c>
      <c r="E159" s="8" t="s">
        <v>291</v>
      </c>
      <c r="F159" s="8" t="s">
        <v>292</v>
      </c>
      <c r="G159" s="81" t="s">
        <v>106</v>
      </c>
      <c r="H159" s="81" t="s">
        <v>128</v>
      </c>
      <c r="I159" s="8" t="s">
        <v>128</v>
      </c>
      <c r="J159" s="8" t="s">
        <v>288</v>
      </c>
      <c r="K159" s="81" t="s">
        <v>464</v>
      </c>
      <c r="L159" s="81" t="s">
        <v>470</v>
      </c>
      <c r="M159" s="8" t="str">
        <f t="shared" si="5"/>
        <v>87Gestión y Análisis de Políticas para el bienestar en los territoriosCHAPINEROJ. SEPTIEMBRE 2025</v>
      </c>
      <c r="N159" s="87">
        <v>23686976</v>
      </c>
      <c r="O159" s="87">
        <v>24452065.3248</v>
      </c>
      <c r="P159" s="94"/>
      <c r="Q159" s="87">
        <v>1</v>
      </c>
      <c r="R159" s="87">
        <v>0</v>
      </c>
      <c r="S159" s="87">
        <v>24452065.3248</v>
      </c>
      <c r="T159" s="94"/>
      <c r="U159" s="87">
        <v>0.98</v>
      </c>
      <c r="V159" s="87">
        <v>0</v>
      </c>
      <c r="W159" s="87">
        <v>23963024.018303998</v>
      </c>
    </row>
    <row r="160" spans="2:23" ht="101.25" hidden="1" customHeight="1">
      <c r="B160" s="75">
        <v>141</v>
      </c>
      <c r="C160" s="81" t="s">
        <v>69</v>
      </c>
      <c r="D160" s="8" t="str">
        <f t="shared" si="6"/>
        <v>141Vigilancia en salud pública</v>
      </c>
      <c r="E160" s="8" t="s">
        <v>291</v>
      </c>
      <c r="F160" s="8" t="s">
        <v>292</v>
      </c>
      <c r="G160" s="81" t="s">
        <v>107</v>
      </c>
      <c r="H160" s="81" t="s">
        <v>129</v>
      </c>
      <c r="I160" s="8" t="s">
        <v>238</v>
      </c>
      <c r="J160" s="8" t="s">
        <v>288</v>
      </c>
      <c r="K160" s="81" t="s">
        <v>464</v>
      </c>
      <c r="L160" s="81" t="s">
        <v>470</v>
      </c>
      <c r="M160" s="8" t="str">
        <f t="shared" si="5"/>
        <v>141Vigilancia en salud públicaCHAPINEROJ. SEPTIEMBRE 2025</v>
      </c>
      <c r="N160" s="87">
        <v>5357344</v>
      </c>
      <c r="O160" s="87">
        <v>5530386.2111999998</v>
      </c>
      <c r="P160" s="94"/>
      <c r="Q160" s="87">
        <v>0.99999999194751832</v>
      </c>
      <c r="R160" s="87">
        <v>0</v>
      </c>
      <c r="S160" s="87">
        <v>5530386.166666666</v>
      </c>
      <c r="T160" s="94">
        <v>0</v>
      </c>
      <c r="U160" s="87">
        <v>0.99999999194751832</v>
      </c>
      <c r="V160" s="87">
        <v>0</v>
      </c>
      <c r="W160" s="87">
        <v>5530386.166666666</v>
      </c>
    </row>
    <row r="161" spans="2:23" ht="101.25" hidden="1" customHeight="1">
      <c r="B161" s="75">
        <v>80</v>
      </c>
      <c r="C161" s="81" t="s">
        <v>67</v>
      </c>
      <c r="D161" s="8" t="str">
        <f t="shared" si="6"/>
        <v>80Macro, meso y micro gestión de la salud pública</v>
      </c>
      <c r="E161" s="8" t="s">
        <v>291</v>
      </c>
      <c r="F161" s="8" t="s">
        <v>292</v>
      </c>
      <c r="G161" s="81" t="s">
        <v>104</v>
      </c>
      <c r="H161" s="81" t="s">
        <v>126</v>
      </c>
      <c r="I161" s="8" t="s">
        <v>236</v>
      </c>
      <c r="J161" s="8" t="s">
        <v>288</v>
      </c>
      <c r="K161" s="81" t="s">
        <v>463</v>
      </c>
      <c r="L161" s="81" t="s">
        <v>470</v>
      </c>
      <c r="M161" s="8" t="str">
        <f t="shared" si="5"/>
        <v>80Macro, meso y micro gestión de la salud públicaBARRIOS UNIDOSJ. SEPTIEMBRE 2025</v>
      </c>
      <c r="N161" s="87">
        <v>3135</v>
      </c>
      <c r="O161" s="87">
        <v>3236.2604999999999</v>
      </c>
      <c r="P161" s="94"/>
      <c r="Q161" s="87">
        <v>492</v>
      </c>
      <c r="R161" s="87">
        <v>0</v>
      </c>
      <c r="S161" s="87">
        <v>1592240.166</v>
      </c>
      <c r="T161" s="94"/>
      <c r="U161" s="87">
        <v>492</v>
      </c>
      <c r="V161" s="87">
        <v>0</v>
      </c>
      <c r="W161" s="87">
        <v>1592240.166</v>
      </c>
    </row>
    <row r="162" spans="2:23" ht="101.25" hidden="1" customHeight="1">
      <c r="B162" s="75">
        <v>86</v>
      </c>
      <c r="C162" s="81" t="s">
        <v>68</v>
      </c>
      <c r="D162" s="8" t="str">
        <f t="shared" si="6"/>
        <v>86Gestión y Análisis de Políticas para el bienestar en los territorios</v>
      </c>
      <c r="E162" s="8" t="s">
        <v>291</v>
      </c>
      <c r="F162" s="8" t="s">
        <v>292</v>
      </c>
      <c r="G162" s="81" t="s">
        <v>105</v>
      </c>
      <c r="H162" s="81" t="s">
        <v>127</v>
      </c>
      <c r="I162" s="8" t="s">
        <v>237</v>
      </c>
      <c r="J162" s="8" t="s">
        <v>288</v>
      </c>
      <c r="K162" s="81" t="s">
        <v>463</v>
      </c>
      <c r="L162" s="81" t="s">
        <v>470</v>
      </c>
      <c r="M162" s="8" t="str">
        <f t="shared" si="5"/>
        <v>86Gestión y Análisis de Políticas para el bienestar en los territoriosBARRIOS UNIDOSJ. SEPTIEMBRE 2025</v>
      </c>
      <c r="N162" s="87">
        <v>16287024</v>
      </c>
      <c r="O162" s="87">
        <v>16813094.8752</v>
      </c>
      <c r="P162" s="94"/>
      <c r="Q162" s="87">
        <v>1</v>
      </c>
      <c r="R162" s="87">
        <v>0</v>
      </c>
      <c r="S162" s="87">
        <v>16813094.8752</v>
      </c>
      <c r="T162" s="94"/>
      <c r="U162" s="87">
        <v>1</v>
      </c>
      <c r="V162" s="87">
        <v>0</v>
      </c>
      <c r="W162" s="87">
        <v>16813094.8752</v>
      </c>
    </row>
    <row r="163" spans="2:23" ht="101.25" hidden="1" customHeight="1">
      <c r="B163" s="75">
        <v>87</v>
      </c>
      <c r="C163" s="81" t="s">
        <v>68</v>
      </c>
      <c r="D163" s="8" t="str">
        <f t="shared" si="6"/>
        <v>87Gestión y Análisis de Políticas para el bienestar en los territorios</v>
      </c>
      <c r="E163" s="8" t="s">
        <v>291</v>
      </c>
      <c r="F163" s="8" t="s">
        <v>292</v>
      </c>
      <c r="G163" s="81" t="s">
        <v>106</v>
      </c>
      <c r="H163" s="81" t="s">
        <v>128</v>
      </c>
      <c r="I163" s="8" t="s">
        <v>128</v>
      </c>
      <c r="J163" s="8" t="s">
        <v>288</v>
      </c>
      <c r="K163" s="81" t="s">
        <v>463</v>
      </c>
      <c r="L163" s="81" t="s">
        <v>470</v>
      </c>
      <c r="M163" s="8" t="str">
        <f t="shared" si="5"/>
        <v>87Gestión y Análisis de Políticas para el bienestar en los territoriosBARRIOS UNIDOSJ. SEPTIEMBRE 2025</v>
      </c>
      <c r="N163" s="87">
        <v>23686976</v>
      </c>
      <c r="O163" s="87">
        <v>24452065.3248</v>
      </c>
      <c r="P163" s="94"/>
      <c r="Q163" s="87">
        <v>1</v>
      </c>
      <c r="R163" s="87">
        <v>0</v>
      </c>
      <c r="S163" s="87">
        <v>24452065.3248</v>
      </c>
      <c r="T163" s="94"/>
      <c r="U163" s="87">
        <v>1</v>
      </c>
      <c r="V163" s="87">
        <v>0</v>
      </c>
      <c r="W163" s="87">
        <v>24452065.3248</v>
      </c>
    </row>
    <row r="164" spans="2:23" ht="101.25" hidden="1" customHeight="1">
      <c r="B164" s="75">
        <v>141</v>
      </c>
      <c r="C164" s="81" t="s">
        <v>69</v>
      </c>
      <c r="D164" s="8" t="str">
        <f t="shared" si="6"/>
        <v>141Vigilancia en salud pública</v>
      </c>
      <c r="E164" s="8" t="s">
        <v>291</v>
      </c>
      <c r="F164" s="8" t="s">
        <v>292</v>
      </c>
      <c r="G164" s="81" t="s">
        <v>107</v>
      </c>
      <c r="H164" s="81" t="s">
        <v>129</v>
      </c>
      <c r="I164" s="8" t="s">
        <v>238</v>
      </c>
      <c r="J164" s="8" t="s">
        <v>288</v>
      </c>
      <c r="K164" s="81" t="s">
        <v>463</v>
      </c>
      <c r="L164" s="81" t="s">
        <v>470</v>
      </c>
      <c r="M164" s="8" t="str">
        <f t="shared" si="5"/>
        <v>141Vigilancia en salud públicaBARRIOS UNIDOSJ. SEPTIEMBRE 2025</v>
      </c>
      <c r="N164" s="87">
        <v>5357344</v>
      </c>
      <c r="O164" s="87">
        <v>5530386.2111999998</v>
      </c>
      <c r="P164" s="94"/>
      <c r="Q164" s="87">
        <v>0.99999999194751832</v>
      </c>
      <c r="R164" s="87">
        <v>0</v>
      </c>
      <c r="S164" s="87">
        <v>5530386.166666666</v>
      </c>
      <c r="T164" s="94">
        <v>0</v>
      </c>
      <c r="U164" s="87">
        <v>0.99999999194751832</v>
      </c>
      <c r="V164" s="87">
        <v>0</v>
      </c>
      <c r="W164" s="87">
        <v>5530386.166666666</v>
      </c>
    </row>
    <row r="165" spans="2:23" ht="101.25" hidden="1" customHeight="1">
      <c r="B165" s="75">
        <v>86</v>
      </c>
      <c r="C165" s="81" t="s">
        <v>68</v>
      </c>
      <c r="D165" s="8" t="str">
        <f t="shared" si="6"/>
        <v>86Gestión y Análisis de Políticas para el bienestar en los territorios</v>
      </c>
      <c r="E165" s="8" t="s">
        <v>291</v>
      </c>
      <c r="F165" s="8" t="s">
        <v>292</v>
      </c>
      <c r="G165" s="81" t="s">
        <v>105</v>
      </c>
      <c r="H165" s="81" t="s">
        <v>127</v>
      </c>
      <c r="I165" s="8" t="s">
        <v>237</v>
      </c>
      <c r="J165" s="8" t="s">
        <v>288</v>
      </c>
      <c r="K165" s="81" t="s">
        <v>467</v>
      </c>
      <c r="L165" s="81" t="s">
        <v>470</v>
      </c>
      <c r="M165" s="8" t="str">
        <f t="shared" si="5"/>
        <v>86Gestión y Análisis de Políticas para el bienestar en los territoriosTEUSAQUILLOJ. SEPTIEMBRE 2025</v>
      </c>
      <c r="N165" s="87">
        <v>16287024</v>
      </c>
      <c r="O165" s="87">
        <v>16813094.8752</v>
      </c>
      <c r="P165" s="94"/>
      <c r="Q165" s="87">
        <v>1</v>
      </c>
      <c r="R165" s="87">
        <v>0</v>
      </c>
      <c r="S165" s="87">
        <v>16813094.8752</v>
      </c>
      <c r="T165" s="94"/>
      <c r="U165" s="87">
        <v>1</v>
      </c>
      <c r="V165" s="87">
        <v>0</v>
      </c>
      <c r="W165" s="87">
        <v>16813094.8752</v>
      </c>
    </row>
    <row r="166" spans="2:23" ht="101.25" hidden="1" customHeight="1">
      <c r="B166" s="75">
        <v>87</v>
      </c>
      <c r="C166" s="81" t="s">
        <v>68</v>
      </c>
      <c r="D166" s="8" t="str">
        <f t="shared" si="6"/>
        <v>87Gestión y Análisis de Políticas para el bienestar en los territorios</v>
      </c>
      <c r="E166" s="8" t="s">
        <v>291</v>
      </c>
      <c r="F166" s="8" t="s">
        <v>292</v>
      </c>
      <c r="G166" s="81" t="s">
        <v>106</v>
      </c>
      <c r="H166" s="81" t="s">
        <v>128</v>
      </c>
      <c r="I166" s="8" t="s">
        <v>128</v>
      </c>
      <c r="J166" s="8" t="s">
        <v>288</v>
      </c>
      <c r="K166" s="81" t="s">
        <v>467</v>
      </c>
      <c r="L166" s="81" t="s">
        <v>470</v>
      </c>
      <c r="M166" s="8" t="str">
        <f t="shared" si="5"/>
        <v>87Gestión y Análisis de Políticas para el bienestar en los territoriosTEUSAQUILLOJ. SEPTIEMBRE 2025</v>
      </c>
      <c r="N166" s="87">
        <v>23686976</v>
      </c>
      <c r="O166" s="87">
        <v>24452065.3248</v>
      </c>
      <c r="P166" s="94"/>
      <c r="Q166" s="87">
        <v>1</v>
      </c>
      <c r="R166" s="87">
        <v>0</v>
      </c>
      <c r="S166" s="87">
        <v>24452065.3248</v>
      </c>
      <c r="T166" s="94"/>
      <c r="U166" s="87">
        <v>1</v>
      </c>
      <c r="V166" s="87">
        <v>0</v>
      </c>
      <c r="W166" s="87">
        <v>24452065.3248</v>
      </c>
    </row>
    <row r="167" spans="2:23" ht="101.25" hidden="1" customHeight="1">
      <c r="B167" s="75">
        <v>141</v>
      </c>
      <c r="C167" s="81" t="s">
        <v>69</v>
      </c>
      <c r="D167" s="8" t="str">
        <f t="shared" si="6"/>
        <v>141Vigilancia en salud pública</v>
      </c>
      <c r="E167" s="8" t="s">
        <v>291</v>
      </c>
      <c r="F167" s="8" t="s">
        <v>292</v>
      </c>
      <c r="G167" s="81" t="s">
        <v>107</v>
      </c>
      <c r="H167" s="81" t="s">
        <v>129</v>
      </c>
      <c r="I167" s="8" t="s">
        <v>238</v>
      </c>
      <c r="J167" s="8" t="s">
        <v>288</v>
      </c>
      <c r="K167" s="81" t="s">
        <v>467</v>
      </c>
      <c r="L167" s="81" t="s">
        <v>470</v>
      </c>
      <c r="M167" s="8" t="str">
        <f t="shared" si="5"/>
        <v>141Vigilancia en salud públicaTEUSAQUILLOJ. SEPTIEMBRE 2025</v>
      </c>
      <c r="N167" s="87">
        <v>5357344</v>
      </c>
      <c r="O167" s="87">
        <v>5530386.2111999998</v>
      </c>
      <c r="P167" s="94"/>
      <c r="Q167" s="87">
        <v>0.99999999194751832</v>
      </c>
      <c r="R167" s="87">
        <v>0</v>
      </c>
      <c r="S167" s="87">
        <v>5530386.166666666</v>
      </c>
      <c r="T167" s="94">
        <v>0</v>
      </c>
      <c r="U167" s="87">
        <v>0.99999999194751832</v>
      </c>
      <c r="V167" s="87">
        <v>0</v>
      </c>
      <c r="W167" s="87">
        <v>5530386.166666666</v>
      </c>
    </row>
    <row r="168" spans="2:23" ht="101.25" hidden="1" customHeight="1">
      <c r="B168" s="75">
        <v>1</v>
      </c>
      <c r="C168" s="81" t="s">
        <v>71</v>
      </c>
      <c r="D168" s="8" t="str">
        <f t="shared" si="6"/>
        <v>1Gestión de Estrategias y Programas de interés en Salud Pública</v>
      </c>
      <c r="E168" s="8" t="s">
        <v>291</v>
      </c>
      <c r="F168" s="8" t="s">
        <v>292</v>
      </c>
      <c r="G168" s="81" t="s">
        <v>108</v>
      </c>
      <c r="H168" s="81" t="s">
        <v>130</v>
      </c>
      <c r="I168" s="8" t="s">
        <v>239</v>
      </c>
      <c r="J168" s="8" t="s">
        <v>289</v>
      </c>
      <c r="K168" s="81" t="s">
        <v>30</v>
      </c>
      <c r="L168" s="81" t="s">
        <v>470</v>
      </c>
      <c r="M168" s="8" t="str">
        <f t="shared" si="5"/>
        <v>1Gestión de Estrategias y Programas de interés en Salud PúblicaSUBREDJ. SEPTIEMBRE 2025</v>
      </c>
      <c r="N168" s="87">
        <v>6181480</v>
      </c>
      <c r="O168" s="87">
        <v>6381141.8039999995</v>
      </c>
      <c r="P168" s="94"/>
      <c r="Q168" s="87">
        <v>1.0000000307155061</v>
      </c>
      <c r="R168" s="87">
        <v>0</v>
      </c>
      <c r="S168" s="87">
        <v>6381142</v>
      </c>
      <c r="T168" s="94"/>
      <c r="U168" s="87">
        <v>1.0000000307155061</v>
      </c>
      <c r="V168" s="87">
        <v>0</v>
      </c>
      <c r="W168" s="87">
        <v>6381142</v>
      </c>
    </row>
    <row r="169" spans="2:23" ht="101.25" hidden="1" customHeight="1">
      <c r="B169" s="75">
        <v>2</v>
      </c>
      <c r="C169" s="81" t="s">
        <v>71</v>
      </c>
      <c r="D169" s="8" t="str">
        <f t="shared" si="6"/>
        <v>2Gestión de Estrategias y Programas de interés en Salud Pública</v>
      </c>
      <c r="E169" s="8" t="s">
        <v>291</v>
      </c>
      <c r="F169" s="8" t="s">
        <v>292</v>
      </c>
      <c r="G169" s="81" t="s">
        <v>108</v>
      </c>
      <c r="H169" s="81" t="s">
        <v>131</v>
      </c>
      <c r="I169" s="8" t="s">
        <v>240</v>
      </c>
      <c r="J169" s="8" t="s">
        <v>289</v>
      </c>
      <c r="K169" s="81" t="s">
        <v>30</v>
      </c>
      <c r="L169" s="81" t="s">
        <v>470</v>
      </c>
      <c r="M169" s="8" t="str">
        <f t="shared" si="5"/>
        <v>2Gestión de Estrategias y Programas de interés en Salud PúblicaSUBREDJ. SEPTIEMBRE 2025</v>
      </c>
      <c r="N169" s="87">
        <v>3296912</v>
      </c>
      <c r="O169" s="87">
        <v>3403402.2576000001</v>
      </c>
      <c r="P169" s="94"/>
      <c r="Q169" s="87">
        <v>0.99999992431103335</v>
      </c>
      <c r="R169" s="87">
        <v>0</v>
      </c>
      <c r="S169" s="87">
        <v>3403402</v>
      </c>
      <c r="T169" s="94"/>
      <c r="U169" s="87">
        <v>0.99999992431103335</v>
      </c>
      <c r="V169" s="87">
        <v>0</v>
      </c>
      <c r="W169" s="87">
        <v>3403402</v>
      </c>
    </row>
    <row r="170" spans="2:23" ht="101.25" hidden="1" customHeight="1">
      <c r="B170" s="75">
        <v>4</v>
      </c>
      <c r="C170" s="81" t="s">
        <v>71</v>
      </c>
      <c r="D170" s="8" t="str">
        <f t="shared" si="6"/>
        <v>4Gestión de Estrategias y Programas de interés en Salud Pública</v>
      </c>
      <c r="E170" s="8" t="s">
        <v>291</v>
      </c>
      <c r="F170" s="8" t="s">
        <v>292</v>
      </c>
      <c r="G170" s="81" t="s">
        <v>108</v>
      </c>
      <c r="H170" s="81" t="s">
        <v>132</v>
      </c>
      <c r="I170" s="8" t="s">
        <v>241</v>
      </c>
      <c r="J170" s="8" t="s">
        <v>289</v>
      </c>
      <c r="K170" s="81" t="s">
        <v>30</v>
      </c>
      <c r="L170" s="81" t="s">
        <v>470</v>
      </c>
      <c r="M170" s="8" t="str">
        <f t="shared" si="5"/>
        <v>4Gestión de Estrategias y Programas de interés en Salud PúblicaSUBREDJ. SEPTIEMBRE 2025</v>
      </c>
      <c r="N170" s="87">
        <v>7005616</v>
      </c>
      <c r="O170" s="87">
        <v>7231897.3968000002</v>
      </c>
      <c r="P170" s="94"/>
      <c r="Q170" s="87">
        <v>0.99999994513196488</v>
      </c>
      <c r="R170" s="87">
        <v>0</v>
      </c>
      <c r="S170" s="87">
        <v>7231897</v>
      </c>
      <c r="T170" s="94"/>
      <c r="U170" s="87">
        <v>0.99999994513196488</v>
      </c>
      <c r="V170" s="87">
        <v>0</v>
      </c>
      <c r="W170" s="87">
        <v>7231897</v>
      </c>
    </row>
    <row r="171" spans="2:23" ht="101.25" hidden="1" customHeight="1">
      <c r="B171" s="75">
        <v>5</v>
      </c>
      <c r="C171" s="81" t="s">
        <v>71</v>
      </c>
      <c r="D171" s="8" t="str">
        <f t="shared" si="6"/>
        <v>5Gestión de Estrategias y Programas de interés en Salud Pública</v>
      </c>
      <c r="E171" s="8" t="s">
        <v>291</v>
      </c>
      <c r="F171" s="8" t="s">
        <v>292</v>
      </c>
      <c r="G171" s="81" t="s">
        <v>108</v>
      </c>
      <c r="H171" s="81" t="s">
        <v>133</v>
      </c>
      <c r="I171" s="8" t="s">
        <v>242</v>
      </c>
      <c r="J171" s="8" t="s">
        <v>289</v>
      </c>
      <c r="K171" s="81" t="s">
        <v>30</v>
      </c>
      <c r="L171" s="81" t="s">
        <v>470</v>
      </c>
      <c r="M171" s="8" t="str">
        <f t="shared" si="5"/>
        <v>5Gestión de Estrategias y Programas de interés en Salud PúblicaSUBREDJ. SEPTIEMBRE 2025</v>
      </c>
      <c r="N171" s="87">
        <v>6181480</v>
      </c>
      <c r="O171" s="87">
        <v>6381141.8039999995</v>
      </c>
      <c r="P171" s="94"/>
      <c r="Q171" s="87">
        <v>5</v>
      </c>
      <c r="R171" s="87">
        <v>0</v>
      </c>
      <c r="S171" s="87">
        <v>31905709.019999996</v>
      </c>
      <c r="T171" s="94"/>
      <c r="U171" s="87">
        <v>5</v>
      </c>
      <c r="V171" s="87">
        <v>0</v>
      </c>
      <c r="W171" s="87">
        <v>31905709.019999996</v>
      </c>
    </row>
    <row r="172" spans="2:23" ht="101.25" hidden="1" customHeight="1">
      <c r="B172" s="75">
        <v>6</v>
      </c>
      <c r="C172" s="81" t="s">
        <v>71</v>
      </c>
      <c r="D172" s="8" t="str">
        <f t="shared" si="6"/>
        <v>6Gestión de Estrategias y Programas de interés en Salud Pública</v>
      </c>
      <c r="E172" s="8" t="s">
        <v>291</v>
      </c>
      <c r="F172" s="8" t="s">
        <v>292</v>
      </c>
      <c r="G172" s="81" t="s">
        <v>108</v>
      </c>
      <c r="H172" s="81" t="s">
        <v>134</v>
      </c>
      <c r="I172" s="8" t="s">
        <v>243</v>
      </c>
      <c r="J172" s="8" t="s">
        <v>289</v>
      </c>
      <c r="K172" s="81" t="s">
        <v>30</v>
      </c>
      <c r="L172" s="81" t="s">
        <v>470</v>
      </c>
      <c r="M172" s="8" t="str">
        <f t="shared" si="5"/>
        <v>6Gestión de Estrategias y Programas de interés en Salud PúblicaSUBREDJ. SEPTIEMBRE 2025</v>
      </c>
      <c r="N172" s="87">
        <v>6181480</v>
      </c>
      <c r="O172" s="87">
        <v>6381141.8039999995</v>
      </c>
      <c r="P172" s="94"/>
      <c r="Q172" s="87">
        <v>1</v>
      </c>
      <c r="R172" s="87">
        <v>0</v>
      </c>
      <c r="S172" s="87">
        <v>6381141.8039999995</v>
      </c>
      <c r="T172" s="94"/>
      <c r="U172" s="87">
        <v>1</v>
      </c>
      <c r="V172" s="87">
        <v>0</v>
      </c>
      <c r="W172" s="87">
        <v>6381141.8039999995</v>
      </c>
    </row>
    <row r="173" spans="2:23" ht="101.25" hidden="1" customHeight="1">
      <c r="B173" s="75">
        <v>7</v>
      </c>
      <c r="C173" s="81" t="s">
        <v>71</v>
      </c>
      <c r="D173" s="8" t="str">
        <f t="shared" si="6"/>
        <v>7Gestión de Estrategias y Programas de interés en Salud Pública</v>
      </c>
      <c r="E173" s="8" t="s">
        <v>291</v>
      </c>
      <c r="F173" s="8" t="s">
        <v>292</v>
      </c>
      <c r="G173" s="81" t="s">
        <v>108</v>
      </c>
      <c r="H173" s="81" t="s">
        <v>135</v>
      </c>
      <c r="I173" s="8" t="s">
        <v>244</v>
      </c>
      <c r="J173" s="8" t="s">
        <v>289</v>
      </c>
      <c r="K173" s="81" t="s">
        <v>30</v>
      </c>
      <c r="L173" s="81" t="s">
        <v>470</v>
      </c>
      <c r="M173" s="8" t="str">
        <f t="shared" si="5"/>
        <v>7Gestión de Estrategias y Programas de interés en Salud PúblicaSUBREDJ. SEPTIEMBRE 2025</v>
      </c>
      <c r="N173" s="87">
        <v>3296912</v>
      </c>
      <c r="O173" s="87">
        <v>3403402.2576000001</v>
      </c>
      <c r="P173" s="94"/>
      <c r="Q173" s="87">
        <v>4.9999999153787948</v>
      </c>
      <c r="R173" s="87">
        <v>0</v>
      </c>
      <c r="S173" s="87">
        <v>17017011</v>
      </c>
      <c r="T173" s="94"/>
      <c r="U173" s="87">
        <v>4.9999999153787948</v>
      </c>
      <c r="V173" s="87">
        <v>0</v>
      </c>
      <c r="W173" s="87">
        <v>17017011</v>
      </c>
    </row>
    <row r="174" spans="2:23" ht="101.25" hidden="1" customHeight="1">
      <c r="B174" s="75">
        <v>8</v>
      </c>
      <c r="C174" s="81" t="s">
        <v>71</v>
      </c>
      <c r="D174" s="8" t="str">
        <f t="shared" si="6"/>
        <v>8Gestión de Estrategias y Programas de interés en Salud Pública</v>
      </c>
      <c r="E174" s="8" t="s">
        <v>291</v>
      </c>
      <c r="F174" s="8" t="s">
        <v>292</v>
      </c>
      <c r="G174" s="81" t="s">
        <v>108</v>
      </c>
      <c r="H174" s="81" t="s">
        <v>136</v>
      </c>
      <c r="I174" s="8" t="s">
        <v>245</v>
      </c>
      <c r="J174" s="8" t="s">
        <v>289</v>
      </c>
      <c r="K174" s="81" t="s">
        <v>30</v>
      </c>
      <c r="L174" s="81" t="s">
        <v>470</v>
      </c>
      <c r="M174" s="8" t="str">
        <f t="shared" si="5"/>
        <v>8Gestión de Estrategias y Programas de interés en Salud PúblicaSUBREDJ. SEPTIEMBRE 2025</v>
      </c>
      <c r="N174" s="87">
        <v>3296912</v>
      </c>
      <c r="O174" s="87">
        <v>3403402.2576000001</v>
      </c>
      <c r="P174" s="94"/>
      <c r="Q174" s="87">
        <v>0.99999992431103335</v>
      </c>
      <c r="R174" s="87">
        <v>0</v>
      </c>
      <c r="S174" s="87">
        <v>3403402</v>
      </c>
      <c r="T174" s="94"/>
      <c r="U174" s="87">
        <v>0.99999992431103335</v>
      </c>
      <c r="V174" s="87">
        <v>0</v>
      </c>
      <c r="W174" s="87">
        <v>3403402</v>
      </c>
    </row>
    <row r="175" spans="2:23" ht="101.25" hidden="1" customHeight="1">
      <c r="B175" s="75">
        <v>10</v>
      </c>
      <c r="C175" s="81" t="s">
        <v>71</v>
      </c>
      <c r="D175" s="8" t="str">
        <f t="shared" si="6"/>
        <v>10Gestión de Estrategias y Programas de interés en Salud Pública</v>
      </c>
      <c r="E175" s="8" t="s">
        <v>291</v>
      </c>
      <c r="F175" s="8" t="s">
        <v>292</v>
      </c>
      <c r="G175" s="81" t="s">
        <v>109</v>
      </c>
      <c r="H175" s="81" t="s">
        <v>137</v>
      </c>
      <c r="I175" s="8" t="s">
        <v>246</v>
      </c>
      <c r="J175" s="8" t="s">
        <v>289</v>
      </c>
      <c r="K175" s="81" t="s">
        <v>30</v>
      </c>
      <c r="L175" s="81" t="s">
        <v>470</v>
      </c>
      <c r="M175" s="8" t="str">
        <f t="shared" si="5"/>
        <v>10Gestión de Estrategias y Programas de interés en Salud PúblicaSUBREDJ. SEPTIEMBRE 2025</v>
      </c>
      <c r="N175" s="87">
        <v>6181480</v>
      </c>
      <c r="O175" s="87">
        <v>6381141.8039999995</v>
      </c>
      <c r="P175" s="94"/>
      <c r="Q175" s="87">
        <v>1.0000000307155061</v>
      </c>
      <c r="R175" s="87">
        <v>0</v>
      </c>
      <c r="S175" s="87">
        <v>6381142</v>
      </c>
      <c r="T175" s="94"/>
      <c r="U175" s="87">
        <v>1.0000000307155061</v>
      </c>
      <c r="V175" s="87">
        <v>0</v>
      </c>
      <c r="W175" s="87">
        <v>6381142</v>
      </c>
    </row>
    <row r="176" spans="2:23" ht="101.25" hidden="1" customHeight="1">
      <c r="B176" s="75">
        <v>11</v>
      </c>
      <c r="C176" s="81" t="s">
        <v>71</v>
      </c>
      <c r="D176" s="8" t="str">
        <f t="shared" si="6"/>
        <v>11Gestión de Estrategias y Programas de interés en Salud Pública</v>
      </c>
      <c r="E176" s="8" t="s">
        <v>291</v>
      </c>
      <c r="F176" s="8" t="s">
        <v>292</v>
      </c>
      <c r="G176" s="81" t="s">
        <v>109</v>
      </c>
      <c r="H176" s="81" t="s">
        <v>138</v>
      </c>
      <c r="I176" s="8">
        <v>0</v>
      </c>
      <c r="J176" s="8" t="s">
        <v>289</v>
      </c>
      <c r="K176" s="81" t="s">
        <v>30</v>
      </c>
      <c r="L176" s="81" t="s">
        <v>470</v>
      </c>
      <c r="M176" s="8" t="str">
        <f t="shared" si="5"/>
        <v>11Gestión de Estrategias y Programas de interés en Salud PúblicaSUBREDJ. SEPTIEMBRE 2025</v>
      </c>
      <c r="N176" s="87">
        <v>20192712</v>
      </c>
      <c r="O176" s="87">
        <v>20844936.597600002</v>
      </c>
      <c r="P176" s="94"/>
      <c r="Q176" s="87">
        <v>1.0000000193044483</v>
      </c>
      <c r="R176" s="87">
        <v>0</v>
      </c>
      <c r="S176" s="87">
        <v>20844937.000000004</v>
      </c>
      <c r="T176" s="94"/>
      <c r="U176" s="87">
        <v>1.0000000193044483</v>
      </c>
      <c r="V176" s="87">
        <v>0</v>
      </c>
      <c r="W176" s="87">
        <v>20844937.000000004</v>
      </c>
    </row>
    <row r="177" spans="2:23" ht="101.25" hidden="1" customHeight="1">
      <c r="B177" s="75">
        <v>12</v>
      </c>
      <c r="C177" s="81" t="s">
        <v>71</v>
      </c>
      <c r="D177" s="8" t="str">
        <f t="shared" si="6"/>
        <v>12Gestión de Estrategias y Programas de interés en Salud Pública</v>
      </c>
      <c r="E177" s="8" t="s">
        <v>291</v>
      </c>
      <c r="F177" s="8" t="s">
        <v>292</v>
      </c>
      <c r="G177" s="81" t="s">
        <v>109</v>
      </c>
      <c r="H177" s="81" t="s">
        <v>139</v>
      </c>
      <c r="I177" s="8" t="s">
        <v>247</v>
      </c>
      <c r="J177" s="8" t="s">
        <v>289</v>
      </c>
      <c r="K177" s="81" t="s">
        <v>30</v>
      </c>
      <c r="L177" s="81" t="s">
        <v>470</v>
      </c>
      <c r="M177" s="8" t="str">
        <f t="shared" si="5"/>
        <v>12Gestión de Estrategias y Programas de interés en Salud PúblicaSUBREDJ. SEPTIEMBRE 2025</v>
      </c>
      <c r="N177" s="87">
        <v>11950984</v>
      </c>
      <c r="O177" s="87">
        <v>12337000.783199999</v>
      </c>
      <c r="P177" s="94"/>
      <c r="Q177" s="87">
        <v>1.0000000175731529</v>
      </c>
      <c r="R177" s="87">
        <v>0</v>
      </c>
      <c r="S177" s="87">
        <v>12337001.000000002</v>
      </c>
      <c r="T177" s="94"/>
      <c r="U177" s="87">
        <v>1.0000000175731529</v>
      </c>
      <c r="V177" s="87">
        <v>0</v>
      </c>
      <c r="W177" s="87">
        <v>12337001.000000002</v>
      </c>
    </row>
    <row r="178" spans="2:23" ht="101.25" hidden="1" customHeight="1">
      <c r="B178" s="75">
        <v>16</v>
      </c>
      <c r="C178" s="81" t="s">
        <v>72</v>
      </c>
      <c r="D178" s="8" t="str">
        <f t="shared" si="6"/>
        <v>16Entorno Cuidador Institucional “Bienestar en nuestro entorno institucional”</v>
      </c>
      <c r="E178" s="8" t="s">
        <v>293</v>
      </c>
      <c r="F178" s="8" t="s">
        <v>292</v>
      </c>
      <c r="G178" s="81" t="s">
        <v>110</v>
      </c>
      <c r="H178" s="81" t="s">
        <v>140</v>
      </c>
      <c r="I178" s="8" t="s">
        <v>248</v>
      </c>
      <c r="J178" s="8" t="s">
        <v>289</v>
      </c>
      <c r="K178" s="81" t="s">
        <v>30</v>
      </c>
      <c r="L178" s="81" t="s">
        <v>470</v>
      </c>
      <c r="M178" s="8" t="str">
        <f t="shared" si="5"/>
        <v>16Entorno Cuidador Institucional “Bienestar en nuestro entorno institucional”SUBREDJ. SEPTIEMBRE 2025</v>
      </c>
      <c r="N178" s="87">
        <v>228127</v>
      </c>
      <c r="O178" s="87">
        <v>235495.50210000001</v>
      </c>
      <c r="P178" s="94"/>
      <c r="Q178" s="87">
        <v>55.999999500627403</v>
      </c>
      <c r="R178" s="87">
        <v>0</v>
      </c>
      <c r="S178" s="87">
        <v>13187748</v>
      </c>
      <c r="T178" s="94"/>
      <c r="U178" s="87">
        <v>55.999999500627403</v>
      </c>
      <c r="V178" s="87">
        <v>0</v>
      </c>
      <c r="W178" s="87">
        <v>13187748</v>
      </c>
    </row>
    <row r="179" spans="2:23" ht="101.25" hidden="1" customHeight="1">
      <c r="B179" s="75">
        <v>17</v>
      </c>
      <c r="C179" s="81" t="s">
        <v>72</v>
      </c>
      <c r="D179" s="8" t="str">
        <f t="shared" si="6"/>
        <v>17Entorno Cuidador Institucional “Bienestar en nuestro entorno institucional”</v>
      </c>
      <c r="E179" s="8" t="s">
        <v>293</v>
      </c>
      <c r="F179" s="8" t="s">
        <v>292</v>
      </c>
      <c r="G179" s="81" t="s">
        <v>110</v>
      </c>
      <c r="H179" s="81" t="s">
        <v>141</v>
      </c>
      <c r="I179" s="8" t="s">
        <v>248</v>
      </c>
      <c r="J179" s="8" t="s">
        <v>289</v>
      </c>
      <c r="K179" s="81" t="s">
        <v>30</v>
      </c>
      <c r="L179" s="81" t="s">
        <v>470</v>
      </c>
      <c r="M179" s="8" t="str">
        <f t="shared" si="5"/>
        <v>17Entorno Cuidador Institucional “Bienestar en nuestro entorno institucional”SUBREDJ. SEPTIEMBRE 2025</v>
      </c>
      <c r="N179" s="87">
        <v>172937</v>
      </c>
      <c r="O179" s="87">
        <v>178522.8651</v>
      </c>
      <c r="P179" s="94"/>
      <c r="Q179" s="87">
        <v>224</v>
      </c>
      <c r="R179" s="87">
        <v>0</v>
      </c>
      <c r="S179" s="87">
        <v>39989121.782399997</v>
      </c>
      <c r="T179" s="94"/>
      <c r="U179" s="87">
        <v>224</v>
      </c>
      <c r="V179" s="87">
        <v>0</v>
      </c>
      <c r="W179" s="87">
        <v>39989121.782399997</v>
      </c>
    </row>
    <row r="180" spans="2:23" ht="101.25" hidden="1" customHeight="1">
      <c r="B180" s="75">
        <v>19</v>
      </c>
      <c r="C180" s="81" t="s">
        <v>72</v>
      </c>
      <c r="D180" s="8" t="str">
        <f t="shared" si="6"/>
        <v>19Entorno Cuidador Institucional “Bienestar en nuestro entorno institucional”</v>
      </c>
      <c r="E180" s="8" t="s">
        <v>293</v>
      </c>
      <c r="F180" s="8" t="s">
        <v>292</v>
      </c>
      <c r="G180" s="81" t="s">
        <v>110</v>
      </c>
      <c r="H180" s="81" t="s">
        <v>142</v>
      </c>
      <c r="I180" s="8" t="s">
        <v>249</v>
      </c>
      <c r="J180" s="8" t="s">
        <v>289</v>
      </c>
      <c r="K180" s="81" t="s">
        <v>30</v>
      </c>
      <c r="L180" s="81" t="s">
        <v>470</v>
      </c>
      <c r="M180" s="8" t="str">
        <f t="shared" si="5"/>
        <v>19Entorno Cuidador Institucional “Bienestar en nuestro entorno institucional”SUBREDJ. SEPTIEMBRE 2025</v>
      </c>
      <c r="N180" s="87">
        <v>7005616</v>
      </c>
      <c r="O180" s="87">
        <v>7231897.3968000002</v>
      </c>
      <c r="P180" s="94"/>
      <c r="Q180" s="87">
        <v>0.99999994513196488</v>
      </c>
      <c r="R180" s="87">
        <v>0</v>
      </c>
      <c r="S180" s="87">
        <v>7231897</v>
      </c>
      <c r="T180" s="94"/>
      <c r="U180" s="87">
        <v>0</v>
      </c>
      <c r="V180" s="87">
        <v>0</v>
      </c>
      <c r="W180" s="87">
        <v>0</v>
      </c>
    </row>
    <row r="181" spans="2:23" ht="101.25" hidden="1" customHeight="1">
      <c r="B181" s="75">
        <v>20</v>
      </c>
      <c r="C181" s="81" t="s">
        <v>72</v>
      </c>
      <c r="D181" s="8" t="str">
        <f t="shared" si="6"/>
        <v>20Entorno Cuidador Institucional “Bienestar en nuestro entorno institucional”</v>
      </c>
      <c r="E181" s="8" t="s">
        <v>293</v>
      </c>
      <c r="F181" s="8" t="s">
        <v>292</v>
      </c>
      <c r="G181" s="81" t="s">
        <v>110</v>
      </c>
      <c r="H181" s="81" t="s">
        <v>143</v>
      </c>
      <c r="I181" s="8" t="s">
        <v>248</v>
      </c>
      <c r="J181" s="8" t="s">
        <v>289</v>
      </c>
      <c r="K181" s="81" t="s">
        <v>30</v>
      </c>
      <c r="L181" s="81" t="s">
        <v>470</v>
      </c>
      <c r="M181" s="8" t="str">
        <f t="shared" si="5"/>
        <v>20Entorno Cuidador Institucional “Bienestar en nuestro entorno institucional”SUBREDJ. SEPTIEMBRE 2025</v>
      </c>
      <c r="N181" s="87">
        <v>95667</v>
      </c>
      <c r="O181" s="87">
        <v>98757.044099999999</v>
      </c>
      <c r="P181" s="94"/>
      <c r="Q181" s="87">
        <v>112.00000061565228</v>
      </c>
      <c r="R181" s="87">
        <v>0</v>
      </c>
      <c r="S181" s="87">
        <v>11060789</v>
      </c>
      <c r="T181" s="94"/>
      <c r="U181" s="87">
        <v>112</v>
      </c>
      <c r="V181" s="87">
        <v>0</v>
      </c>
      <c r="W181" s="87">
        <v>11060788.939199999</v>
      </c>
    </row>
    <row r="182" spans="2:23" ht="101.25" hidden="1" customHeight="1">
      <c r="B182" s="75">
        <v>21</v>
      </c>
      <c r="C182" s="81" t="s">
        <v>72</v>
      </c>
      <c r="D182" s="8" t="str">
        <f t="shared" si="6"/>
        <v>21Entorno Cuidador Institucional “Bienestar en nuestro entorno institucional”</v>
      </c>
      <c r="E182" s="8" t="s">
        <v>293</v>
      </c>
      <c r="F182" s="8" t="s">
        <v>292</v>
      </c>
      <c r="G182" s="81" t="s">
        <v>111</v>
      </c>
      <c r="H182" s="81" t="s">
        <v>144</v>
      </c>
      <c r="I182" s="8" t="s">
        <v>249</v>
      </c>
      <c r="J182" s="8" t="s">
        <v>289</v>
      </c>
      <c r="K182" s="81" t="s">
        <v>30</v>
      </c>
      <c r="L182" s="81" t="s">
        <v>470</v>
      </c>
      <c r="M182" s="8" t="str">
        <f t="shared" si="5"/>
        <v>21Entorno Cuidador Institucional “Bienestar en nuestro entorno institucional”SUBREDJ. SEPTIEMBRE 2025</v>
      </c>
      <c r="N182" s="87">
        <v>13187096</v>
      </c>
      <c r="O182" s="87">
        <v>13613039.2008</v>
      </c>
      <c r="P182" s="94"/>
      <c r="Q182" s="87">
        <v>0.99999998524943645</v>
      </c>
      <c r="R182" s="87">
        <v>0</v>
      </c>
      <c r="S182" s="87">
        <v>13613039</v>
      </c>
      <c r="T182" s="94"/>
      <c r="U182" s="87">
        <v>0.99999998524943645</v>
      </c>
      <c r="V182" s="87">
        <v>0</v>
      </c>
      <c r="W182" s="87">
        <v>13613039</v>
      </c>
    </row>
    <row r="183" spans="2:23" ht="101.25" hidden="1" customHeight="1">
      <c r="B183" s="75">
        <v>22</v>
      </c>
      <c r="C183" s="81" t="s">
        <v>72</v>
      </c>
      <c r="D183" s="8" t="str">
        <f t="shared" si="6"/>
        <v>22Entorno Cuidador Institucional “Bienestar en nuestro entorno institucional”</v>
      </c>
      <c r="E183" s="8" t="s">
        <v>293</v>
      </c>
      <c r="F183" s="8" t="s">
        <v>292</v>
      </c>
      <c r="G183" s="81" t="s">
        <v>111</v>
      </c>
      <c r="H183" s="81" t="s">
        <v>145</v>
      </c>
      <c r="I183" s="8" t="s">
        <v>249</v>
      </c>
      <c r="J183" s="8" t="s">
        <v>289</v>
      </c>
      <c r="K183" s="81" t="s">
        <v>30</v>
      </c>
      <c r="L183" s="81" t="s">
        <v>470</v>
      </c>
      <c r="M183" s="8" t="str">
        <f t="shared" si="5"/>
        <v>22Entorno Cuidador Institucional “Bienestar en nuestro entorno institucional”SUBREDJ. SEPTIEMBRE 2025</v>
      </c>
      <c r="N183" s="87">
        <v>12362960</v>
      </c>
      <c r="O183" s="87">
        <v>12762283.607999999</v>
      </c>
      <c r="P183" s="94"/>
      <c r="Q183" s="87">
        <v>1.0000000307155061</v>
      </c>
      <c r="R183" s="87">
        <v>0</v>
      </c>
      <c r="S183" s="87">
        <v>12762284</v>
      </c>
      <c r="T183" s="94"/>
      <c r="U183" s="87">
        <v>1</v>
      </c>
      <c r="V183" s="87">
        <v>0</v>
      </c>
      <c r="W183" s="87">
        <v>12762283.607999999</v>
      </c>
    </row>
    <row r="184" spans="2:23" ht="101.25" hidden="1" customHeight="1">
      <c r="B184" s="75">
        <v>23</v>
      </c>
      <c r="C184" s="81" t="s">
        <v>72</v>
      </c>
      <c r="D184" s="8" t="str">
        <f t="shared" si="6"/>
        <v>23Entorno Cuidador Institucional “Bienestar en nuestro entorno institucional”</v>
      </c>
      <c r="E184" s="8" t="s">
        <v>293</v>
      </c>
      <c r="F184" s="8" t="s">
        <v>292</v>
      </c>
      <c r="G184" s="81" t="s">
        <v>111</v>
      </c>
      <c r="H184" s="81" t="s">
        <v>146</v>
      </c>
      <c r="I184" s="8" t="s">
        <v>249</v>
      </c>
      <c r="J184" s="8" t="s">
        <v>289</v>
      </c>
      <c r="K184" s="81" t="s">
        <v>30</v>
      </c>
      <c r="L184" s="81" t="s">
        <v>470</v>
      </c>
      <c r="M184" s="8" t="str">
        <f t="shared" si="5"/>
        <v>23Entorno Cuidador Institucional “Bienestar en nuestro entorno institucional”SUBREDJ. SEPTIEMBRE 2025</v>
      </c>
      <c r="N184" s="87">
        <v>6181480</v>
      </c>
      <c r="O184" s="87">
        <v>6381141.8039999995</v>
      </c>
      <c r="P184" s="94"/>
      <c r="Q184" s="87">
        <v>1.0000000307155061</v>
      </c>
      <c r="R184" s="87">
        <v>0</v>
      </c>
      <c r="S184" s="87">
        <v>6381142</v>
      </c>
      <c r="T184" s="94"/>
      <c r="U184" s="87">
        <v>1</v>
      </c>
      <c r="V184" s="87">
        <v>0</v>
      </c>
      <c r="W184" s="87">
        <v>6381141.8039999995</v>
      </c>
    </row>
    <row r="185" spans="2:23" ht="101.25" hidden="1" customHeight="1">
      <c r="B185" s="75">
        <v>24</v>
      </c>
      <c r="C185" s="81" t="s">
        <v>72</v>
      </c>
      <c r="D185" s="8" t="str">
        <f t="shared" si="6"/>
        <v>24Entorno Cuidador Institucional “Bienestar en nuestro entorno institucional”</v>
      </c>
      <c r="E185" s="8" t="s">
        <v>293</v>
      </c>
      <c r="F185" s="8" t="s">
        <v>292</v>
      </c>
      <c r="G185" s="81" t="s">
        <v>112</v>
      </c>
      <c r="H185" s="81" t="s">
        <v>147</v>
      </c>
      <c r="I185" s="8" t="s">
        <v>249</v>
      </c>
      <c r="J185" s="8" t="s">
        <v>289</v>
      </c>
      <c r="K185" s="81" t="s">
        <v>30</v>
      </c>
      <c r="L185" s="81" t="s">
        <v>470</v>
      </c>
      <c r="M185" s="8" t="str">
        <f t="shared" si="5"/>
        <v>24Entorno Cuidador Institucional “Bienestar en nuestro entorno institucional”SUBREDJ. SEPTIEMBRE 2025</v>
      </c>
      <c r="N185" s="87">
        <v>25962216</v>
      </c>
      <c r="O185" s="87">
        <v>26800795.5768</v>
      </c>
      <c r="P185" s="94"/>
      <c r="Q185" s="87">
        <v>1.000000015790576</v>
      </c>
      <c r="R185" s="87">
        <v>0</v>
      </c>
      <c r="S185" s="87">
        <v>26800796</v>
      </c>
      <c r="T185" s="94"/>
      <c r="U185" s="87">
        <v>1</v>
      </c>
      <c r="V185" s="87">
        <v>0</v>
      </c>
      <c r="W185" s="87">
        <v>26800795.5768</v>
      </c>
    </row>
    <row r="186" spans="2:23" ht="101.25" hidden="1" customHeight="1">
      <c r="B186" s="75">
        <v>25</v>
      </c>
      <c r="C186" s="81" t="s">
        <v>73</v>
      </c>
      <c r="D186" s="8" t="str">
        <f t="shared" si="6"/>
        <v>25Entorno cuidador Laboral “Bienestar en nuestro entorno laboral”</v>
      </c>
      <c r="E186" s="8" t="s">
        <v>293</v>
      </c>
      <c r="F186" s="8" t="s">
        <v>292</v>
      </c>
      <c r="G186" s="81" t="s">
        <v>113</v>
      </c>
      <c r="H186" s="81" t="s">
        <v>148</v>
      </c>
      <c r="I186" s="8" t="s">
        <v>250</v>
      </c>
      <c r="J186" s="8" t="s">
        <v>289</v>
      </c>
      <c r="K186" s="81" t="s">
        <v>30</v>
      </c>
      <c r="L186" s="81" t="s">
        <v>470</v>
      </c>
      <c r="M186" s="8" t="str">
        <f t="shared" si="5"/>
        <v>25Entorno cuidador Laboral “Bienestar en nuestro entorno laboral”SUBREDJ. SEPTIEMBRE 2025</v>
      </c>
      <c r="N186" s="87">
        <v>39359</v>
      </c>
      <c r="O186" s="87">
        <v>40630.295700000002</v>
      </c>
      <c r="P186" s="94"/>
      <c r="Q186" s="87">
        <v>196.99999377558061</v>
      </c>
      <c r="R186" s="87">
        <v>0</v>
      </c>
      <c r="S186" s="87">
        <v>8004168</v>
      </c>
      <c r="T186" s="94"/>
      <c r="U186" s="87">
        <v>0</v>
      </c>
      <c r="V186" s="87">
        <v>0</v>
      </c>
      <c r="W186" s="87">
        <v>0</v>
      </c>
    </row>
    <row r="187" spans="2:23" ht="101.25" hidden="1" customHeight="1">
      <c r="B187" s="75">
        <v>26</v>
      </c>
      <c r="C187" s="81" t="s">
        <v>73</v>
      </c>
      <c r="D187" s="8" t="str">
        <f t="shared" si="6"/>
        <v>26Entorno cuidador Laboral “Bienestar en nuestro entorno laboral”</v>
      </c>
      <c r="E187" s="8" t="s">
        <v>293</v>
      </c>
      <c r="F187" s="8" t="s">
        <v>292</v>
      </c>
      <c r="G187" s="81" t="s">
        <v>113</v>
      </c>
      <c r="H187" s="81" t="s">
        <v>149</v>
      </c>
      <c r="I187" s="8" t="s">
        <v>251</v>
      </c>
      <c r="J187" s="8" t="s">
        <v>289</v>
      </c>
      <c r="K187" s="81" t="s">
        <v>30</v>
      </c>
      <c r="L187" s="81" t="s">
        <v>470</v>
      </c>
      <c r="M187" s="8" t="str">
        <f t="shared" si="5"/>
        <v>26Entorno cuidador Laboral “Bienestar en nuestro entorno laboral”SUBREDJ. SEPTIEMBRE 2025</v>
      </c>
      <c r="N187" s="87">
        <v>39359</v>
      </c>
      <c r="O187" s="87">
        <v>40630.295700000002</v>
      </c>
      <c r="P187" s="94"/>
      <c r="Q187" s="87">
        <v>833</v>
      </c>
      <c r="R187" s="87">
        <v>0</v>
      </c>
      <c r="S187" s="87">
        <v>33845036.318100005</v>
      </c>
      <c r="T187" s="94"/>
      <c r="U187" s="87">
        <v>833</v>
      </c>
      <c r="V187" s="87">
        <v>0</v>
      </c>
      <c r="W187" s="87">
        <v>33845036.318100005</v>
      </c>
    </row>
    <row r="188" spans="2:23" ht="101.25" hidden="1" customHeight="1">
      <c r="B188" s="75">
        <v>27</v>
      </c>
      <c r="C188" s="81" t="s">
        <v>73</v>
      </c>
      <c r="D188" s="8" t="str">
        <f t="shared" si="6"/>
        <v>27Entorno cuidador Laboral “Bienestar en nuestro entorno laboral”</v>
      </c>
      <c r="E188" s="8" t="s">
        <v>293</v>
      </c>
      <c r="F188" s="8" t="s">
        <v>292</v>
      </c>
      <c r="G188" s="81" t="s">
        <v>113</v>
      </c>
      <c r="H188" s="81" t="s">
        <v>150</v>
      </c>
      <c r="I188" s="8" t="s">
        <v>252</v>
      </c>
      <c r="J188" s="8" t="s">
        <v>289</v>
      </c>
      <c r="K188" s="81" t="s">
        <v>30</v>
      </c>
      <c r="L188" s="81" t="s">
        <v>470</v>
      </c>
      <c r="M188" s="8" t="str">
        <f t="shared" si="5"/>
        <v>27Entorno cuidador Laboral “Bienestar en nuestro entorno laboral”SUBREDJ. SEPTIEMBRE 2025</v>
      </c>
      <c r="N188" s="87">
        <v>60195</v>
      </c>
      <c r="O188" s="87">
        <v>62139.298499999997</v>
      </c>
      <c r="P188" s="94"/>
      <c r="Q188" s="87">
        <v>219</v>
      </c>
      <c r="R188" s="87">
        <v>0</v>
      </c>
      <c r="S188" s="87">
        <v>13608506.371499998</v>
      </c>
      <c r="T188" s="94"/>
      <c r="U188" s="87">
        <v>219</v>
      </c>
      <c r="V188" s="87">
        <v>0</v>
      </c>
      <c r="W188" s="87">
        <v>13608506.371499998</v>
      </c>
    </row>
    <row r="189" spans="2:23" ht="101.25" hidden="1" customHeight="1">
      <c r="B189" s="75">
        <v>28</v>
      </c>
      <c r="C189" s="81" t="s">
        <v>73</v>
      </c>
      <c r="D189" s="8" t="str">
        <f t="shared" si="6"/>
        <v>28Entorno cuidador Laboral “Bienestar en nuestro entorno laboral”</v>
      </c>
      <c r="E189" s="8" t="s">
        <v>293</v>
      </c>
      <c r="F189" s="8" t="s">
        <v>292</v>
      </c>
      <c r="G189" s="81" t="s">
        <v>113</v>
      </c>
      <c r="H189" s="81" t="s">
        <v>151</v>
      </c>
      <c r="I189" s="8" t="s">
        <v>253</v>
      </c>
      <c r="J189" s="8" t="s">
        <v>289</v>
      </c>
      <c r="K189" s="81" t="s">
        <v>30</v>
      </c>
      <c r="L189" s="81" t="s">
        <v>470</v>
      </c>
      <c r="M189" s="8" t="str">
        <f t="shared" si="5"/>
        <v>28Entorno cuidador Laboral “Bienestar en nuestro entorno laboral”SUBREDJ. SEPTIEMBRE 2025</v>
      </c>
      <c r="N189" s="87">
        <v>78715</v>
      </c>
      <c r="O189" s="87">
        <v>81257.494500000001</v>
      </c>
      <c r="P189" s="94"/>
      <c r="Q189" s="87">
        <v>168.00335969010217</v>
      </c>
      <c r="R189" s="87">
        <v>0</v>
      </c>
      <c r="S189" s="87">
        <v>13651532.075999999</v>
      </c>
      <c r="T189" s="94"/>
      <c r="U189" s="87">
        <v>168</v>
      </c>
      <c r="V189" s="87">
        <v>0</v>
      </c>
      <c r="W189" s="87">
        <v>13651259.075999999</v>
      </c>
    </row>
    <row r="190" spans="2:23" ht="101.25" hidden="1" customHeight="1">
      <c r="B190" s="75">
        <v>29</v>
      </c>
      <c r="C190" s="81" t="s">
        <v>73</v>
      </c>
      <c r="D190" s="8" t="str">
        <f t="shared" si="6"/>
        <v>29Entorno cuidador Laboral “Bienestar en nuestro entorno laboral”</v>
      </c>
      <c r="E190" s="8" t="s">
        <v>293</v>
      </c>
      <c r="F190" s="8" t="s">
        <v>292</v>
      </c>
      <c r="G190" s="81" t="s">
        <v>113</v>
      </c>
      <c r="H190" s="81" t="s">
        <v>152</v>
      </c>
      <c r="I190" s="8" t="s">
        <v>254</v>
      </c>
      <c r="J190" s="8" t="s">
        <v>289</v>
      </c>
      <c r="K190" s="81" t="s">
        <v>30</v>
      </c>
      <c r="L190" s="81" t="s">
        <v>470</v>
      </c>
      <c r="M190" s="8" t="str">
        <f t="shared" si="5"/>
        <v>29Entorno cuidador Laboral “Bienestar en nuestro entorno laboral”SUBREDJ. SEPTIEMBRE 2025</v>
      </c>
      <c r="N190" s="87">
        <v>39359</v>
      </c>
      <c r="O190" s="87">
        <v>40630.295700000002</v>
      </c>
      <c r="P190" s="94"/>
      <c r="Q190" s="87">
        <v>58</v>
      </c>
      <c r="R190" s="87">
        <v>0</v>
      </c>
      <c r="S190" s="87">
        <v>2356557.1506000003</v>
      </c>
      <c r="T190" s="94"/>
      <c r="U190" s="87">
        <v>58</v>
      </c>
      <c r="V190" s="87">
        <v>0</v>
      </c>
      <c r="W190" s="87">
        <v>2356557.1506000003</v>
      </c>
    </row>
    <row r="191" spans="2:23" ht="101.25" hidden="1" customHeight="1">
      <c r="B191" s="75">
        <v>30</v>
      </c>
      <c r="C191" s="81" t="s">
        <v>73</v>
      </c>
      <c r="D191" s="8" t="str">
        <f t="shared" si="6"/>
        <v>30Entorno cuidador Laboral “Bienestar en nuestro entorno laboral”</v>
      </c>
      <c r="E191" s="8" t="s">
        <v>293</v>
      </c>
      <c r="F191" s="8" t="s">
        <v>292</v>
      </c>
      <c r="G191" s="81" t="s">
        <v>113</v>
      </c>
      <c r="H191" s="81" t="s">
        <v>153</v>
      </c>
      <c r="I191" s="8" t="s">
        <v>255</v>
      </c>
      <c r="J191" s="8" t="s">
        <v>289</v>
      </c>
      <c r="K191" s="81" t="s">
        <v>30</v>
      </c>
      <c r="L191" s="81" t="s">
        <v>470</v>
      </c>
      <c r="M191" s="8" t="str">
        <f t="shared" si="5"/>
        <v>30Entorno cuidador Laboral “Bienestar en nuestro entorno laboral”SUBREDJ. SEPTIEMBRE 2025</v>
      </c>
      <c r="N191" s="87">
        <v>630428</v>
      </c>
      <c r="O191" s="87">
        <v>650790.82440000004</v>
      </c>
      <c r="P191" s="94"/>
      <c r="Q191" s="87">
        <v>3</v>
      </c>
      <c r="R191" s="87">
        <v>0</v>
      </c>
      <c r="S191" s="87">
        <v>1952372.4732000001</v>
      </c>
      <c r="T191" s="94"/>
      <c r="U191" s="87">
        <v>3</v>
      </c>
      <c r="V191" s="87">
        <v>0</v>
      </c>
      <c r="W191" s="87">
        <v>1952372.4732000001</v>
      </c>
    </row>
    <row r="192" spans="2:23" ht="101.25" hidden="1" customHeight="1">
      <c r="B192" s="75">
        <v>32</v>
      </c>
      <c r="C192" s="81" t="s">
        <v>73</v>
      </c>
      <c r="D192" s="8" t="str">
        <f t="shared" si="6"/>
        <v>32Entorno cuidador Laboral “Bienestar en nuestro entorno laboral”</v>
      </c>
      <c r="E192" s="8" t="s">
        <v>293</v>
      </c>
      <c r="F192" s="8" t="s">
        <v>292</v>
      </c>
      <c r="G192" s="81" t="s">
        <v>113</v>
      </c>
      <c r="H192" s="81" t="s">
        <v>154</v>
      </c>
      <c r="I192" s="8" t="s">
        <v>256</v>
      </c>
      <c r="J192" s="8" t="s">
        <v>289</v>
      </c>
      <c r="K192" s="81" t="s">
        <v>30</v>
      </c>
      <c r="L192" s="81" t="s">
        <v>470</v>
      </c>
      <c r="M192" s="8" t="str">
        <f t="shared" si="5"/>
        <v>32Entorno cuidador Laboral “Bienestar en nuestro entorno laboral”SUBREDJ. SEPTIEMBRE 2025</v>
      </c>
      <c r="N192" s="87">
        <v>19368944</v>
      </c>
      <c r="O192" s="87">
        <v>19994560.891199999</v>
      </c>
      <c r="P192" s="94"/>
      <c r="Q192" s="87">
        <v>1.0000000054414799</v>
      </c>
      <c r="R192" s="87">
        <v>0</v>
      </c>
      <c r="S192" s="87">
        <v>19994561</v>
      </c>
      <c r="T192" s="94"/>
      <c r="U192" s="87">
        <v>1</v>
      </c>
      <c r="V192" s="87">
        <v>0</v>
      </c>
      <c r="W192" s="87">
        <v>19994560.891199999</v>
      </c>
    </row>
    <row r="193" spans="2:23" ht="101.25" hidden="1" customHeight="1">
      <c r="B193" s="75">
        <v>34</v>
      </c>
      <c r="C193" s="81" t="s">
        <v>73</v>
      </c>
      <c r="D193" s="8" t="str">
        <f t="shared" si="6"/>
        <v>34Entorno cuidador Laboral “Bienestar en nuestro entorno laboral”</v>
      </c>
      <c r="E193" s="8" t="s">
        <v>293</v>
      </c>
      <c r="F193" s="8" t="s">
        <v>292</v>
      </c>
      <c r="G193" s="81" t="s">
        <v>113</v>
      </c>
      <c r="H193" s="81" t="s">
        <v>155</v>
      </c>
      <c r="I193" s="8" t="s">
        <v>257</v>
      </c>
      <c r="J193" s="8" t="s">
        <v>289</v>
      </c>
      <c r="K193" s="81" t="s">
        <v>30</v>
      </c>
      <c r="L193" s="81" t="s">
        <v>470</v>
      </c>
      <c r="M193" s="8" t="str">
        <f t="shared" si="5"/>
        <v>34Entorno cuidador Laboral “Bienestar en nuestro entorno laboral”SUBREDJ. SEPTIEMBRE 2025</v>
      </c>
      <c r="N193" s="87">
        <v>31731720</v>
      </c>
      <c r="O193" s="87">
        <v>32756654.556000002</v>
      </c>
      <c r="P193" s="94"/>
      <c r="Q193" s="87">
        <v>1.0000000135544977</v>
      </c>
      <c r="R193" s="87">
        <v>0</v>
      </c>
      <c r="S193" s="87">
        <v>32756655.000000004</v>
      </c>
      <c r="T193" s="94"/>
      <c r="U193" s="87">
        <v>1</v>
      </c>
      <c r="V193" s="87">
        <v>0</v>
      </c>
      <c r="W193" s="87">
        <v>32756654.556000002</v>
      </c>
    </row>
    <row r="194" spans="2:23" ht="101.25" hidden="1" customHeight="1">
      <c r="B194" s="75">
        <v>35</v>
      </c>
      <c r="C194" s="81" t="s">
        <v>73</v>
      </c>
      <c r="D194" s="8" t="str">
        <f t="shared" si="6"/>
        <v>35Entorno cuidador Laboral “Bienestar en nuestro entorno laboral”</v>
      </c>
      <c r="E194" s="8" t="s">
        <v>293</v>
      </c>
      <c r="F194" s="8" t="s">
        <v>292</v>
      </c>
      <c r="G194" s="81" t="s">
        <v>113</v>
      </c>
      <c r="H194" s="81" t="s">
        <v>471</v>
      </c>
      <c r="I194" s="8" t="s">
        <v>487</v>
      </c>
      <c r="J194" s="8" t="s">
        <v>289</v>
      </c>
      <c r="K194" s="81" t="s">
        <v>30</v>
      </c>
      <c r="L194" s="81" t="s">
        <v>470</v>
      </c>
      <c r="M194" s="8" t="str">
        <f t="shared" si="5"/>
        <v>35Entorno cuidador Laboral “Bienestar en nuestro entorno laboral”SUBREDJ. SEPTIEMBRE 2025</v>
      </c>
      <c r="N194" s="87">
        <v>757721</v>
      </c>
      <c r="O194" s="87">
        <v>782195.38829999999</v>
      </c>
      <c r="P194" s="94"/>
      <c r="Q194" s="87">
        <v>16</v>
      </c>
      <c r="R194" s="87">
        <v>0</v>
      </c>
      <c r="S194" s="87">
        <v>12515126.2128</v>
      </c>
      <c r="T194" s="94"/>
      <c r="U194" s="87">
        <v>16</v>
      </c>
      <c r="V194" s="87">
        <v>0</v>
      </c>
      <c r="W194" s="87">
        <v>12515126.2128</v>
      </c>
    </row>
    <row r="195" spans="2:23" ht="101.25" hidden="1" customHeight="1">
      <c r="B195" s="75">
        <v>36</v>
      </c>
      <c r="C195" s="81" t="s">
        <v>73</v>
      </c>
      <c r="D195" s="8" t="str">
        <f t="shared" si="6"/>
        <v>36Entorno cuidador Laboral “Bienestar en nuestro entorno laboral”</v>
      </c>
      <c r="E195" s="8" t="s">
        <v>293</v>
      </c>
      <c r="F195" s="8" t="s">
        <v>292</v>
      </c>
      <c r="G195" s="81" t="s">
        <v>114</v>
      </c>
      <c r="H195" s="81" t="s">
        <v>156</v>
      </c>
      <c r="I195" s="8" t="s">
        <v>258</v>
      </c>
      <c r="J195" s="8" t="s">
        <v>289</v>
      </c>
      <c r="K195" s="81" t="s">
        <v>30</v>
      </c>
      <c r="L195" s="81" t="s">
        <v>470</v>
      </c>
      <c r="M195" s="8" t="str">
        <f t="shared" ref="M195:M258" si="7">+D195&amp;K195&amp;L195</f>
        <v>36Entorno cuidador Laboral “Bienestar en nuestro entorno laboral”SUBREDJ. SEPTIEMBRE 2025</v>
      </c>
      <c r="N195" s="87">
        <v>39359</v>
      </c>
      <c r="O195" s="87">
        <v>40630.295700000002</v>
      </c>
      <c r="P195" s="94"/>
      <c r="Q195" s="87">
        <v>213.0000003913336</v>
      </c>
      <c r="R195" s="87">
        <v>0</v>
      </c>
      <c r="S195" s="87">
        <v>8654253</v>
      </c>
      <c r="T195" s="94"/>
      <c r="U195" s="87">
        <v>0</v>
      </c>
      <c r="V195" s="87">
        <v>0</v>
      </c>
      <c r="W195" s="87">
        <v>0</v>
      </c>
    </row>
    <row r="196" spans="2:23" ht="101.25" hidden="1" customHeight="1">
      <c r="B196" s="75">
        <v>37</v>
      </c>
      <c r="C196" s="81" t="s">
        <v>73</v>
      </c>
      <c r="D196" s="8" t="str">
        <f t="shared" ref="D196:D259" si="8">+B196&amp;C196</f>
        <v>37Entorno cuidador Laboral “Bienestar en nuestro entorno laboral”</v>
      </c>
      <c r="E196" s="8" t="s">
        <v>293</v>
      </c>
      <c r="F196" s="8" t="s">
        <v>292</v>
      </c>
      <c r="G196" s="81" t="s">
        <v>114</v>
      </c>
      <c r="H196" s="81" t="s">
        <v>157</v>
      </c>
      <c r="I196" s="8">
        <v>0</v>
      </c>
      <c r="J196" s="8" t="s">
        <v>289</v>
      </c>
      <c r="K196" s="81" t="s">
        <v>30</v>
      </c>
      <c r="L196" s="81" t="s">
        <v>470</v>
      </c>
      <c r="M196" s="8" t="str">
        <f t="shared" si="7"/>
        <v>37Entorno cuidador Laboral “Bienestar en nuestro entorno laboral”SUBREDJ. SEPTIEMBRE 2025</v>
      </c>
      <c r="N196" s="87">
        <v>60195</v>
      </c>
      <c r="O196" s="87">
        <v>62139.298499999997</v>
      </c>
      <c r="P196" s="94"/>
      <c r="Q196" s="87">
        <v>1083</v>
      </c>
      <c r="R196" s="87">
        <v>0</v>
      </c>
      <c r="S196" s="87">
        <v>67296860.2755</v>
      </c>
      <c r="T196" s="94"/>
      <c r="U196" s="87">
        <v>1083</v>
      </c>
      <c r="V196" s="87">
        <v>0</v>
      </c>
      <c r="W196" s="87">
        <v>67296860.2755</v>
      </c>
    </row>
    <row r="197" spans="2:23" ht="101.25" hidden="1" customHeight="1">
      <c r="B197" s="75">
        <v>38</v>
      </c>
      <c r="C197" s="81" t="s">
        <v>73</v>
      </c>
      <c r="D197" s="8" t="str">
        <f t="shared" si="8"/>
        <v>38Entorno cuidador Laboral “Bienestar en nuestro entorno laboral”</v>
      </c>
      <c r="E197" s="8" t="s">
        <v>293</v>
      </c>
      <c r="F197" s="8" t="s">
        <v>292</v>
      </c>
      <c r="G197" s="81" t="s">
        <v>114</v>
      </c>
      <c r="H197" s="81" t="s">
        <v>158</v>
      </c>
      <c r="I197" s="8" t="s">
        <v>259</v>
      </c>
      <c r="J197" s="8" t="s">
        <v>289</v>
      </c>
      <c r="K197" s="81" t="s">
        <v>30</v>
      </c>
      <c r="L197" s="81" t="s">
        <v>470</v>
      </c>
      <c r="M197" s="8" t="str">
        <f t="shared" si="7"/>
        <v>38Entorno cuidador Laboral “Bienestar en nuestro entorno laboral”SUBREDJ. SEPTIEMBRE 2025</v>
      </c>
      <c r="N197" s="87">
        <v>240780</v>
      </c>
      <c r="O197" s="87">
        <v>248557.19399999999</v>
      </c>
      <c r="P197" s="94"/>
      <c r="Q197" s="87">
        <v>3.0000016817054993</v>
      </c>
      <c r="R197" s="87">
        <v>0</v>
      </c>
      <c r="S197" s="87">
        <v>745672</v>
      </c>
      <c r="T197" s="94"/>
      <c r="U197" s="87">
        <v>3</v>
      </c>
      <c r="V197" s="87">
        <v>0</v>
      </c>
      <c r="W197" s="87">
        <v>745671.58199999994</v>
      </c>
    </row>
    <row r="198" spans="2:23" ht="101.25" hidden="1" customHeight="1">
      <c r="B198" s="75">
        <v>39</v>
      </c>
      <c r="C198" s="81" t="s">
        <v>73</v>
      </c>
      <c r="D198" s="8" t="str">
        <f t="shared" si="8"/>
        <v>39Entorno cuidador Laboral “Bienestar en nuestro entorno laboral”</v>
      </c>
      <c r="E198" s="8" t="s">
        <v>293</v>
      </c>
      <c r="F198" s="8" t="s">
        <v>292</v>
      </c>
      <c r="G198" s="81" t="s">
        <v>114</v>
      </c>
      <c r="H198" s="81" t="s">
        <v>159</v>
      </c>
      <c r="I198" s="8" t="s">
        <v>260</v>
      </c>
      <c r="J198" s="8" t="s">
        <v>289</v>
      </c>
      <c r="K198" s="81" t="s">
        <v>30</v>
      </c>
      <c r="L198" s="81" t="s">
        <v>470</v>
      </c>
      <c r="M198" s="8" t="str">
        <f t="shared" si="7"/>
        <v>39Entorno cuidador Laboral “Bienestar en nuestro entorno laboral”SUBREDJ. SEPTIEMBRE 2025</v>
      </c>
      <c r="N198" s="87">
        <v>78719</v>
      </c>
      <c r="O198" s="87">
        <v>81261.623699999996</v>
      </c>
      <c r="P198" s="94"/>
      <c r="Q198" s="87">
        <v>3.0000015862346103</v>
      </c>
      <c r="R198" s="87">
        <v>0</v>
      </c>
      <c r="S198" s="87">
        <v>243785</v>
      </c>
      <c r="T198" s="94"/>
      <c r="U198" s="87">
        <v>3</v>
      </c>
      <c r="V198" s="87">
        <v>0</v>
      </c>
      <c r="W198" s="87">
        <v>243784.87109999999</v>
      </c>
    </row>
    <row r="199" spans="2:23" ht="101.25" hidden="1" customHeight="1">
      <c r="B199" s="75">
        <v>41</v>
      </c>
      <c r="C199" s="81" t="s">
        <v>74</v>
      </c>
      <c r="D199" s="8" t="str">
        <f t="shared" si="8"/>
        <v>41Entorno cuidador comunitaria “Bienestar con nuestras comunidades”</v>
      </c>
      <c r="E199" s="8" t="s">
        <v>293</v>
      </c>
      <c r="F199" s="8" t="s">
        <v>292</v>
      </c>
      <c r="G199" s="81" t="s">
        <v>115</v>
      </c>
      <c r="H199" s="81" t="s">
        <v>160</v>
      </c>
      <c r="I199" s="8" t="s">
        <v>261</v>
      </c>
      <c r="J199" s="8" t="s">
        <v>289</v>
      </c>
      <c r="K199" s="81" t="s">
        <v>30</v>
      </c>
      <c r="L199" s="81" t="s">
        <v>470</v>
      </c>
      <c r="M199" s="8" t="str">
        <f t="shared" si="7"/>
        <v>41Entorno cuidador comunitaria “Bienestar con nuestras comunidades”SUBREDJ. SEPTIEMBRE 2025</v>
      </c>
      <c r="N199" s="87">
        <v>21429376</v>
      </c>
      <c r="O199" s="87">
        <v>22121544.844799999</v>
      </c>
      <c r="P199" s="94"/>
      <c r="Q199" s="87">
        <v>1.0000000070157848</v>
      </c>
      <c r="R199" s="87">
        <v>0</v>
      </c>
      <c r="S199" s="87">
        <v>22121545</v>
      </c>
      <c r="T199" s="94"/>
      <c r="U199" s="87">
        <v>1.0000000070157848</v>
      </c>
      <c r="V199" s="87">
        <v>0</v>
      </c>
      <c r="W199" s="87">
        <v>22121545</v>
      </c>
    </row>
    <row r="200" spans="2:23" ht="101.25" hidden="1" customHeight="1" thickBot="1">
      <c r="B200" s="76">
        <v>42</v>
      </c>
      <c r="C200" s="82" t="s">
        <v>74</v>
      </c>
      <c r="D200" s="8" t="str">
        <f t="shared" si="8"/>
        <v>42Entorno cuidador comunitaria “Bienestar con nuestras comunidades”</v>
      </c>
      <c r="E200" s="8" t="s">
        <v>293</v>
      </c>
      <c r="F200" s="8" t="s">
        <v>292</v>
      </c>
      <c r="G200" s="81" t="s">
        <v>115</v>
      </c>
      <c r="H200" s="81" t="s">
        <v>161</v>
      </c>
      <c r="I200" s="8" t="s">
        <v>262</v>
      </c>
      <c r="J200" s="8" t="s">
        <v>289</v>
      </c>
      <c r="K200" s="81" t="s">
        <v>30</v>
      </c>
      <c r="L200" s="82" t="s">
        <v>470</v>
      </c>
      <c r="M200" s="8" t="str">
        <f t="shared" si="7"/>
        <v>42Entorno cuidador comunitaria “Bienestar con nuestras comunidades”SUBREDJ. SEPTIEMBRE 2025</v>
      </c>
      <c r="N200" s="87">
        <v>154537</v>
      </c>
      <c r="O200" s="87">
        <v>159528.54509999999</v>
      </c>
      <c r="P200" s="97"/>
      <c r="Q200" s="87">
        <v>1152.0000002808276</v>
      </c>
      <c r="R200" s="89">
        <v>0</v>
      </c>
      <c r="S200" s="87">
        <v>183776884</v>
      </c>
      <c r="T200" s="97"/>
      <c r="U200" s="87">
        <v>1056</v>
      </c>
      <c r="V200" s="89">
        <v>0</v>
      </c>
      <c r="W200" s="87">
        <v>168462143.62559998</v>
      </c>
    </row>
    <row r="201" spans="2:23" ht="101.25" hidden="1" customHeight="1" thickTop="1">
      <c r="B201" s="74">
        <v>43</v>
      </c>
      <c r="C201" s="80" t="s">
        <v>74</v>
      </c>
      <c r="D201" s="8" t="str">
        <f t="shared" si="8"/>
        <v>43Entorno cuidador comunitaria “Bienestar con nuestras comunidades”</v>
      </c>
      <c r="E201" s="8" t="s">
        <v>293</v>
      </c>
      <c r="F201" s="8" t="s">
        <v>292</v>
      </c>
      <c r="G201" s="81" t="s">
        <v>115</v>
      </c>
      <c r="H201" s="81" t="s">
        <v>162</v>
      </c>
      <c r="I201" s="8" t="s">
        <v>261</v>
      </c>
      <c r="J201" s="8" t="s">
        <v>289</v>
      </c>
      <c r="K201" s="81" t="s">
        <v>30</v>
      </c>
      <c r="L201" s="80" t="s">
        <v>470</v>
      </c>
      <c r="M201" s="8" t="str">
        <f t="shared" si="7"/>
        <v>43Entorno cuidador comunitaria “Bienestar con nuestras comunidades”SUBREDJ. SEPTIEMBRE 2025</v>
      </c>
      <c r="N201" s="87">
        <v>230366896</v>
      </c>
      <c r="O201" s="86">
        <v>237807746.74079999</v>
      </c>
      <c r="P201" s="87"/>
      <c r="Q201" s="90">
        <v>1.0000000010899561</v>
      </c>
      <c r="R201" s="91">
        <v>0</v>
      </c>
      <c r="S201" s="92">
        <v>237807747</v>
      </c>
      <c r="T201" s="87"/>
      <c r="U201" s="90">
        <v>1.0000000010899561</v>
      </c>
      <c r="V201" s="91">
        <v>0</v>
      </c>
      <c r="W201" s="93">
        <v>237807747</v>
      </c>
    </row>
    <row r="202" spans="2:23" ht="101.25" hidden="1" customHeight="1">
      <c r="B202" s="75">
        <v>175</v>
      </c>
      <c r="C202" s="81" t="s">
        <v>74</v>
      </c>
      <c r="D202" s="8" t="str">
        <f t="shared" si="8"/>
        <v>175Entorno cuidador comunitaria “Bienestar con nuestras comunidades”</v>
      </c>
      <c r="E202" s="8" t="s">
        <v>293</v>
      </c>
      <c r="F202" s="8" t="s">
        <v>292</v>
      </c>
      <c r="G202" s="81" t="s">
        <v>115</v>
      </c>
      <c r="H202" s="81" t="s">
        <v>163</v>
      </c>
      <c r="I202" s="8" t="s">
        <v>262</v>
      </c>
      <c r="J202" s="8" t="s">
        <v>290</v>
      </c>
      <c r="K202" s="81" t="s">
        <v>30</v>
      </c>
      <c r="L202" s="81" t="s">
        <v>470</v>
      </c>
      <c r="M202" s="8" t="str">
        <f t="shared" si="7"/>
        <v>175Entorno cuidador comunitaria “Bienestar con nuestras comunidades”SUBREDJ. SEPTIEMBRE 2025</v>
      </c>
      <c r="N202" s="87">
        <v>761562</v>
      </c>
      <c r="O202" s="88">
        <v>786160.45259999996</v>
      </c>
      <c r="P202" s="87"/>
      <c r="Q202" s="94">
        <v>0</v>
      </c>
      <c r="R202" s="87">
        <v>0</v>
      </c>
      <c r="S202" s="88">
        <v>0</v>
      </c>
      <c r="T202" s="87"/>
      <c r="U202" s="94">
        <v>0</v>
      </c>
      <c r="V202" s="87">
        <v>0</v>
      </c>
      <c r="W202" s="95">
        <v>0</v>
      </c>
    </row>
    <row r="203" spans="2:23" ht="101.25" hidden="1" customHeight="1">
      <c r="B203" s="75">
        <v>176</v>
      </c>
      <c r="C203" s="81" t="s">
        <v>74</v>
      </c>
      <c r="D203" s="8" t="str">
        <f t="shared" si="8"/>
        <v>176Entorno cuidador comunitaria “Bienestar con nuestras comunidades”</v>
      </c>
      <c r="E203" s="8" t="s">
        <v>293</v>
      </c>
      <c r="F203" s="8" t="s">
        <v>292</v>
      </c>
      <c r="G203" s="81" t="s">
        <v>115</v>
      </c>
      <c r="H203" s="81" t="s">
        <v>164</v>
      </c>
      <c r="I203" s="8" t="s">
        <v>262</v>
      </c>
      <c r="J203" s="8" t="s">
        <v>290</v>
      </c>
      <c r="K203" s="81" t="s">
        <v>30</v>
      </c>
      <c r="L203" s="81" t="s">
        <v>470</v>
      </c>
      <c r="M203" s="8" t="str">
        <f t="shared" si="7"/>
        <v>176Entorno cuidador comunitaria “Bienestar con nuestras comunidades”SUBREDJ. SEPTIEMBRE 2025</v>
      </c>
      <c r="N203" s="87">
        <v>1676920</v>
      </c>
      <c r="O203" s="88">
        <v>1731084.5160000001</v>
      </c>
      <c r="P203" s="87"/>
      <c r="Q203" s="94">
        <v>0</v>
      </c>
      <c r="R203" s="87">
        <v>0</v>
      </c>
      <c r="S203" s="88">
        <v>0</v>
      </c>
      <c r="T203" s="87"/>
      <c r="U203" s="94">
        <v>0</v>
      </c>
      <c r="V203" s="87">
        <v>0</v>
      </c>
      <c r="W203" s="95">
        <v>0</v>
      </c>
    </row>
    <row r="204" spans="2:23" ht="101.25" hidden="1" customHeight="1">
      <c r="B204" s="75">
        <v>44</v>
      </c>
      <c r="C204" s="81" t="s">
        <v>74</v>
      </c>
      <c r="D204" s="8" t="str">
        <f t="shared" si="8"/>
        <v>44Entorno cuidador comunitaria “Bienestar con nuestras comunidades”</v>
      </c>
      <c r="E204" s="8" t="s">
        <v>293</v>
      </c>
      <c r="F204" s="8" t="s">
        <v>292</v>
      </c>
      <c r="G204" s="81" t="s">
        <v>115</v>
      </c>
      <c r="H204" s="81" t="s">
        <v>165</v>
      </c>
      <c r="I204" s="8" t="s">
        <v>261</v>
      </c>
      <c r="J204" s="8" t="s">
        <v>289</v>
      </c>
      <c r="K204" s="81" t="s">
        <v>30</v>
      </c>
      <c r="L204" s="81" t="s">
        <v>470</v>
      </c>
      <c r="M204" s="8" t="str">
        <f t="shared" si="7"/>
        <v>44Entorno cuidador comunitaria “Bienestar con nuestras comunidades”SUBREDJ. SEPTIEMBRE 2025</v>
      </c>
      <c r="N204" s="87">
        <v>103026016</v>
      </c>
      <c r="O204" s="88">
        <v>106353756.3168</v>
      </c>
      <c r="P204" s="87"/>
      <c r="Q204" s="94">
        <v>0.99999999702126174</v>
      </c>
      <c r="R204" s="87">
        <v>0</v>
      </c>
      <c r="S204" s="88">
        <v>106353756</v>
      </c>
      <c r="T204" s="94"/>
      <c r="U204" s="94">
        <v>0.99999999702126174</v>
      </c>
      <c r="V204" s="87">
        <v>0</v>
      </c>
      <c r="W204" s="95">
        <v>106353756</v>
      </c>
    </row>
    <row r="205" spans="2:23" ht="101.25" hidden="1" customHeight="1">
      <c r="B205" s="75">
        <v>47</v>
      </c>
      <c r="C205" s="81" t="s">
        <v>74</v>
      </c>
      <c r="D205" s="8" t="str">
        <f t="shared" si="8"/>
        <v>47Entorno cuidador comunitaria “Bienestar con nuestras comunidades”</v>
      </c>
      <c r="E205" s="8" t="s">
        <v>293</v>
      </c>
      <c r="F205" s="8" t="s">
        <v>292</v>
      </c>
      <c r="G205" s="81" t="s">
        <v>115</v>
      </c>
      <c r="H205" s="81" t="s">
        <v>166</v>
      </c>
      <c r="I205" s="8" t="s">
        <v>261</v>
      </c>
      <c r="J205" s="8" t="s">
        <v>289</v>
      </c>
      <c r="K205" s="81" t="s">
        <v>30</v>
      </c>
      <c r="L205" s="81" t="s">
        <v>470</v>
      </c>
      <c r="M205" s="8" t="str">
        <f t="shared" si="7"/>
        <v>47Entorno cuidador comunitaria “Bienestar con nuestras comunidades”SUBREDJ. SEPTIEMBRE 2025</v>
      </c>
      <c r="N205" s="87">
        <v>142586752</v>
      </c>
      <c r="O205" s="88">
        <v>147192304.0896</v>
      </c>
      <c r="P205" s="87">
        <v>0</v>
      </c>
      <c r="Q205" s="87">
        <v>0.9999999993912726</v>
      </c>
      <c r="R205" s="87">
        <v>0</v>
      </c>
      <c r="S205" s="88">
        <v>147192304</v>
      </c>
      <c r="T205" s="87"/>
      <c r="U205" s="87">
        <v>0.9999999993912726</v>
      </c>
      <c r="V205" s="87">
        <v>0</v>
      </c>
      <c r="W205" s="95">
        <v>147192304</v>
      </c>
    </row>
    <row r="206" spans="2:23" ht="101.25" hidden="1" customHeight="1">
      <c r="B206" s="75">
        <v>50</v>
      </c>
      <c r="C206" s="81" t="s">
        <v>74</v>
      </c>
      <c r="D206" s="8" t="str">
        <f t="shared" si="8"/>
        <v>50Entorno cuidador comunitaria “Bienestar con nuestras comunidades”</v>
      </c>
      <c r="E206" s="8" t="s">
        <v>293</v>
      </c>
      <c r="F206" s="8" t="s">
        <v>292</v>
      </c>
      <c r="G206" s="81" t="s">
        <v>116</v>
      </c>
      <c r="H206" s="81" t="s">
        <v>167</v>
      </c>
      <c r="I206" s="8" t="s">
        <v>261</v>
      </c>
      <c r="J206" s="8" t="s">
        <v>289</v>
      </c>
      <c r="K206" s="81" t="s">
        <v>30</v>
      </c>
      <c r="L206" s="81" t="s">
        <v>470</v>
      </c>
      <c r="M206" s="8" t="str">
        <f t="shared" si="7"/>
        <v>50Entorno cuidador comunitaria “Bienestar con nuestras comunidades”SUBREDJ. SEPTIEMBRE 2025</v>
      </c>
      <c r="N206" s="87">
        <v>75001896</v>
      </c>
      <c r="O206" s="88">
        <v>77424457.240799993</v>
      </c>
      <c r="P206" s="87"/>
      <c r="Q206" s="87">
        <v>0.99999999688987173</v>
      </c>
      <c r="R206" s="87">
        <v>0</v>
      </c>
      <c r="S206" s="88">
        <v>77424457</v>
      </c>
      <c r="T206" s="87"/>
      <c r="U206" s="87">
        <v>0.99999999688987173</v>
      </c>
      <c r="V206" s="87">
        <v>0</v>
      </c>
      <c r="W206" s="95">
        <v>77424457</v>
      </c>
    </row>
    <row r="207" spans="2:23" ht="101.25" hidden="1" customHeight="1">
      <c r="B207" s="75">
        <v>52</v>
      </c>
      <c r="C207" s="81" t="s">
        <v>75</v>
      </c>
      <c r="D207" s="8" t="str">
        <f t="shared" si="8"/>
        <v>52Entorno cuidador educativo “Bienestar en nuestro entorno educativo”</v>
      </c>
      <c r="E207" s="8" t="s">
        <v>293</v>
      </c>
      <c r="F207" s="8" t="s">
        <v>292</v>
      </c>
      <c r="G207" s="81" t="s">
        <v>117</v>
      </c>
      <c r="H207" s="81" t="s">
        <v>168</v>
      </c>
      <c r="I207" s="8" t="s">
        <v>248</v>
      </c>
      <c r="J207" s="8" t="s">
        <v>289</v>
      </c>
      <c r="K207" s="81" t="s">
        <v>30</v>
      </c>
      <c r="L207" s="81" t="s">
        <v>470</v>
      </c>
      <c r="M207" s="8" t="str">
        <f t="shared" si="7"/>
        <v>52Entorno cuidador educativo “Bienestar en nuestro entorno educativo”SUBREDJ. SEPTIEMBRE 2025</v>
      </c>
      <c r="N207" s="87">
        <v>86183</v>
      </c>
      <c r="O207" s="88">
        <v>88966.710900000005</v>
      </c>
      <c r="P207" s="87"/>
      <c r="Q207" s="87">
        <v>496</v>
      </c>
      <c r="R207" s="87">
        <v>0</v>
      </c>
      <c r="S207" s="88">
        <v>44127488.606400006</v>
      </c>
      <c r="T207" s="87"/>
      <c r="U207" s="87">
        <v>496</v>
      </c>
      <c r="V207" s="87">
        <v>0</v>
      </c>
      <c r="W207" s="95">
        <v>44127488.606400006</v>
      </c>
    </row>
    <row r="208" spans="2:23" ht="101.25" hidden="1" customHeight="1">
      <c r="B208" s="75">
        <v>53</v>
      </c>
      <c r="C208" s="81" t="s">
        <v>75</v>
      </c>
      <c r="D208" s="8" t="str">
        <f t="shared" si="8"/>
        <v>53Entorno cuidador educativo “Bienestar en nuestro entorno educativo”</v>
      </c>
      <c r="E208" s="8" t="s">
        <v>293</v>
      </c>
      <c r="F208" s="8" t="s">
        <v>292</v>
      </c>
      <c r="G208" s="81" t="s">
        <v>118</v>
      </c>
      <c r="H208" s="81" t="s">
        <v>169</v>
      </c>
      <c r="I208" s="8" t="s">
        <v>263</v>
      </c>
      <c r="J208" s="8" t="s">
        <v>289</v>
      </c>
      <c r="K208" s="81" t="s">
        <v>30</v>
      </c>
      <c r="L208" s="81" t="s">
        <v>470</v>
      </c>
      <c r="M208" s="8" t="str">
        <f t="shared" si="7"/>
        <v>53Entorno cuidador educativo “Bienestar en nuestro entorno educativo”SUBREDJ. SEPTIEMBRE 2025</v>
      </c>
      <c r="N208" s="87">
        <v>6593824</v>
      </c>
      <c r="O208" s="88">
        <v>6806804.5152000003</v>
      </c>
      <c r="P208" s="87"/>
      <c r="Q208" s="87">
        <v>1.0000000712228474</v>
      </c>
      <c r="R208" s="87">
        <v>0</v>
      </c>
      <c r="S208" s="88">
        <v>6806804.9999999991</v>
      </c>
      <c r="T208" s="87"/>
      <c r="U208" s="87">
        <v>0.5</v>
      </c>
      <c r="V208" s="87">
        <v>0</v>
      </c>
      <c r="W208" s="95">
        <v>3403402.2576000001</v>
      </c>
    </row>
    <row r="209" spans="2:23" ht="101.25" hidden="1" customHeight="1">
      <c r="B209" s="75">
        <v>54</v>
      </c>
      <c r="C209" s="81" t="s">
        <v>75</v>
      </c>
      <c r="D209" s="8" t="str">
        <f t="shared" si="8"/>
        <v>54Entorno cuidador educativo “Bienestar en nuestro entorno educativo”</v>
      </c>
      <c r="E209" s="8" t="s">
        <v>293</v>
      </c>
      <c r="F209" s="8" t="s">
        <v>292</v>
      </c>
      <c r="G209" s="81" t="s">
        <v>117</v>
      </c>
      <c r="H209" s="81" t="s">
        <v>170</v>
      </c>
      <c r="I209" s="8" t="s">
        <v>248</v>
      </c>
      <c r="J209" s="8" t="s">
        <v>289</v>
      </c>
      <c r="K209" s="81" t="s">
        <v>30</v>
      </c>
      <c r="L209" s="81" t="s">
        <v>470</v>
      </c>
      <c r="M209" s="8" t="str">
        <f t="shared" si="7"/>
        <v>54Entorno cuidador educativo “Bienestar en nuestro entorno educativo”SUBREDJ. SEPTIEMBRE 2025</v>
      </c>
      <c r="N209" s="87">
        <v>86183</v>
      </c>
      <c r="O209" s="88">
        <v>88966.710900000005</v>
      </c>
      <c r="P209" s="87"/>
      <c r="Q209" s="87">
        <v>1240</v>
      </c>
      <c r="R209" s="87">
        <v>0</v>
      </c>
      <c r="S209" s="88">
        <v>110318721.516</v>
      </c>
      <c r="T209" s="87"/>
      <c r="U209" s="87">
        <v>1229</v>
      </c>
      <c r="V209" s="87">
        <v>0</v>
      </c>
      <c r="W209" s="95">
        <v>109340087.69610001</v>
      </c>
    </row>
    <row r="210" spans="2:23" ht="101.25" hidden="1" customHeight="1">
      <c r="B210" s="75">
        <v>55</v>
      </c>
      <c r="C210" s="81" t="s">
        <v>75</v>
      </c>
      <c r="D210" s="8" t="str">
        <f t="shared" si="8"/>
        <v>55Entorno cuidador educativo “Bienestar en nuestro entorno educativo”</v>
      </c>
      <c r="E210" s="8" t="s">
        <v>293</v>
      </c>
      <c r="F210" s="8" t="s">
        <v>292</v>
      </c>
      <c r="G210" s="81" t="s">
        <v>117</v>
      </c>
      <c r="H210" s="81" t="s">
        <v>171</v>
      </c>
      <c r="I210" s="8" t="s">
        <v>248</v>
      </c>
      <c r="J210" s="8" t="s">
        <v>289</v>
      </c>
      <c r="K210" s="81" t="s">
        <v>30</v>
      </c>
      <c r="L210" s="81" t="s">
        <v>470</v>
      </c>
      <c r="M210" s="8" t="str">
        <f t="shared" si="7"/>
        <v>55Entorno cuidador educativo “Bienestar en nuestro entorno educativo”SUBREDJ. SEPTIEMBRE 2025</v>
      </c>
      <c r="N210" s="87">
        <v>139220</v>
      </c>
      <c r="O210" s="88">
        <v>143716.80600000001</v>
      </c>
      <c r="P210" s="87"/>
      <c r="Q210" s="87">
        <v>248.00000077931037</v>
      </c>
      <c r="R210" s="87">
        <v>0</v>
      </c>
      <c r="S210" s="88">
        <v>35641768</v>
      </c>
      <c r="T210" s="87"/>
      <c r="U210" s="87">
        <v>248.00000077931037</v>
      </c>
      <c r="V210" s="87">
        <v>0</v>
      </c>
      <c r="W210" s="95">
        <v>35641768</v>
      </c>
    </row>
    <row r="211" spans="2:23" ht="101.25" hidden="1" customHeight="1">
      <c r="B211" s="75">
        <v>60</v>
      </c>
      <c r="C211" s="81" t="s">
        <v>75</v>
      </c>
      <c r="D211" s="8" t="str">
        <f t="shared" si="8"/>
        <v>60Entorno cuidador educativo “Bienestar en nuestro entorno educativo”</v>
      </c>
      <c r="E211" s="8" t="s">
        <v>293</v>
      </c>
      <c r="F211" s="8" t="s">
        <v>292</v>
      </c>
      <c r="G211" s="81" t="s">
        <v>118</v>
      </c>
      <c r="H211" s="81" t="s">
        <v>172</v>
      </c>
      <c r="I211" s="8" t="s">
        <v>248</v>
      </c>
      <c r="J211" s="8" t="s">
        <v>289</v>
      </c>
      <c r="K211" s="81" t="s">
        <v>30</v>
      </c>
      <c r="L211" s="81" t="s">
        <v>470</v>
      </c>
      <c r="M211" s="8" t="str">
        <f t="shared" si="7"/>
        <v>60Entorno cuidador educativo “Bienestar en nuestro entorno educativo”SUBREDJ. SEPTIEMBRE 2025</v>
      </c>
      <c r="N211" s="87">
        <v>86183</v>
      </c>
      <c r="O211" s="88">
        <v>88966.710900000005</v>
      </c>
      <c r="P211" s="87"/>
      <c r="Q211" s="87">
        <v>371.99999488797556</v>
      </c>
      <c r="R211" s="87">
        <v>0</v>
      </c>
      <c r="S211" s="88">
        <v>33095616</v>
      </c>
      <c r="T211" s="87"/>
      <c r="U211" s="87">
        <v>371.99999488797556</v>
      </c>
      <c r="V211" s="87">
        <v>0</v>
      </c>
      <c r="W211" s="95">
        <v>33095616</v>
      </c>
    </row>
    <row r="212" spans="2:23" ht="101.25" hidden="1" customHeight="1">
      <c r="B212" s="75">
        <v>61</v>
      </c>
      <c r="C212" s="81" t="s">
        <v>75</v>
      </c>
      <c r="D212" s="8" t="str">
        <f t="shared" si="8"/>
        <v>61Entorno cuidador educativo “Bienestar en nuestro entorno educativo”</v>
      </c>
      <c r="E212" s="8" t="s">
        <v>293</v>
      </c>
      <c r="F212" s="8" t="s">
        <v>292</v>
      </c>
      <c r="G212" s="81" t="s">
        <v>118</v>
      </c>
      <c r="H212" s="81" t="s">
        <v>173</v>
      </c>
      <c r="I212" s="8" t="s">
        <v>263</v>
      </c>
      <c r="J212" s="8" t="s">
        <v>289</v>
      </c>
      <c r="K212" s="81" t="s">
        <v>30</v>
      </c>
      <c r="L212" s="81" t="s">
        <v>470</v>
      </c>
      <c r="M212" s="8" t="str">
        <f t="shared" si="7"/>
        <v>61Entorno cuidador educativo “Bienestar en nuestro entorno educativo”SUBREDJ. SEPTIEMBRE 2025</v>
      </c>
      <c r="N212" s="87">
        <v>11951168</v>
      </c>
      <c r="O212" s="88">
        <v>12337190.726399999</v>
      </c>
      <c r="P212" s="87"/>
      <c r="Q212" s="87">
        <v>2.9999999854748136</v>
      </c>
      <c r="R212" s="87">
        <v>0</v>
      </c>
      <c r="S212" s="88">
        <v>37011572</v>
      </c>
      <c r="T212" s="87"/>
      <c r="U212" s="87">
        <v>2.8531167897629826</v>
      </c>
      <c r="V212" s="87">
        <v>0</v>
      </c>
      <c r="W212" s="95">
        <v>35199446.000000007</v>
      </c>
    </row>
    <row r="213" spans="2:23" ht="101.25" hidden="1" customHeight="1">
      <c r="B213" s="75">
        <v>62</v>
      </c>
      <c r="C213" s="81" t="s">
        <v>75</v>
      </c>
      <c r="D213" s="8" t="str">
        <f t="shared" si="8"/>
        <v>62Entorno cuidador educativo “Bienestar en nuestro entorno educativo”</v>
      </c>
      <c r="E213" s="8" t="s">
        <v>293</v>
      </c>
      <c r="F213" s="8" t="s">
        <v>292</v>
      </c>
      <c r="G213" s="81" t="s">
        <v>117</v>
      </c>
      <c r="H213" s="81" t="s">
        <v>174</v>
      </c>
      <c r="I213" s="8" t="s">
        <v>263</v>
      </c>
      <c r="J213" s="8" t="s">
        <v>289</v>
      </c>
      <c r="K213" s="81" t="s">
        <v>30</v>
      </c>
      <c r="L213" s="81" t="s">
        <v>470</v>
      </c>
      <c r="M213" s="8" t="str">
        <f t="shared" si="7"/>
        <v>62Entorno cuidador educativo “Bienestar en nuestro entorno educativo”SUBREDJ. SEPTIEMBRE 2025</v>
      </c>
      <c r="N213" s="87">
        <v>10714688</v>
      </c>
      <c r="O213" s="88">
        <v>11060772.4224</v>
      </c>
      <c r="P213" s="87"/>
      <c r="Q213" s="87">
        <v>0.99999996181098538</v>
      </c>
      <c r="R213" s="87">
        <v>0</v>
      </c>
      <c r="S213" s="88">
        <v>11060772</v>
      </c>
      <c r="T213" s="87"/>
      <c r="U213" s="87">
        <v>0.99999996181098538</v>
      </c>
      <c r="V213" s="87">
        <v>0</v>
      </c>
      <c r="W213" s="95">
        <v>11060772</v>
      </c>
    </row>
    <row r="214" spans="2:23" ht="101.25" hidden="1" customHeight="1">
      <c r="B214" s="75">
        <v>63</v>
      </c>
      <c r="C214" s="81" t="s">
        <v>75</v>
      </c>
      <c r="D214" s="8" t="str">
        <f t="shared" si="8"/>
        <v>63Entorno cuidador educativo “Bienestar en nuestro entorno educativo”</v>
      </c>
      <c r="E214" s="8" t="s">
        <v>293</v>
      </c>
      <c r="F214" s="8" t="s">
        <v>292</v>
      </c>
      <c r="G214" s="81" t="s">
        <v>117</v>
      </c>
      <c r="H214" s="81" t="s">
        <v>175</v>
      </c>
      <c r="I214" s="8" t="s">
        <v>248</v>
      </c>
      <c r="J214" s="8" t="s">
        <v>289</v>
      </c>
      <c r="K214" s="81" t="s">
        <v>30</v>
      </c>
      <c r="L214" s="81" t="s">
        <v>470</v>
      </c>
      <c r="M214" s="8" t="str">
        <f t="shared" si="7"/>
        <v>63Entorno cuidador educativo “Bienestar en nuestro entorno educativo”SUBREDJ. SEPTIEMBRE 2025</v>
      </c>
      <c r="N214" s="87">
        <v>349392</v>
      </c>
      <c r="O214" s="88">
        <v>360677.3616</v>
      </c>
      <c r="P214" s="87"/>
      <c r="Q214" s="94">
        <v>0</v>
      </c>
      <c r="R214" s="87">
        <v>0</v>
      </c>
      <c r="S214" s="88">
        <v>0</v>
      </c>
      <c r="T214" s="87"/>
      <c r="U214" s="94">
        <v>0</v>
      </c>
      <c r="V214" s="87">
        <v>0</v>
      </c>
      <c r="W214" s="95">
        <v>0</v>
      </c>
    </row>
    <row r="215" spans="2:23" ht="101.25" hidden="1" customHeight="1">
      <c r="B215" s="75">
        <v>64</v>
      </c>
      <c r="C215" s="81" t="s">
        <v>75</v>
      </c>
      <c r="D215" s="8" t="str">
        <f t="shared" si="8"/>
        <v>64Entorno cuidador educativo “Bienestar en nuestro entorno educativo”</v>
      </c>
      <c r="E215" s="8" t="s">
        <v>293</v>
      </c>
      <c r="F215" s="8" t="s">
        <v>292</v>
      </c>
      <c r="G215" s="81" t="s">
        <v>119</v>
      </c>
      <c r="H215" s="81" t="s">
        <v>176</v>
      </c>
      <c r="I215" s="8">
        <v>0</v>
      </c>
      <c r="J215" s="8">
        <v>0</v>
      </c>
      <c r="K215" s="81" t="s">
        <v>30</v>
      </c>
      <c r="L215" s="81" t="s">
        <v>470</v>
      </c>
      <c r="M215" s="8" t="str">
        <f t="shared" si="7"/>
        <v>64Entorno cuidador educativo “Bienestar en nuestro entorno educativo”SUBREDJ. SEPTIEMBRE 2025</v>
      </c>
      <c r="N215" s="87">
        <v>36264744</v>
      </c>
      <c r="O215" s="88">
        <v>37436095.231200002</v>
      </c>
      <c r="P215" s="87"/>
      <c r="Q215" s="94">
        <v>1</v>
      </c>
      <c r="R215" s="87">
        <v>0</v>
      </c>
      <c r="S215" s="88">
        <v>37436095.231200002</v>
      </c>
      <c r="T215" s="87"/>
      <c r="U215" s="94">
        <v>1</v>
      </c>
      <c r="V215" s="87">
        <v>0</v>
      </c>
      <c r="W215" s="95">
        <v>37436095.231200002</v>
      </c>
    </row>
    <row r="216" spans="2:23" ht="101.25" hidden="1" customHeight="1">
      <c r="B216" s="75">
        <v>65</v>
      </c>
      <c r="C216" s="81" t="s">
        <v>67</v>
      </c>
      <c r="D216" s="8" t="str">
        <f t="shared" si="8"/>
        <v>65Macro, meso y micro gestión de la salud pública</v>
      </c>
      <c r="E216" s="8" t="s">
        <v>291</v>
      </c>
      <c r="F216" s="8" t="s">
        <v>292</v>
      </c>
      <c r="G216" s="81" t="s">
        <v>67</v>
      </c>
      <c r="H216" s="81" t="s">
        <v>177</v>
      </c>
      <c r="I216" s="8" t="s">
        <v>264</v>
      </c>
      <c r="J216" s="8" t="s">
        <v>289</v>
      </c>
      <c r="K216" s="81" t="s">
        <v>30</v>
      </c>
      <c r="L216" s="81" t="s">
        <v>470</v>
      </c>
      <c r="M216" s="8" t="str">
        <f t="shared" si="7"/>
        <v>65Macro, meso y micro gestión de la salud públicaSUBREDJ. SEPTIEMBRE 2025</v>
      </c>
      <c r="N216" s="87">
        <v>28434808</v>
      </c>
      <c r="O216" s="88">
        <v>29353252.2984</v>
      </c>
      <c r="P216" s="87"/>
      <c r="Q216" s="94">
        <v>1</v>
      </c>
      <c r="R216" s="87">
        <v>0</v>
      </c>
      <c r="S216" s="88">
        <v>29353252.2984</v>
      </c>
      <c r="T216" s="94"/>
      <c r="U216" s="94">
        <v>1</v>
      </c>
      <c r="V216" s="87">
        <v>0</v>
      </c>
      <c r="W216" s="95">
        <v>29353252.2984</v>
      </c>
    </row>
    <row r="217" spans="2:23" ht="101.25" hidden="1" customHeight="1">
      <c r="B217" s="75">
        <v>66</v>
      </c>
      <c r="C217" s="81" t="s">
        <v>67</v>
      </c>
      <c r="D217" s="8" t="str">
        <f t="shared" si="8"/>
        <v>66Macro, meso y micro gestión de la salud pública</v>
      </c>
      <c r="E217" s="8" t="s">
        <v>291</v>
      </c>
      <c r="F217" s="8" t="s">
        <v>292</v>
      </c>
      <c r="G217" s="81" t="s">
        <v>120</v>
      </c>
      <c r="H217" s="81" t="s">
        <v>120</v>
      </c>
      <c r="I217" s="8" t="s">
        <v>265</v>
      </c>
      <c r="J217" s="8" t="s">
        <v>289</v>
      </c>
      <c r="K217" s="81" t="s">
        <v>30</v>
      </c>
      <c r="L217" s="81" t="s">
        <v>470</v>
      </c>
      <c r="M217" s="8" t="str">
        <f t="shared" si="7"/>
        <v>66Macro, meso y micro gestión de la salud públicaSUBREDJ. SEPTIEMBRE 2025</v>
      </c>
      <c r="N217" s="87">
        <v>27610856</v>
      </c>
      <c r="O217" s="88">
        <v>28502686.648800001</v>
      </c>
      <c r="P217" s="87"/>
      <c r="Q217" s="87">
        <v>1</v>
      </c>
      <c r="R217" s="87">
        <v>0</v>
      </c>
      <c r="S217" s="88">
        <v>28502686.648800001</v>
      </c>
      <c r="T217" s="87"/>
      <c r="U217" s="87">
        <v>0.85765318551222203</v>
      </c>
      <c r="V217" s="87">
        <v>0</v>
      </c>
      <c r="W217" s="95">
        <v>24445420</v>
      </c>
    </row>
    <row r="218" spans="2:23" ht="101.25" hidden="1" customHeight="1">
      <c r="B218" s="75">
        <v>67</v>
      </c>
      <c r="C218" s="81" t="s">
        <v>67</v>
      </c>
      <c r="D218" s="8" t="str">
        <f t="shared" si="8"/>
        <v>67Macro, meso y micro gestión de la salud pública</v>
      </c>
      <c r="E218" s="8" t="s">
        <v>291</v>
      </c>
      <c r="F218" s="8" t="s">
        <v>292</v>
      </c>
      <c r="G218" s="81" t="s">
        <v>121</v>
      </c>
      <c r="H218" s="81" t="s">
        <v>178</v>
      </c>
      <c r="I218" s="8" t="s">
        <v>266</v>
      </c>
      <c r="J218" s="8" t="s">
        <v>289</v>
      </c>
      <c r="K218" s="81" t="s">
        <v>30</v>
      </c>
      <c r="L218" s="81" t="s">
        <v>470</v>
      </c>
      <c r="M218" s="8" t="str">
        <f t="shared" si="7"/>
        <v>67Macro, meso y micro gestión de la salud públicaSUBREDJ. SEPTIEMBRE 2025</v>
      </c>
      <c r="N218" s="87">
        <v>7005616</v>
      </c>
      <c r="O218" s="88">
        <v>7231897.3968000002</v>
      </c>
      <c r="P218" s="87"/>
      <c r="Q218" s="87">
        <v>0.99999994513196488</v>
      </c>
      <c r="R218" s="87">
        <v>0</v>
      </c>
      <c r="S218" s="88">
        <v>7231897</v>
      </c>
      <c r="T218" s="87"/>
      <c r="U218" s="87">
        <v>0.99999994513196488</v>
      </c>
      <c r="V218" s="87">
        <v>0</v>
      </c>
      <c r="W218" s="95">
        <v>7231897</v>
      </c>
    </row>
    <row r="219" spans="2:23" ht="101.25" hidden="1" customHeight="1">
      <c r="B219" s="75">
        <v>68</v>
      </c>
      <c r="C219" s="81" t="s">
        <v>67</v>
      </c>
      <c r="D219" s="8" t="str">
        <f t="shared" si="8"/>
        <v>68Macro, meso y micro gestión de la salud pública</v>
      </c>
      <c r="E219" s="8" t="s">
        <v>291</v>
      </c>
      <c r="F219" s="8" t="s">
        <v>292</v>
      </c>
      <c r="G219" s="81" t="s">
        <v>121</v>
      </c>
      <c r="H219" s="81" t="s">
        <v>179</v>
      </c>
      <c r="I219" s="8" t="s">
        <v>266</v>
      </c>
      <c r="J219" s="8" t="s">
        <v>289</v>
      </c>
      <c r="K219" s="81" t="s">
        <v>30</v>
      </c>
      <c r="L219" s="81" t="s">
        <v>470</v>
      </c>
      <c r="M219" s="8" t="str">
        <f t="shared" si="7"/>
        <v>68Macro, meso y micro gestión de la salud públicaSUBREDJ. SEPTIEMBRE 2025</v>
      </c>
      <c r="N219" s="87">
        <v>3296912</v>
      </c>
      <c r="O219" s="88">
        <v>3403402.2576000001</v>
      </c>
      <c r="P219" s="87"/>
      <c r="Q219" s="87">
        <v>0.99999992431103335</v>
      </c>
      <c r="R219" s="87">
        <v>0</v>
      </c>
      <c r="S219" s="88">
        <v>3403402</v>
      </c>
      <c r="T219" s="87"/>
      <c r="U219" s="87">
        <v>0.99999992431103335</v>
      </c>
      <c r="V219" s="87">
        <v>0</v>
      </c>
      <c r="W219" s="95">
        <v>3403402</v>
      </c>
    </row>
    <row r="220" spans="2:23" ht="101.25" hidden="1" customHeight="1">
      <c r="B220" s="75">
        <v>69</v>
      </c>
      <c r="C220" s="81" t="s">
        <v>67</v>
      </c>
      <c r="D220" s="8" t="str">
        <f t="shared" si="8"/>
        <v>69Macro, meso y micro gestión de la salud pública</v>
      </c>
      <c r="E220" s="8" t="s">
        <v>291</v>
      </c>
      <c r="F220" s="8" t="s">
        <v>292</v>
      </c>
      <c r="G220" s="81" t="s">
        <v>121</v>
      </c>
      <c r="H220" s="81" t="s">
        <v>180</v>
      </c>
      <c r="I220" s="8" t="s">
        <v>266</v>
      </c>
      <c r="J220" s="8" t="s">
        <v>289</v>
      </c>
      <c r="K220" s="81" t="s">
        <v>30</v>
      </c>
      <c r="L220" s="81" t="s">
        <v>470</v>
      </c>
      <c r="M220" s="8" t="str">
        <f t="shared" si="7"/>
        <v>69Macro, meso y micro gestión de la salud públicaSUBREDJ. SEPTIEMBRE 2025</v>
      </c>
      <c r="N220" s="87">
        <v>11126848</v>
      </c>
      <c r="O220" s="88">
        <v>11486245.190400001</v>
      </c>
      <c r="P220" s="87"/>
      <c r="Q220" s="87">
        <v>3</v>
      </c>
      <c r="R220" s="87">
        <v>0</v>
      </c>
      <c r="S220" s="88">
        <v>34458735.571199998</v>
      </c>
      <c r="T220" s="87"/>
      <c r="U220" s="87">
        <v>3</v>
      </c>
      <c r="V220" s="87">
        <v>0</v>
      </c>
      <c r="W220" s="95">
        <v>34458735.571199998</v>
      </c>
    </row>
    <row r="221" spans="2:23" ht="101.25" hidden="1" customHeight="1">
      <c r="B221" s="75">
        <v>71</v>
      </c>
      <c r="C221" s="81" t="s">
        <v>67</v>
      </c>
      <c r="D221" s="8" t="str">
        <f t="shared" si="8"/>
        <v>71Macro, meso y micro gestión de la salud pública</v>
      </c>
      <c r="E221" s="8" t="s">
        <v>291</v>
      </c>
      <c r="F221" s="8" t="s">
        <v>292</v>
      </c>
      <c r="G221" s="81" t="s">
        <v>104</v>
      </c>
      <c r="H221" s="81" t="s">
        <v>181</v>
      </c>
      <c r="I221" s="8" t="s">
        <v>267</v>
      </c>
      <c r="J221" s="8" t="s">
        <v>289</v>
      </c>
      <c r="K221" s="81" t="s">
        <v>30</v>
      </c>
      <c r="L221" s="81" t="s">
        <v>470</v>
      </c>
      <c r="M221" s="8" t="str">
        <f t="shared" si="7"/>
        <v>71Macro, meso y micro gestión de la salud públicaSUBREDJ. SEPTIEMBRE 2025</v>
      </c>
      <c r="N221" s="87">
        <v>82832384</v>
      </c>
      <c r="O221" s="88">
        <v>85507870.003199995</v>
      </c>
      <c r="P221" s="87"/>
      <c r="Q221" s="87">
        <v>1</v>
      </c>
      <c r="R221" s="87">
        <v>0</v>
      </c>
      <c r="S221" s="88">
        <v>85507870.003199995</v>
      </c>
      <c r="T221" s="87"/>
      <c r="U221" s="87"/>
      <c r="V221" s="87">
        <v>0</v>
      </c>
      <c r="W221" s="95">
        <v>0</v>
      </c>
    </row>
    <row r="222" spans="2:23" ht="101.25" hidden="1" customHeight="1">
      <c r="B222" s="75">
        <v>72</v>
      </c>
      <c r="C222" s="81" t="s">
        <v>67</v>
      </c>
      <c r="D222" s="8" t="str">
        <f t="shared" si="8"/>
        <v>72Macro, meso y micro gestión de la salud pública</v>
      </c>
      <c r="E222" s="8" t="s">
        <v>291</v>
      </c>
      <c r="F222" s="8" t="s">
        <v>292</v>
      </c>
      <c r="G222" s="81" t="s">
        <v>104</v>
      </c>
      <c r="H222" s="81" t="s">
        <v>182</v>
      </c>
      <c r="I222" s="8" t="s">
        <v>247</v>
      </c>
      <c r="J222" s="8" t="s">
        <v>289</v>
      </c>
      <c r="K222" s="81" t="s">
        <v>30</v>
      </c>
      <c r="L222" s="81" t="s">
        <v>470</v>
      </c>
      <c r="M222" s="8" t="str">
        <f t="shared" si="7"/>
        <v>72Macro, meso y micro gestión de la salud públicaSUBREDJ. SEPTIEMBRE 2025</v>
      </c>
      <c r="N222" s="87">
        <v>8654072</v>
      </c>
      <c r="O222" s="88">
        <v>8933598.5255999994</v>
      </c>
      <c r="P222" s="87"/>
      <c r="Q222" s="87">
        <v>1.0000000531029012</v>
      </c>
      <c r="R222" s="87">
        <v>0</v>
      </c>
      <c r="S222" s="88">
        <v>8933599</v>
      </c>
      <c r="T222" s="87"/>
      <c r="U222" s="87">
        <v>1.0000000531029012</v>
      </c>
      <c r="V222" s="87">
        <v>0</v>
      </c>
      <c r="W222" s="95">
        <v>8933599</v>
      </c>
    </row>
    <row r="223" spans="2:23" ht="101.25" hidden="1" customHeight="1">
      <c r="B223" s="75">
        <v>73</v>
      </c>
      <c r="C223" s="81" t="s">
        <v>67</v>
      </c>
      <c r="D223" s="8" t="str">
        <f t="shared" si="8"/>
        <v>73Macro, meso y micro gestión de la salud pública</v>
      </c>
      <c r="E223" s="8" t="s">
        <v>291</v>
      </c>
      <c r="F223" s="8" t="s">
        <v>292</v>
      </c>
      <c r="G223" s="81" t="s">
        <v>104</v>
      </c>
      <c r="H223" s="81" t="s">
        <v>183</v>
      </c>
      <c r="I223" s="8" t="s">
        <v>247</v>
      </c>
      <c r="J223" s="8" t="s">
        <v>289</v>
      </c>
      <c r="K223" s="81" t="s">
        <v>30</v>
      </c>
      <c r="L223" s="81" t="s">
        <v>470</v>
      </c>
      <c r="M223" s="8" t="str">
        <f t="shared" si="7"/>
        <v>73Macro, meso y micro gestión de la salud públicaSUBREDJ. SEPTIEMBRE 2025</v>
      </c>
      <c r="N223" s="87">
        <v>7005616</v>
      </c>
      <c r="O223" s="88">
        <v>7231897.3968000002</v>
      </c>
      <c r="P223" s="87"/>
      <c r="Q223" s="87">
        <v>3</v>
      </c>
      <c r="R223" s="87">
        <v>0</v>
      </c>
      <c r="S223" s="88">
        <v>21695692.190400001</v>
      </c>
      <c r="T223" s="87"/>
      <c r="U223" s="87">
        <v>3</v>
      </c>
      <c r="V223" s="87">
        <v>0</v>
      </c>
      <c r="W223" s="95">
        <v>21695692.190400001</v>
      </c>
    </row>
    <row r="224" spans="2:23" ht="101.25" hidden="1" customHeight="1">
      <c r="B224" s="75">
        <v>74</v>
      </c>
      <c r="C224" s="81" t="s">
        <v>67</v>
      </c>
      <c r="D224" s="8" t="str">
        <f t="shared" si="8"/>
        <v>74Macro, meso y micro gestión de la salud pública</v>
      </c>
      <c r="E224" s="8" t="s">
        <v>291</v>
      </c>
      <c r="F224" s="8" t="s">
        <v>292</v>
      </c>
      <c r="G224" s="81" t="s">
        <v>104</v>
      </c>
      <c r="H224" s="81" t="s">
        <v>184</v>
      </c>
      <c r="I224" s="8" t="s">
        <v>247</v>
      </c>
      <c r="J224" s="8" t="s">
        <v>289</v>
      </c>
      <c r="K224" s="81" t="s">
        <v>30</v>
      </c>
      <c r="L224" s="81" t="s">
        <v>470</v>
      </c>
      <c r="M224" s="8" t="str">
        <f t="shared" si="7"/>
        <v>74Macro, meso y micro gestión de la salud públicaSUBREDJ. SEPTIEMBRE 2025</v>
      </c>
      <c r="N224" s="87">
        <v>9478392</v>
      </c>
      <c r="O224" s="88">
        <v>9784544.0615999997</v>
      </c>
      <c r="P224" s="87"/>
      <c r="Q224" s="87">
        <v>8</v>
      </c>
      <c r="R224" s="87">
        <v>0</v>
      </c>
      <c r="S224" s="88">
        <v>78276352.492799997</v>
      </c>
      <c r="T224" s="87"/>
      <c r="U224" s="87">
        <v>5</v>
      </c>
      <c r="V224" s="87">
        <v>0</v>
      </c>
      <c r="W224" s="95">
        <v>48922720.307999998</v>
      </c>
    </row>
    <row r="225" spans="2:23" ht="101.25" hidden="1" customHeight="1">
      <c r="B225" s="75">
        <v>75</v>
      </c>
      <c r="C225" s="81" t="s">
        <v>67</v>
      </c>
      <c r="D225" s="8" t="str">
        <f t="shared" si="8"/>
        <v>75Macro, meso y micro gestión de la salud pública</v>
      </c>
      <c r="E225" s="8" t="s">
        <v>291</v>
      </c>
      <c r="F225" s="8" t="s">
        <v>292</v>
      </c>
      <c r="G225" s="81" t="s">
        <v>104</v>
      </c>
      <c r="H225" s="81" t="s">
        <v>185</v>
      </c>
      <c r="I225" s="8" t="s">
        <v>247</v>
      </c>
      <c r="J225" s="8" t="s">
        <v>289</v>
      </c>
      <c r="K225" s="81" t="s">
        <v>30</v>
      </c>
      <c r="L225" s="81" t="s">
        <v>470</v>
      </c>
      <c r="M225" s="8" t="str">
        <f t="shared" si="7"/>
        <v>75Macro, meso y micro gestión de la salud públicaSUBREDJ. SEPTIEMBRE 2025</v>
      </c>
      <c r="N225" s="87">
        <v>3296912</v>
      </c>
      <c r="O225" s="88">
        <v>3403402.2576000001</v>
      </c>
      <c r="P225" s="87"/>
      <c r="Q225" s="87">
        <v>0.99999992431103335</v>
      </c>
      <c r="R225" s="87">
        <v>0</v>
      </c>
      <c r="S225" s="88">
        <v>3403402</v>
      </c>
      <c r="T225" s="87"/>
      <c r="U225" s="87">
        <v>0.99999992431103335</v>
      </c>
      <c r="V225" s="87">
        <v>0</v>
      </c>
      <c r="W225" s="95">
        <v>3403402</v>
      </c>
    </row>
    <row r="226" spans="2:23" ht="101.25" hidden="1" customHeight="1">
      <c r="B226" s="75">
        <v>76</v>
      </c>
      <c r="C226" s="81" t="s">
        <v>67</v>
      </c>
      <c r="D226" s="8" t="str">
        <f t="shared" si="8"/>
        <v>76Macro, meso y micro gestión de la salud pública</v>
      </c>
      <c r="E226" s="8" t="s">
        <v>291</v>
      </c>
      <c r="F226" s="8" t="s">
        <v>292</v>
      </c>
      <c r="G226" s="81" t="s">
        <v>104</v>
      </c>
      <c r="H226" s="81" t="s">
        <v>186</v>
      </c>
      <c r="I226" s="8" t="s">
        <v>247</v>
      </c>
      <c r="J226" s="8" t="s">
        <v>289</v>
      </c>
      <c r="K226" s="81" t="s">
        <v>30</v>
      </c>
      <c r="L226" s="81" t="s">
        <v>470</v>
      </c>
      <c r="M226" s="8" t="str">
        <f t="shared" si="7"/>
        <v>76Macro, meso y micro gestión de la salud públicaSUBREDJ. SEPTIEMBRE 2025</v>
      </c>
      <c r="N226" s="87">
        <v>6181480</v>
      </c>
      <c r="O226" s="88">
        <v>6381141.8039999995</v>
      </c>
      <c r="P226" s="87"/>
      <c r="Q226" s="94">
        <v>4</v>
      </c>
      <c r="R226" s="87">
        <v>0</v>
      </c>
      <c r="S226" s="88">
        <v>25524567.215999998</v>
      </c>
      <c r="T226" s="87"/>
      <c r="U226" s="94">
        <v>3.6630434782608696</v>
      </c>
      <c r="V226" s="87">
        <v>0</v>
      </c>
      <c r="W226" s="95">
        <v>23374399.868999999</v>
      </c>
    </row>
    <row r="227" spans="2:23" ht="101.25" hidden="1" customHeight="1">
      <c r="B227" s="75">
        <v>77</v>
      </c>
      <c r="C227" s="81" t="s">
        <v>67</v>
      </c>
      <c r="D227" s="8" t="str">
        <f t="shared" si="8"/>
        <v>77Macro, meso y micro gestión de la salud pública</v>
      </c>
      <c r="E227" s="8" t="s">
        <v>291</v>
      </c>
      <c r="F227" s="8" t="s">
        <v>292</v>
      </c>
      <c r="G227" s="81" t="s">
        <v>104</v>
      </c>
      <c r="H227" s="81" t="s">
        <v>187</v>
      </c>
      <c r="I227" s="8" t="s">
        <v>268</v>
      </c>
      <c r="J227" s="8" t="s">
        <v>289</v>
      </c>
      <c r="K227" s="81" t="s">
        <v>30</v>
      </c>
      <c r="L227" s="81" t="s">
        <v>470</v>
      </c>
      <c r="M227" s="8" t="str">
        <f t="shared" si="7"/>
        <v>77Macro, meso y micro gestión de la salud públicaSUBREDJ. SEPTIEMBRE 2025</v>
      </c>
      <c r="N227" s="87">
        <v>3296912</v>
      </c>
      <c r="O227" s="88">
        <v>3403402.2576000001</v>
      </c>
      <c r="P227" s="87">
        <v>0</v>
      </c>
      <c r="Q227" s="94">
        <v>70</v>
      </c>
      <c r="R227" s="87">
        <v>0</v>
      </c>
      <c r="S227" s="88">
        <v>238238158.03200001</v>
      </c>
      <c r="T227" s="87"/>
      <c r="U227" s="94">
        <v>58.630434782608695</v>
      </c>
      <c r="V227" s="87">
        <v>0</v>
      </c>
      <c r="W227" s="95">
        <v>199542954.10320002</v>
      </c>
    </row>
    <row r="228" spans="2:23" ht="101.25" hidden="1" customHeight="1">
      <c r="B228" s="75">
        <v>78</v>
      </c>
      <c r="C228" s="81" t="s">
        <v>67</v>
      </c>
      <c r="D228" s="8" t="str">
        <f t="shared" si="8"/>
        <v>78Macro, meso y micro gestión de la salud pública</v>
      </c>
      <c r="E228" s="8" t="s">
        <v>291</v>
      </c>
      <c r="F228" s="8" t="s">
        <v>292</v>
      </c>
      <c r="G228" s="81" t="s">
        <v>104</v>
      </c>
      <c r="H228" s="81" t="s">
        <v>188</v>
      </c>
      <c r="I228" s="8" t="s">
        <v>247</v>
      </c>
      <c r="J228" s="8" t="s">
        <v>289</v>
      </c>
      <c r="K228" s="81" t="s">
        <v>30</v>
      </c>
      <c r="L228" s="81" t="s">
        <v>470</v>
      </c>
      <c r="M228" s="8" t="str">
        <f t="shared" si="7"/>
        <v>78Macro, meso y micro gestión de la salud públicaSUBREDJ. SEPTIEMBRE 2025</v>
      </c>
      <c r="N228" s="87">
        <v>3296912</v>
      </c>
      <c r="O228" s="88">
        <v>3403402.2576000001</v>
      </c>
      <c r="P228" s="87"/>
      <c r="Q228" s="94">
        <v>6.0000001335134563</v>
      </c>
      <c r="R228" s="87">
        <v>0</v>
      </c>
      <c r="S228" s="88">
        <v>20420414</v>
      </c>
      <c r="T228" s="87"/>
      <c r="U228" s="94">
        <v>6.0000001335134563</v>
      </c>
      <c r="V228" s="87">
        <v>0</v>
      </c>
      <c r="W228" s="95">
        <v>20420414</v>
      </c>
    </row>
    <row r="229" spans="2:23" ht="101.25" hidden="1" customHeight="1">
      <c r="B229" s="75">
        <v>79</v>
      </c>
      <c r="C229" s="81" t="s">
        <v>67</v>
      </c>
      <c r="D229" s="8" t="str">
        <f t="shared" si="8"/>
        <v>79Macro, meso y micro gestión de la salud pública</v>
      </c>
      <c r="E229" s="8" t="s">
        <v>291</v>
      </c>
      <c r="F229" s="8" t="s">
        <v>292</v>
      </c>
      <c r="G229" s="81" t="s">
        <v>104</v>
      </c>
      <c r="H229" s="81" t="s">
        <v>189</v>
      </c>
      <c r="I229" s="8" t="s">
        <v>269</v>
      </c>
      <c r="J229" s="8" t="s">
        <v>289</v>
      </c>
      <c r="K229" s="81" t="s">
        <v>30</v>
      </c>
      <c r="L229" s="81" t="s">
        <v>470</v>
      </c>
      <c r="M229" s="8" t="str">
        <f t="shared" si="7"/>
        <v>79Macro, meso y micro gestión de la salud públicaSUBREDJ. SEPTIEMBRE 2025</v>
      </c>
      <c r="N229" s="87">
        <v>2472592</v>
      </c>
      <c r="O229" s="88">
        <v>2552456.7215999998</v>
      </c>
      <c r="P229" s="87"/>
      <c r="Q229" s="94">
        <v>5</v>
      </c>
      <c r="R229" s="87">
        <v>0</v>
      </c>
      <c r="S229" s="88">
        <v>12762283.607999999</v>
      </c>
      <c r="T229" s="94"/>
      <c r="U229" s="94">
        <v>1</v>
      </c>
      <c r="V229" s="87">
        <v>0</v>
      </c>
      <c r="W229" s="95">
        <v>2552456.7215999998</v>
      </c>
    </row>
    <row r="230" spans="2:23" ht="101.25" hidden="1" customHeight="1">
      <c r="B230" s="75">
        <v>81</v>
      </c>
      <c r="C230" s="81" t="s">
        <v>67</v>
      </c>
      <c r="D230" s="8" t="str">
        <f t="shared" si="8"/>
        <v>81Macro, meso y micro gestión de la salud pública</v>
      </c>
      <c r="E230" s="8" t="s">
        <v>291</v>
      </c>
      <c r="F230" s="8" t="s">
        <v>292</v>
      </c>
      <c r="G230" s="81" t="s">
        <v>104</v>
      </c>
      <c r="H230" s="81" t="s">
        <v>472</v>
      </c>
      <c r="I230" s="8" t="s">
        <v>247</v>
      </c>
      <c r="J230" s="8" t="s">
        <v>289</v>
      </c>
      <c r="K230" s="81" t="s">
        <v>30</v>
      </c>
      <c r="L230" s="81" t="s">
        <v>470</v>
      </c>
      <c r="M230" s="8" t="str">
        <f t="shared" si="7"/>
        <v>81Macro, meso y micro gestión de la salud públicaSUBREDJ. SEPTIEMBRE 2025</v>
      </c>
      <c r="N230" s="87">
        <v>9478392</v>
      </c>
      <c r="O230" s="88">
        <v>9784544.0615999997</v>
      </c>
      <c r="P230" s="87"/>
      <c r="Q230" s="87">
        <v>0.99999999370435666</v>
      </c>
      <c r="R230" s="87">
        <v>0</v>
      </c>
      <c r="S230" s="88">
        <v>9784544</v>
      </c>
      <c r="T230" s="87"/>
      <c r="U230" s="87">
        <v>0.99999999370435666</v>
      </c>
      <c r="V230" s="87">
        <v>0</v>
      </c>
      <c r="W230" s="95">
        <v>9784544</v>
      </c>
    </row>
    <row r="231" spans="2:23" ht="101.25" hidden="1" customHeight="1">
      <c r="B231" s="75">
        <v>82</v>
      </c>
      <c r="C231" s="81" t="s">
        <v>67</v>
      </c>
      <c r="D231" s="8" t="str">
        <f t="shared" si="8"/>
        <v>82Macro, meso y micro gestión de la salud pública</v>
      </c>
      <c r="E231" s="8" t="s">
        <v>291</v>
      </c>
      <c r="F231" s="8" t="s">
        <v>292</v>
      </c>
      <c r="G231" s="81" t="s">
        <v>104</v>
      </c>
      <c r="H231" s="81" t="s">
        <v>190</v>
      </c>
      <c r="I231" s="8" t="s">
        <v>270</v>
      </c>
      <c r="J231" s="8" t="s">
        <v>289</v>
      </c>
      <c r="K231" s="81" t="s">
        <v>30</v>
      </c>
      <c r="L231" s="81" t="s">
        <v>470</v>
      </c>
      <c r="M231" s="8" t="str">
        <f t="shared" si="7"/>
        <v>82Macro, meso y micro gestión de la salud públicaSUBREDJ. SEPTIEMBRE 2025</v>
      </c>
      <c r="N231" s="87">
        <v>3000000</v>
      </c>
      <c r="O231" s="88">
        <v>3096900</v>
      </c>
      <c r="P231" s="87"/>
      <c r="Q231" s="87">
        <v>0</v>
      </c>
      <c r="R231" s="87">
        <v>0</v>
      </c>
      <c r="S231" s="88">
        <v>0</v>
      </c>
      <c r="T231" s="87"/>
      <c r="U231" s="87">
        <v>0</v>
      </c>
      <c r="V231" s="87">
        <v>0</v>
      </c>
      <c r="W231" s="95">
        <v>0</v>
      </c>
    </row>
    <row r="232" spans="2:23" ht="101.25" hidden="1" customHeight="1">
      <c r="B232" s="75">
        <v>85</v>
      </c>
      <c r="C232" s="81" t="s">
        <v>67</v>
      </c>
      <c r="D232" s="8" t="str">
        <f t="shared" si="8"/>
        <v>85Macro, meso y micro gestión de la salud pública</v>
      </c>
      <c r="E232" s="8" t="s">
        <v>291</v>
      </c>
      <c r="F232" s="8" t="s">
        <v>292</v>
      </c>
      <c r="G232" s="81" t="s">
        <v>122</v>
      </c>
      <c r="H232" s="81" t="s">
        <v>191</v>
      </c>
      <c r="I232" s="8" t="s">
        <v>271</v>
      </c>
      <c r="J232" s="8" t="s">
        <v>289</v>
      </c>
      <c r="K232" s="81" t="s">
        <v>30</v>
      </c>
      <c r="L232" s="81" t="s">
        <v>470</v>
      </c>
      <c r="M232" s="8" t="str">
        <f t="shared" si="7"/>
        <v>85Macro, meso y micro gestión de la salud públicaSUBREDJ. SEPTIEMBRE 2025</v>
      </c>
      <c r="N232" s="87">
        <v>30907584</v>
      </c>
      <c r="O232" s="88">
        <v>31905898.963199999</v>
      </c>
      <c r="P232" s="87"/>
      <c r="Q232" s="87">
        <v>1.0000000011533918</v>
      </c>
      <c r="R232" s="87">
        <v>0</v>
      </c>
      <c r="S232" s="88">
        <v>31905899.000000004</v>
      </c>
      <c r="T232" s="87"/>
      <c r="U232" s="87">
        <v>1</v>
      </c>
      <c r="V232" s="87">
        <v>0</v>
      </c>
      <c r="W232" s="95">
        <v>31905898.963199999</v>
      </c>
    </row>
    <row r="233" spans="2:23" ht="101.25" hidden="1" customHeight="1">
      <c r="B233" s="75">
        <v>88</v>
      </c>
      <c r="C233" s="81" t="s">
        <v>68</v>
      </c>
      <c r="D233" s="8" t="str">
        <f t="shared" si="8"/>
        <v>88Gestión y Análisis de Políticas para el bienestar en los territorios</v>
      </c>
      <c r="E233" s="8" t="s">
        <v>291</v>
      </c>
      <c r="F233" s="8" t="s">
        <v>292</v>
      </c>
      <c r="G233" s="81" t="s">
        <v>106</v>
      </c>
      <c r="H233" s="81" t="s">
        <v>192</v>
      </c>
      <c r="I233" s="8" t="s">
        <v>192</v>
      </c>
      <c r="J233" s="8" t="s">
        <v>289</v>
      </c>
      <c r="K233" s="81" t="s">
        <v>30</v>
      </c>
      <c r="L233" s="81" t="s">
        <v>470</v>
      </c>
      <c r="M233" s="8" t="str">
        <f t="shared" si="7"/>
        <v>88Gestión y Análisis de Políticas para el bienestar en los territoriosSUBREDJ. SEPTIEMBRE 2025</v>
      </c>
      <c r="N233" s="87">
        <v>5357344</v>
      </c>
      <c r="O233" s="88">
        <v>5530386.2111999998</v>
      </c>
      <c r="P233" s="87"/>
      <c r="Q233" s="87">
        <v>1</v>
      </c>
      <c r="R233" s="87">
        <v>0</v>
      </c>
      <c r="S233" s="88">
        <v>5530386.2111999998</v>
      </c>
      <c r="T233" s="87"/>
      <c r="U233" s="87">
        <v>0.99999996181098538</v>
      </c>
      <c r="V233" s="87">
        <v>0</v>
      </c>
      <c r="W233" s="95">
        <v>5530386</v>
      </c>
    </row>
    <row r="234" spans="2:23" ht="101.25" hidden="1" customHeight="1">
      <c r="B234" s="75">
        <v>90</v>
      </c>
      <c r="C234" s="81" t="s">
        <v>68</v>
      </c>
      <c r="D234" s="8" t="str">
        <f t="shared" si="8"/>
        <v>90Gestión y Análisis de Políticas para el bienestar en los territorios</v>
      </c>
      <c r="E234" s="8" t="s">
        <v>291</v>
      </c>
      <c r="F234" s="8" t="s">
        <v>292</v>
      </c>
      <c r="G234" s="81" t="s">
        <v>106</v>
      </c>
      <c r="H234" s="81" t="s">
        <v>193</v>
      </c>
      <c r="I234" s="8" t="s">
        <v>272</v>
      </c>
      <c r="J234" s="8" t="s">
        <v>289</v>
      </c>
      <c r="K234" s="81" t="s">
        <v>30</v>
      </c>
      <c r="L234" s="81" t="s">
        <v>470</v>
      </c>
      <c r="M234" s="8" t="str">
        <f t="shared" si="7"/>
        <v>90Gestión y Análisis de Políticas para el bienestar en los territoriosSUBREDJ. SEPTIEMBRE 2025</v>
      </c>
      <c r="N234" s="87">
        <v>14011232</v>
      </c>
      <c r="O234" s="88">
        <v>14463794.7936</v>
      </c>
      <c r="P234" s="87"/>
      <c r="Q234" s="87">
        <v>1</v>
      </c>
      <c r="R234" s="87">
        <v>0</v>
      </c>
      <c r="S234" s="88">
        <v>14463794.7936</v>
      </c>
      <c r="T234" s="87"/>
      <c r="U234" s="87">
        <v>1</v>
      </c>
      <c r="V234" s="87">
        <v>0</v>
      </c>
      <c r="W234" s="95">
        <v>14463794.7936</v>
      </c>
    </row>
    <row r="235" spans="2:23" ht="101.25" hidden="1" customHeight="1">
      <c r="B235" s="75">
        <v>91</v>
      </c>
      <c r="C235" s="81" t="s">
        <v>68</v>
      </c>
      <c r="D235" s="8" t="str">
        <f t="shared" si="8"/>
        <v>91Gestión y Análisis de Políticas para el bienestar en los territorios</v>
      </c>
      <c r="E235" s="8" t="s">
        <v>291</v>
      </c>
      <c r="F235" s="8" t="s">
        <v>292</v>
      </c>
      <c r="G235" s="81" t="s">
        <v>106</v>
      </c>
      <c r="H235" s="81" t="s">
        <v>194</v>
      </c>
      <c r="I235" s="8" t="s">
        <v>273</v>
      </c>
      <c r="J235" s="8" t="s">
        <v>289</v>
      </c>
      <c r="K235" s="81" t="s">
        <v>30</v>
      </c>
      <c r="L235" s="81" t="s">
        <v>470</v>
      </c>
      <c r="M235" s="8" t="str">
        <f t="shared" si="7"/>
        <v>91Gestión y Análisis de Políticas para el bienestar en los territoriosSUBREDJ. SEPTIEMBRE 2025</v>
      </c>
      <c r="N235" s="87">
        <v>24725920</v>
      </c>
      <c r="O235" s="88">
        <v>25524567.215999998</v>
      </c>
      <c r="P235" s="87"/>
      <c r="Q235" s="87">
        <v>1</v>
      </c>
      <c r="R235" s="87">
        <v>0</v>
      </c>
      <c r="S235" s="88">
        <v>25524567.215999998</v>
      </c>
      <c r="T235" s="87"/>
      <c r="U235" s="87">
        <v>0.99999999153756469</v>
      </c>
      <c r="V235" s="87">
        <v>0</v>
      </c>
      <c r="W235" s="95">
        <v>25524567</v>
      </c>
    </row>
    <row r="236" spans="2:23" ht="101.25" hidden="1" customHeight="1">
      <c r="B236" s="75">
        <v>93</v>
      </c>
      <c r="C236" s="81" t="s">
        <v>68</v>
      </c>
      <c r="D236" s="8" t="str">
        <f t="shared" si="8"/>
        <v>93Gestión y Análisis de Políticas para el bienestar en los territorios</v>
      </c>
      <c r="E236" s="8" t="s">
        <v>291</v>
      </c>
      <c r="F236" s="8" t="s">
        <v>292</v>
      </c>
      <c r="G236" s="81" t="s">
        <v>123</v>
      </c>
      <c r="H236" s="81" t="s">
        <v>195</v>
      </c>
      <c r="I236" s="8" t="s">
        <v>274</v>
      </c>
      <c r="J236" s="8" t="s">
        <v>289</v>
      </c>
      <c r="K236" s="81" t="s">
        <v>30</v>
      </c>
      <c r="L236" s="81" t="s">
        <v>470</v>
      </c>
      <c r="M236" s="8" t="str">
        <f t="shared" si="7"/>
        <v>93Gestión y Análisis de Políticas para el bienestar en los territoriosSUBREDJ. SEPTIEMBRE 2025</v>
      </c>
      <c r="N236" s="87">
        <v>11950984</v>
      </c>
      <c r="O236" s="88">
        <v>12337000.783199999</v>
      </c>
      <c r="P236" s="87"/>
      <c r="Q236" s="87">
        <v>1</v>
      </c>
      <c r="R236" s="87">
        <v>0</v>
      </c>
      <c r="S236" s="88">
        <v>12337000.783199999</v>
      </c>
      <c r="T236" s="87"/>
      <c r="U236" s="87">
        <v>1</v>
      </c>
      <c r="V236" s="87">
        <v>0</v>
      </c>
      <c r="W236" s="95">
        <v>12337000.783199999</v>
      </c>
    </row>
    <row r="237" spans="2:23" ht="101.25" hidden="1" customHeight="1">
      <c r="B237" s="75">
        <v>94</v>
      </c>
      <c r="C237" s="81" t="s">
        <v>68</v>
      </c>
      <c r="D237" s="8" t="str">
        <f t="shared" si="8"/>
        <v>94Gestión y Análisis de Políticas para el bienestar en los territorios</v>
      </c>
      <c r="E237" s="8" t="s">
        <v>291</v>
      </c>
      <c r="F237" s="8" t="s">
        <v>292</v>
      </c>
      <c r="G237" s="81" t="s">
        <v>123</v>
      </c>
      <c r="H237" s="81" t="s">
        <v>196</v>
      </c>
      <c r="I237" s="8" t="s">
        <v>275</v>
      </c>
      <c r="J237" s="8" t="s">
        <v>289</v>
      </c>
      <c r="K237" s="81" t="s">
        <v>30</v>
      </c>
      <c r="L237" s="81" t="s">
        <v>470</v>
      </c>
      <c r="M237" s="8" t="str">
        <f t="shared" si="7"/>
        <v>94Gestión y Análisis de Políticas para el bienestar en los territoriosSUBREDJ. SEPTIEMBRE 2025</v>
      </c>
      <c r="N237" s="87">
        <v>5357344</v>
      </c>
      <c r="O237" s="88">
        <v>5530386.2111999998</v>
      </c>
      <c r="P237" s="87"/>
      <c r="Q237" s="87">
        <v>1</v>
      </c>
      <c r="R237" s="87">
        <v>0</v>
      </c>
      <c r="S237" s="88">
        <v>5530386.2111999998</v>
      </c>
      <c r="T237" s="87"/>
      <c r="U237" s="87">
        <v>0.99999996181098538</v>
      </c>
      <c r="V237" s="87">
        <v>0</v>
      </c>
      <c r="W237" s="95">
        <v>5530386</v>
      </c>
    </row>
    <row r="238" spans="2:23" ht="101.25" hidden="1" customHeight="1">
      <c r="B238" s="75">
        <v>95</v>
      </c>
      <c r="C238" s="81" t="s">
        <v>68</v>
      </c>
      <c r="D238" s="8" t="str">
        <f t="shared" si="8"/>
        <v>95Gestión y Análisis de Políticas para el bienestar en los territorios</v>
      </c>
      <c r="E238" s="8" t="s">
        <v>291</v>
      </c>
      <c r="F238" s="8" t="s">
        <v>292</v>
      </c>
      <c r="G238" s="81" t="s">
        <v>123</v>
      </c>
      <c r="H238" s="81" t="s">
        <v>197</v>
      </c>
      <c r="I238" s="8" t="s">
        <v>276</v>
      </c>
      <c r="J238" s="8" t="s">
        <v>289</v>
      </c>
      <c r="K238" s="81" t="s">
        <v>30</v>
      </c>
      <c r="L238" s="81" t="s">
        <v>470</v>
      </c>
      <c r="M238" s="8" t="str">
        <f t="shared" si="7"/>
        <v>95Gestión y Análisis de Políticas para el bienestar en los territoriosSUBREDJ. SEPTIEMBRE 2025</v>
      </c>
      <c r="N238" s="87">
        <v>5357344</v>
      </c>
      <c r="O238" s="88">
        <v>5530386.2111999998</v>
      </c>
      <c r="P238" s="87"/>
      <c r="Q238" s="87">
        <v>1</v>
      </c>
      <c r="R238" s="87">
        <v>0</v>
      </c>
      <c r="S238" s="87">
        <v>5530386.2111999998</v>
      </c>
      <c r="T238" s="87"/>
      <c r="U238" s="87">
        <v>0.99999996181098538</v>
      </c>
      <c r="V238" s="87">
        <v>0</v>
      </c>
      <c r="W238" s="87">
        <v>5530386</v>
      </c>
    </row>
    <row r="239" spans="2:23" ht="101.25" hidden="1" customHeight="1">
      <c r="B239" s="75">
        <v>96</v>
      </c>
      <c r="C239" s="81" t="s">
        <v>69</v>
      </c>
      <c r="D239" s="8" t="str">
        <f t="shared" si="8"/>
        <v>96Vigilancia en salud pública</v>
      </c>
      <c r="E239" s="8" t="s">
        <v>291</v>
      </c>
      <c r="F239" s="8" t="s">
        <v>292</v>
      </c>
      <c r="G239" s="81" t="s">
        <v>107</v>
      </c>
      <c r="H239" s="81" t="s">
        <v>198</v>
      </c>
      <c r="I239" s="8" t="s">
        <v>238</v>
      </c>
      <c r="J239" s="8" t="s">
        <v>289</v>
      </c>
      <c r="K239" s="81" t="s">
        <v>30</v>
      </c>
      <c r="L239" s="81" t="s">
        <v>470</v>
      </c>
      <c r="M239" s="8" t="str">
        <f t="shared" si="7"/>
        <v>96Vigilancia en salud públicaSUBREDJ. SEPTIEMBRE 2025</v>
      </c>
      <c r="N239" s="87">
        <v>25138080</v>
      </c>
      <c r="O239" s="88">
        <v>25950039.984000001</v>
      </c>
      <c r="P239" s="87"/>
      <c r="Q239" s="94">
        <v>1.0000000006165692</v>
      </c>
      <c r="R239" s="87">
        <v>0</v>
      </c>
      <c r="S239" s="88">
        <v>25950039.999999996</v>
      </c>
      <c r="T239" s="87">
        <v>0</v>
      </c>
      <c r="U239" s="94">
        <v>1</v>
      </c>
      <c r="V239" s="87">
        <v>0</v>
      </c>
      <c r="W239" s="95">
        <v>25950039.984000001</v>
      </c>
    </row>
    <row r="240" spans="2:23" ht="101.25" hidden="1" customHeight="1">
      <c r="B240" s="75">
        <v>100</v>
      </c>
      <c r="C240" s="81" t="s">
        <v>69</v>
      </c>
      <c r="D240" s="8" t="str">
        <f t="shared" si="8"/>
        <v>100Vigilancia en salud pública</v>
      </c>
      <c r="E240" s="8" t="s">
        <v>291</v>
      </c>
      <c r="F240" s="8" t="s">
        <v>292</v>
      </c>
      <c r="G240" s="81" t="s">
        <v>124</v>
      </c>
      <c r="H240" s="81" t="s">
        <v>199</v>
      </c>
      <c r="I240" s="8" t="s">
        <v>238</v>
      </c>
      <c r="J240" s="8" t="s">
        <v>289</v>
      </c>
      <c r="K240" s="81" t="s">
        <v>30</v>
      </c>
      <c r="L240" s="81" t="s">
        <v>470</v>
      </c>
      <c r="M240" s="8" t="str">
        <f t="shared" si="7"/>
        <v>100Vigilancia en salud públicaSUBREDJ. SEPTIEMBRE 2025</v>
      </c>
      <c r="N240" s="87">
        <v>7005616</v>
      </c>
      <c r="O240" s="88">
        <v>7231897.3968000002</v>
      </c>
      <c r="P240" s="87"/>
      <c r="Q240" s="94">
        <v>2.000000028540228</v>
      </c>
      <c r="R240" s="87">
        <v>0</v>
      </c>
      <c r="S240" s="88">
        <v>14463795</v>
      </c>
      <c r="T240" s="87">
        <v>0</v>
      </c>
      <c r="U240" s="94">
        <v>2</v>
      </c>
      <c r="V240" s="87">
        <v>0</v>
      </c>
      <c r="W240" s="95">
        <v>14463794.7936</v>
      </c>
    </row>
    <row r="241" spans="2:23" ht="101.25" hidden="1" customHeight="1">
      <c r="B241" s="75">
        <v>101</v>
      </c>
      <c r="C241" s="81" t="s">
        <v>69</v>
      </c>
      <c r="D241" s="8" t="str">
        <f t="shared" si="8"/>
        <v>101Vigilancia en salud pública</v>
      </c>
      <c r="E241" s="8" t="s">
        <v>291</v>
      </c>
      <c r="F241" s="8" t="s">
        <v>292</v>
      </c>
      <c r="G241" s="81" t="s">
        <v>107</v>
      </c>
      <c r="H241" s="81" t="s">
        <v>200</v>
      </c>
      <c r="I241" s="8" t="s">
        <v>238</v>
      </c>
      <c r="J241" s="8" t="s">
        <v>289</v>
      </c>
      <c r="K241" s="81" t="s">
        <v>30</v>
      </c>
      <c r="L241" s="81" t="s">
        <v>470</v>
      </c>
      <c r="M241" s="8" t="str">
        <f t="shared" si="7"/>
        <v>101Vigilancia en salud públicaSUBREDJ. SEPTIEMBRE 2025</v>
      </c>
      <c r="N241" s="87">
        <v>3502808</v>
      </c>
      <c r="O241" s="88">
        <v>3615948.6984000001</v>
      </c>
      <c r="P241" s="87"/>
      <c r="Q241" s="94">
        <v>1.000000083408263</v>
      </c>
      <c r="R241" s="87">
        <v>0</v>
      </c>
      <c r="S241" s="88">
        <v>3615949</v>
      </c>
      <c r="T241" s="94">
        <v>0</v>
      </c>
      <c r="U241" s="94">
        <v>0.86956521739130399</v>
      </c>
      <c r="V241" s="87">
        <v>0</v>
      </c>
      <c r="W241" s="95">
        <v>3144303.2159999986</v>
      </c>
    </row>
    <row r="242" spans="2:23" ht="101.25" hidden="1" customHeight="1">
      <c r="B242" s="75">
        <v>103</v>
      </c>
      <c r="C242" s="81" t="s">
        <v>69</v>
      </c>
      <c r="D242" s="8" t="str">
        <f t="shared" si="8"/>
        <v>103Vigilancia en salud pública</v>
      </c>
      <c r="E242" s="8" t="s">
        <v>291</v>
      </c>
      <c r="F242" s="8" t="s">
        <v>292</v>
      </c>
      <c r="G242" s="81" t="s">
        <v>107</v>
      </c>
      <c r="H242" s="81" t="s">
        <v>473</v>
      </c>
      <c r="I242" s="8" t="s">
        <v>238</v>
      </c>
      <c r="J242" s="8" t="s">
        <v>289</v>
      </c>
      <c r="K242" s="81" t="s">
        <v>30</v>
      </c>
      <c r="L242" s="81" t="s">
        <v>470</v>
      </c>
      <c r="M242" s="8" t="str">
        <f t="shared" si="7"/>
        <v>103Vigilancia en salud públicaSUBREDJ. SEPTIEMBRE 2025</v>
      </c>
      <c r="N242" s="87">
        <v>7005616</v>
      </c>
      <c r="O242" s="88">
        <v>7231897.3968000002</v>
      </c>
      <c r="P242" s="87"/>
      <c r="Q242" s="87">
        <v>0.99999994513196488</v>
      </c>
      <c r="R242" s="87">
        <v>0</v>
      </c>
      <c r="S242" s="87">
        <v>7231897</v>
      </c>
      <c r="T242" s="87">
        <v>0</v>
      </c>
      <c r="U242" s="87">
        <v>0.99999994513196488</v>
      </c>
      <c r="V242" s="87">
        <v>0</v>
      </c>
      <c r="W242" s="87">
        <v>7231897</v>
      </c>
    </row>
    <row r="243" spans="2:23" ht="101.25" hidden="1" customHeight="1">
      <c r="B243" s="75">
        <v>105</v>
      </c>
      <c r="C243" s="81" t="s">
        <v>69</v>
      </c>
      <c r="D243" s="8" t="str">
        <f t="shared" si="8"/>
        <v>105Vigilancia en salud pública</v>
      </c>
      <c r="E243" s="8" t="s">
        <v>291</v>
      </c>
      <c r="F243" s="8" t="s">
        <v>292</v>
      </c>
      <c r="G243" s="81" t="s">
        <v>107</v>
      </c>
      <c r="H243" s="81" t="s">
        <v>201</v>
      </c>
      <c r="I243" s="8" t="s">
        <v>277</v>
      </c>
      <c r="J243" s="8" t="s">
        <v>288</v>
      </c>
      <c r="K243" s="81" t="s">
        <v>30</v>
      </c>
      <c r="L243" s="81" t="s">
        <v>470</v>
      </c>
      <c r="M243" s="8" t="str">
        <f t="shared" si="7"/>
        <v>105Vigilancia en salud públicaSUBREDJ. SEPTIEMBRE 2025</v>
      </c>
      <c r="N243" s="87">
        <v>228444</v>
      </c>
      <c r="O243" s="88">
        <v>235822.74119999999</v>
      </c>
      <c r="P243" s="87"/>
      <c r="Q243" s="87">
        <v>56</v>
      </c>
      <c r="R243" s="87">
        <v>0</v>
      </c>
      <c r="S243" s="88">
        <v>13206073.507199999</v>
      </c>
      <c r="T243" s="87">
        <v>0</v>
      </c>
      <c r="U243" s="87">
        <v>46</v>
      </c>
      <c r="V243" s="87">
        <v>0</v>
      </c>
      <c r="W243" s="95">
        <v>10847846.0952</v>
      </c>
    </row>
    <row r="244" spans="2:23" ht="101.25" hidden="1" customHeight="1">
      <c r="B244" s="75">
        <v>106</v>
      </c>
      <c r="C244" s="81" t="s">
        <v>69</v>
      </c>
      <c r="D244" s="8" t="str">
        <f t="shared" si="8"/>
        <v>106Vigilancia en salud pública</v>
      </c>
      <c r="E244" s="8" t="s">
        <v>291</v>
      </c>
      <c r="F244" s="8" t="s">
        <v>292</v>
      </c>
      <c r="G244" s="81" t="s">
        <v>107</v>
      </c>
      <c r="H244" s="81" t="s">
        <v>202</v>
      </c>
      <c r="I244" s="8" t="s">
        <v>277</v>
      </c>
      <c r="J244" s="8" t="s">
        <v>288</v>
      </c>
      <c r="K244" s="81" t="s">
        <v>30</v>
      </c>
      <c r="L244" s="81" t="s">
        <v>470</v>
      </c>
      <c r="M244" s="8" t="str">
        <f t="shared" si="7"/>
        <v>106Vigilancia en salud públicaSUBREDJ. SEPTIEMBRE 2025</v>
      </c>
      <c r="N244" s="87">
        <v>533036</v>
      </c>
      <c r="O244" s="88">
        <v>550253.06279999996</v>
      </c>
      <c r="P244" s="87"/>
      <c r="Q244" s="87">
        <v>47</v>
      </c>
      <c r="R244" s="87">
        <v>0</v>
      </c>
      <c r="S244" s="88">
        <v>25861893.951599997</v>
      </c>
      <c r="T244" s="87">
        <v>0</v>
      </c>
      <c r="U244" s="87">
        <v>45</v>
      </c>
      <c r="V244" s="87">
        <v>0</v>
      </c>
      <c r="W244" s="95">
        <v>24761387.825999998</v>
      </c>
    </row>
    <row r="245" spans="2:23" ht="101.25" hidden="1" customHeight="1">
      <c r="B245" s="75">
        <v>107</v>
      </c>
      <c r="C245" s="81" t="s">
        <v>69</v>
      </c>
      <c r="D245" s="8" t="str">
        <f t="shared" si="8"/>
        <v>107Vigilancia en salud pública</v>
      </c>
      <c r="E245" s="8" t="s">
        <v>291</v>
      </c>
      <c r="F245" s="8" t="s">
        <v>292</v>
      </c>
      <c r="G245" s="81" t="s">
        <v>107</v>
      </c>
      <c r="H245" s="81" t="s">
        <v>203</v>
      </c>
      <c r="I245" s="8" t="s">
        <v>278</v>
      </c>
      <c r="J245" s="8" t="s">
        <v>289</v>
      </c>
      <c r="K245" s="81" t="s">
        <v>30</v>
      </c>
      <c r="L245" s="81" t="s">
        <v>470</v>
      </c>
      <c r="M245" s="8" t="str">
        <f t="shared" si="7"/>
        <v>107Vigilancia en salud públicaSUBREDJ. SEPTIEMBRE 2025</v>
      </c>
      <c r="N245" s="87">
        <v>116464</v>
      </c>
      <c r="O245" s="88">
        <v>120225.78720000001</v>
      </c>
      <c r="P245" s="87"/>
      <c r="Q245" s="87">
        <v>131</v>
      </c>
      <c r="R245" s="87">
        <v>0</v>
      </c>
      <c r="S245" s="88">
        <v>15749578.123200001</v>
      </c>
      <c r="T245" s="87">
        <v>0</v>
      </c>
      <c r="U245" s="87">
        <v>98</v>
      </c>
      <c r="V245" s="87">
        <v>0</v>
      </c>
      <c r="W245" s="95">
        <v>11782127.1456</v>
      </c>
    </row>
    <row r="246" spans="2:23" ht="101.25" hidden="1" customHeight="1">
      <c r="B246" s="75">
        <v>108</v>
      </c>
      <c r="C246" s="81" t="s">
        <v>69</v>
      </c>
      <c r="D246" s="8" t="str">
        <f t="shared" si="8"/>
        <v>108Vigilancia en salud pública</v>
      </c>
      <c r="E246" s="8" t="s">
        <v>291</v>
      </c>
      <c r="F246" s="8" t="s">
        <v>292</v>
      </c>
      <c r="G246" s="81" t="s">
        <v>107</v>
      </c>
      <c r="H246" s="81" t="s">
        <v>204</v>
      </c>
      <c r="I246" s="8" t="s">
        <v>279</v>
      </c>
      <c r="J246" s="8" t="s">
        <v>289</v>
      </c>
      <c r="K246" s="81" t="s">
        <v>30</v>
      </c>
      <c r="L246" s="81" t="s">
        <v>470</v>
      </c>
      <c r="M246" s="8" t="str">
        <f t="shared" si="7"/>
        <v>108Vigilancia en salud públicaSUBREDJ. SEPTIEMBRE 2025</v>
      </c>
      <c r="N246" s="87">
        <v>87348</v>
      </c>
      <c r="O246" s="88">
        <v>90169.340400000001</v>
      </c>
      <c r="P246" s="87"/>
      <c r="Q246" s="87">
        <v>220</v>
      </c>
      <c r="R246" s="87">
        <v>0</v>
      </c>
      <c r="S246" s="88">
        <v>19837254.888</v>
      </c>
      <c r="T246" s="87">
        <v>0</v>
      </c>
      <c r="U246" s="87">
        <v>196</v>
      </c>
      <c r="V246" s="87">
        <v>0</v>
      </c>
      <c r="W246" s="95">
        <v>17673190.718400002</v>
      </c>
    </row>
    <row r="247" spans="2:23" ht="101.25" hidden="1" customHeight="1">
      <c r="B247" s="75">
        <v>109</v>
      </c>
      <c r="C247" s="81" t="s">
        <v>69</v>
      </c>
      <c r="D247" s="8" t="str">
        <f t="shared" si="8"/>
        <v>109Vigilancia en salud pública</v>
      </c>
      <c r="E247" s="8" t="s">
        <v>291</v>
      </c>
      <c r="F247" s="8" t="s">
        <v>292</v>
      </c>
      <c r="G247" s="81" t="s">
        <v>107</v>
      </c>
      <c r="H247" s="81" t="s">
        <v>474</v>
      </c>
      <c r="I247" s="8" t="s">
        <v>238</v>
      </c>
      <c r="J247" s="8" t="s">
        <v>289</v>
      </c>
      <c r="K247" s="81" t="s">
        <v>30</v>
      </c>
      <c r="L247" s="81" t="s">
        <v>470</v>
      </c>
      <c r="M247" s="8" t="str">
        <f t="shared" si="7"/>
        <v>109Vigilancia en salud públicaSUBREDJ. SEPTIEMBRE 2025</v>
      </c>
      <c r="N247" s="87">
        <v>112092432</v>
      </c>
      <c r="O247" s="88">
        <v>115713017.5536</v>
      </c>
      <c r="P247" s="87"/>
      <c r="Q247" s="87">
        <v>1</v>
      </c>
      <c r="R247" s="87">
        <v>0</v>
      </c>
      <c r="S247" s="88">
        <v>115713017.5536</v>
      </c>
      <c r="T247" s="87">
        <v>0</v>
      </c>
      <c r="U247" s="87">
        <v>0.94405495390894201</v>
      </c>
      <c r="V247" s="87">
        <v>0</v>
      </c>
      <c r="W247" s="95">
        <v>109239447.45322844</v>
      </c>
    </row>
    <row r="248" spans="2:23" ht="101.25" hidden="1" customHeight="1">
      <c r="B248" s="75">
        <v>112</v>
      </c>
      <c r="C248" s="81" t="s">
        <v>69</v>
      </c>
      <c r="D248" s="8" t="str">
        <f t="shared" si="8"/>
        <v>112Vigilancia en salud pública</v>
      </c>
      <c r="E248" s="8" t="s">
        <v>291</v>
      </c>
      <c r="F248" s="8" t="s">
        <v>292</v>
      </c>
      <c r="G248" s="81" t="s">
        <v>107</v>
      </c>
      <c r="H248" s="81" t="s">
        <v>205</v>
      </c>
      <c r="I248" s="8" t="s">
        <v>238</v>
      </c>
      <c r="J248" s="8" t="s">
        <v>289</v>
      </c>
      <c r="K248" s="81" t="s">
        <v>30</v>
      </c>
      <c r="L248" s="81" t="s">
        <v>470</v>
      </c>
      <c r="M248" s="8" t="str">
        <f t="shared" si="7"/>
        <v>112Vigilancia en salud públicaSUBREDJ. SEPTIEMBRE 2025</v>
      </c>
      <c r="N248" s="87">
        <v>99728736</v>
      </c>
      <c r="O248" s="88">
        <v>102949974.1728</v>
      </c>
      <c r="P248" s="87"/>
      <c r="Q248" s="87">
        <v>1</v>
      </c>
      <c r="R248" s="87">
        <v>0</v>
      </c>
      <c r="S248" s="88">
        <v>102949974.1728</v>
      </c>
      <c r="T248" s="87">
        <v>0</v>
      </c>
      <c r="U248" s="87">
        <v>0.95270450835446097</v>
      </c>
      <c r="V248" s="87">
        <v>0</v>
      </c>
      <c r="W248" s="95">
        <v>98080904.529401883</v>
      </c>
    </row>
    <row r="249" spans="2:23" ht="101.25" hidden="1" customHeight="1">
      <c r="B249" s="75">
        <v>115</v>
      </c>
      <c r="C249" s="81" t="s">
        <v>69</v>
      </c>
      <c r="D249" s="8" t="str">
        <f t="shared" si="8"/>
        <v>115Vigilancia en salud pública</v>
      </c>
      <c r="E249" s="8" t="s">
        <v>291</v>
      </c>
      <c r="F249" s="8" t="s">
        <v>292</v>
      </c>
      <c r="G249" s="81" t="s">
        <v>107</v>
      </c>
      <c r="H249" s="81" t="s">
        <v>206</v>
      </c>
      <c r="I249" s="8" t="s">
        <v>238</v>
      </c>
      <c r="J249" s="8" t="s">
        <v>289</v>
      </c>
      <c r="K249" s="81" t="s">
        <v>30</v>
      </c>
      <c r="L249" s="81" t="s">
        <v>470</v>
      </c>
      <c r="M249" s="8" t="str">
        <f t="shared" si="7"/>
        <v>115Vigilancia en salud públicaSUBREDJ. SEPTIEMBRE 2025</v>
      </c>
      <c r="N249" s="87">
        <v>3296912</v>
      </c>
      <c r="O249" s="88">
        <v>3403402.2576000001</v>
      </c>
      <c r="P249" s="87"/>
      <c r="Q249" s="87">
        <v>15</v>
      </c>
      <c r="R249" s="87">
        <v>0</v>
      </c>
      <c r="S249" s="88">
        <v>51051033.864</v>
      </c>
      <c r="T249" s="87">
        <v>0</v>
      </c>
      <c r="U249" s="87">
        <v>15</v>
      </c>
      <c r="V249" s="87">
        <v>0</v>
      </c>
      <c r="W249" s="95">
        <v>51051033.864</v>
      </c>
    </row>
    <row r="250" spans="2:23" ht="101.25" hidden="1" customHeight="1">
      <c r="B250" s="75">
        <v>116</v>
      </c>
      <c r="C250" s="81" t="s">
        <v>69</v>
      </c>
      <c r="D250" s="8" t="str">
        <f t="shared" si="8"/>
        <v>116Vigilancia en salud pública</v>
      </c>
      <c r="E250" s="8" t="s">
        <v>291</v>
      </c>
      <c r="F250" s="8" t="s">
        <v>292</v>
      </c>
      <c r="G250" s="81" t="s">
        <v>107</v>
      </c>
      <c r="H250" s="81" t="s">
        <v>207</v>
      </c>
      <c r="I250" s="8" t="s">
        <v>238</v>
      </c>
      <c r="J250" s="8" t="s">
        <v>289</v>
      </c>
      <c r="K250" s="81" t="s">
        <v>30</v>
      </c>
      <c r="L250" s="81" t="s">
        <v>470</v>
      </c>
      <c r="M250" s="8" t="str">
        <f t="shared" si="7"/>
        <v>116Vigilancia en salud públicaSUBREDJ. SEPTIEMBRE 2025</v>
      </c>
      <c r="N250" s="87">
        <v>7005616</v>
      </c>
      <c r="O250" s="88">
        <v>7231897.3968000002</v>
      </c>
      <c r="P250" s="87"/>
      <c r="Q250" s="87">
        <v>0.99999994513196488</v>
      </c>
      <c r="R250" s="87">
        <v>0</v>
      </c>
      <c r="S250" s="88">
        <v>7231897</v>
      </c>
      <c r="T250" s="87">
        <v>0</v>
      </c>
      <c r="U250" s="87">
        <v>0.99999994513196488</v>
      </c>
      <c r="V250" s="87">
        <v>0</v>
      </c>
      <c r="W250" s="95">
        <v>7231897</v>
      </c>
    </row>
    <row r="251" spans="2:23" ht="101.25" hidden="1" customHeight="1">
      <c r="B251" s="75">
        <v>118</v>
      </c>
      <c r="C251" s="81" t="s">
        <v>69</v>
      </c>
      <c r="D251" s="8" t="str">
        <f t="shared" si="8"/>
        <v>118Vigilancia en salud pública</v>
      </c>
      <c r="E251" s="8" t="s">
        <v>291</v>
      </c>
      <c r="F251" s="8" t="s">
        <v>292</v>
      </c>
      <c r="G251" s="81" t="s">
        <v>107</v>
      </c>
      <c r="H251" s="81" t="s">
        <v>208</v>
      </c>
      <c r="I251" s="8" t="s">
        <v>238</v>
      </c>
      <c r="J251" s="8" t="s">
        <v>289</v>
      </c>
      <c r="K251" s="81" t="s">
        <v>30</v>
      </c>
      <c r="L251" s="81" t="s">
        <v>470</v>
      </c>
      <c r="M251" s="8" t="str">
        <f t="shared" si="7"/>
        <v>118Vigilancia en salud públicaSUBREDJ. SEPTIEMBRE 2025</v>
      </c>
      <c r="N251" s="87">
        <v>5357344</v>
      </c>
      <c r="O251" s="88">
        <v>5530386.2111999998</v>
      </c>
      <c r="P251" s="87"/>
      <c r="Q251" s="94">
        <v>0.99999996181098538</v>
      </c>
      <c r="R251" s="87">
        <v>0</v>
      </c>
      <c r="S251" s="88">
        <v>5530386</v>
      </c>
      <c r="T251" s="87">
        <v>0</v>
      </c>
      <c r="U251" s="94">
        <v>0.99999996181098538</v>
      </c>
      <c r="V251" s="87">
        <v>0</v>
      </c>
      <c r="W251" s="95">
        <v>5530386</v>
      </c>
    </row>
    <row r="252" spans="2:23" ht="101.25" hidden="1" customHeight="1">
      <c r="B252" s="75">
        <v>120</v>
      </c>
      <c r="C252" s="81" t="s">
        <v>69</v>
      </c>
      <c r="D252" s="8" t="str">
        <f t="shared" si="8"/>
        <v>120Vigilancia en salud pública</v>
      </c>
      <c r="E252" s="8" t="s">
        <v>291</v>
      </c>
      <c r="F252" s="8" t="s">
        <v>292</v>
      </c>
      <c r="G252" s="81" t="s">
        <v>125</v>
      </c>
      <c r="H252" s="81" t="s">
        <v>209</v>
      </c>
      <c r="I252" s="8" t="s">
        <v>238</v>
      </c>
      <c r="J252" s="8" t="s">
        <v>289</v>
      </c>
      <c r="K252" s="81" t="s">
        <v>30</v>
      </c>
      <c r="L252" s="81" t="s">
        <v>470</v>
      </c>
      <c r="M252" s="8" t="str">
        <f t="shared" si="7"/>
        <v>120Vigilancia en salud públicaSUBREDJ. SEPTIEMBRE 2025</v>
      </c>
      <c r="N252" s="87">
        <v>3502808</v>
      </c>
      <c r="O252" s="88">
        <v>3615948.6984000001</v>
      </c>
      <c r="P252" s="87"/>
      <c r="Q252" s="94">
        <v>1.000000083408263</v>
      </c>
      <c r="R252" s="87">
        <v>0</v>
      </c>
      <c r="S252" s="88">
        <v>3615949</v>
      </c>
      <c r="T252" s="87">
        <v>0</v>
      </c>
      <c r="U252" s="94">
        <v>1</v>
      </c>
      <c r="V252" s="87">
        <v>0</v>
      </c>
      <c r="W252" s="95">
        <v>3615948.6984000001</v>
      </c>
    </row>
    <row r="253" spans="2:23" ht="101.25" hidden="1" customHeight="1">
      <c r="B253" s="75">
        <v>122</v>
      </c>
      <c r="C253" s="81" t="s">
        <v>69</v>
      </c>
      <c r="D253" s="8" t="str">
        <f t="shared" si="8"/>
        <v>122Vigilancia en salud pública</v>
      </c>
      <c r="E253" s="8" t="s">
        <v>291</v>
      </c>
      <c r="F253" s="8" t="s">
        <v>292</v>
      </c>
      <c r="G253" s="81" t="s">
        <v>125</v>
      </c>
      <c r="H253" s="81" t="s">
        <v>210</v>
      </c>
      <c r="I253" s="8" t="s">
        <v>238</v>
      </c>
      <c r="J253" s="8" t="s">
        <v>289</v>
      </c>
      <c r="K253" s="81" t="s">
        <v>30</v>
      </c>
      <c r="L253" s="81" t="s">
        <v>470</v>
      </c>
      <c r="M253" s="8" t="str">
        <f t="shared" si="7"/>
        <v>122Vigilancia en salud públicaSUBREDJ. SEPTIEMBRE 2025</v>
      </c>
      <c r="N253" s="87">
        <v>5357344</v>
      </c>
      <c r="O253" s="88">
        <v>5530386.2111999998</v>
      </c>
      <c r="P253" s="87"/>
      <c r="Q253" s="94">
        <v>0.99999996181098538</v>
      </c>
      <c r="R253" s="87">
        <v>0</v>
      </c>
      <c r="S253" s="88">
        <v>5530386</v>
      </c>
      <c r="T253" s="87">
        <v>0</v>
      </c>
      <c r="U253" s="94">
        <v>0.99999996181098538</v>
      </c>
      <c r="V253" s="87">
        <v>0</v>
      </c>
      <c r="W253" s="95">
        <v>5530386</v>
      </c>
    </row>
    <row r="254" spans="2:23" ht="101.25" hidden="1" customHeight="1">
      <c r="B254" s="75">
        <v>124</v>
      </c>
      <c r="C254" s="81" t="s">
        <v>69</v>
      </c>
      <c r="D254" s="8" t="str">
        <f t="shared" si="8"/>
        <v>124Vigilancia en salud pública</v>
      </c>
      <c r="E254" s="8" t="s">
        <v>291</v>
      </c>
      <c r="F254" s="8" t="s">
        <v>292</v>
      </c>
      <c r="G254" s="81" t="s">
        <v>125</v>
      </c>
      <c r="H254" s="81" t="s">
        <v>475</v>
      </c>
      <c r="I254" s="8" t="s">
        <v>238</v>
      </c>
      <c r="J254" s="8" t="s">
        <v>289</v>
      </c>
      <c r="K254" s="81" t="s">
        <v>30</v>
      </c>
      <c r="L254" s="81" t="s">
        <v>470</v>
      </c>
      <c r="M254" s="8" t="str">
        <f t="shared" si="7"/>
        <v>124Vigilancia en salud públicaSUBREDJ. SEPTIEMBRE 2025</v>
      </c>
      <c r="N254" s="87">
        <v>21016848</v>
      </c>
      <c r="O254" s="88">
        <v>21695692.190400001</v>
      </c>
      <c r="P254" s="87"/>
      <c r="Q254" s="94">
        <v>0.99999999122406424</v>
      </c>
      <c r="R254" s="87">
        <v>0</v>
      </c>
      <c r="S254" s="88">
        <v>21695692</v>
      </c>
      <c r="T254" s="94">
        <v>0</v>
      </c>
      <c r="U254" s="94">
        <v>0.99999999122406424</v>
      </c>
      <c r="V254" s="87">
        <v>0</v>
      </c>
      <c r="W254" s="95">
        <v>21695692</v>
      </c>
    </row>
    <row r="255" spans="2:23" ht="101.25" hidden="1" customHeight="1">
      <c r="B255" s="75">
        <v>126</v>
      </c>
      <c r="C255" s="81" t="s">
        <v>69</v>
      </c>
      <c r="D255" s="8" t="str">
        <f t="shared" si="8"/>
        <v>126Vigilancia en salud pública</v>
      </c>
      <c r="E255" s="8" t="s">
        <v>291</v>
      </c>
      <c r="F255" s="8" t="s">
        <v>292</v>
      </c>
      <c r="G255" s="81" t="s">
        <v>125</v>
      </c>
      <c r="H255" s="81" t="s">
        <v>211</v>
      </c>
      <c r="I255" s="8" t="s">
        <v>238</v>
      </c>
      <c r="J255" s="8" t="s">
        <v>289</v>
      </c>
      <c r="K255" s="81" t="s">
        <v>30</v>
      </c>
      <c r="L255" s="81" t="s">
        <v>470</v>
      </c>
      <c r="M255" s="8" t="str">
        <f t="shared" si="7"/>
        <v>126Vigilancia en salud públicaSUBREDJ. SEPTIEMBRE 2025</v>
      </c>
      <c r="N255" s="87">
        <v>8036016</v>
      </c>
      <c r="O255" s="88">
        <v>8295579.3168000001</v>
      </c>
      <c r="P255" s="87"/>
      <c r="Q255" s="87">
        <v>1</v>
      </c>
      <c r="R255" s="87">
        <v>0</v>
      </c>
      <c r="S255" s="87">
        <v>8295579.3168000001</v>
      </c>
      <c r="T255" s="87">
        <v>0</v>
      </c>
      <c r="U255" s="87">
        <v>1</v>
      </c>
      <c r="V255" s="87">
        <v>0</v>
      </c>
      <c r="W255" s="87">
        <v>8295579.3168000001</v>
      </c>
    </row>
    <row r="256" spans="2:23" ht="101.25" hidden="1" customHeight="1">
      <c r="B256" s="75">
        <v>128</v>
      </c>
      <c r="C256" s="81" t="s">
        <v>69</v>
      </c>
      <c r="D256" s="8" t="str">
        <f t="shared" si="8"/>
        <v>128Vigilancia en salud pública</v>
      </c>
      <c r="E256" s="8" t="s">
        <v>291</v>
      </c>
      <c r="F256" s="8" t="s">
        <v>292</v>
      </c>
      <c r="G256" s="81" t="s">
        <v>107</v>
      </c>
      <c r="H256" s="81" t="s">
        <v>212</v>
      </c>
      <c r="I256" s="8" t="s">
        <v>238</v>
      </c>
      <c r="J256" s="8" t="s">
        <v>289</v>
      </c>
      <c r="K256" s="81" t="s">
        <v>30</v>
      </c>
      <c r="L256" s="81" t="s">
        <v>470</v>
      </c>
      <c r="M256" s="8" t="str">
        <f t="shared" si="7"/>
        <v>128Vigilancia en salud públicaSUBREDJ. SEPTIEMBRE 2025</v>
      </c>
      <c r="N256" s="87">
        <v>8082842.9327999996</v>
      </c>
      <c r="O256" s="88">
        <v>8082842.9327999996</v>
      </c>
      <c r="P256" s="87">
        <v>0</v>
      </c>
      <c r="Q256" s="87">
        <v>1.0000000083139065</v>
      </c>
      <c r="R256" s="87">
        <v>0</v>
      </c>
      <c r="S256" s="88">
        <v>8082843</v>
      </c>
      <c r="T256" s="87">
        <v>0</v>
      </c>
      <c r="U256" s="87">
        <v>1</v>
      </c>
      <c r="V256" s="87">
        <v>0</v>
      </c>
      <c r="W256" s="95">
        <v>8082842.9327999996</v>
      </c>
    </row>
    <row r="257" spans="2:23" ht="101.25" hidden="1" customHeight="1">
      <c r="B257" s="75">
        <v>129</v>
      </c>
      <c r="C257" s="81" t="s">
        <v>69</v>
      </c>
      <c r="D257" s="8" t="str">
        <f t="shared" si="8"/>
        <v>129Vigilancia en salud pública</v>
      </c>
      <c r="E257" s="8" t="s">
        <v>291</v>
      </c>
      <c r="F257" s="8" t="s">
        <v>292</v>
      </c>
      <c r="G257" s="81" t="s">
        <v>107</v>
      </c>
      <c r="H257" s="81" t="s">
        <v>213</v>
      </c>
      <c r="I257" s="8" t="s">
        <v>280</v>
      </c>
      <c r="J257" s="8" t="s">
        <v>289</v>
      </c>
      <c r="K257" s="81" t="s">
        <v>30</v>
      </c>
      <c r="L257" s="81" t="s">
        <v>470</v>
      </c>
      <c r="M257" s="8" t="str">
        <f t="shared" si="7"/>
        <v>129Vigilancia en salud públicaSUBREDJ. SEPTIEMBRE 2025</v>
      </c>
      <c r="N257" s="87">
        <v>14463984.7368</v>
      </c>
      <c r="O257" s="88">
        <v>14463984.7368</v>
      </c>
      <c r="P257" s="87">
        <v>0</v>
      </c>
      <c r="Q257" s="87">
        <v>3</v>
      </c>
      <c r="R257" s="87">
        <v>0</v>
      </c>
      <c r="S257" s="88">
        <v>43391954.2104</v>
      </c>
      <c r="T257" s="87">
        <v>0</v>
      </c>
      <c r="U257" s="87">
        <v>2.98723343459283</v>
      </c>
      <c r="V257" s="87">
        <v>0</v>
      </c>
      <c r="W257" s="95">
        <v>43207298.803209335</v>
      </c>
    </row>
    <row r="258" spans="2:23" ht="101.25" hidden="1" customHeight="1">
      <c r="B258" s="75">
        <v>130</v>
      </c>
      <c r="C258" s="81" t="s">
        <v>69</v>
      </c>
      <c r="D258" s="8" t="str">
        <f t="shared" si="8"/>
        <v>130Vigilancia en salud pública</v>
      </c>
      <c r="E258" s="8" t="s">
        <v>291</v>
      </c>
      <c r="F258" s="8" t="s">
        <v>292</v>
      </c>
      <c r="G258" s="81" t="s">
        <v>107</v>
      </c>
      <c r="H258" s="81" t="s">
        <v>476</v>
      </c>
      <c r="I258" s="8" t="s">
        <v>238</v>
      </c>
      <c r="J258" s="8" t="s">
        <v>289</v>
      </c>
      <c r="K258" s="81" t="s">
        <v>30</v>
      </c>
      <c r="L258" s="81" t="s">
        <v>470</v>
      </c>
      <c r="M258" s="8" t="str">
        <f t="shared" si="7"/>
        <v>130Vigilancia en salud públicaSUBREDJ. SEPTIEMBRE 2025</v>
      </c>
      <c r="N258" s="87">
        <v>66760352</v>
      </c>
      <c r="O258" s="88">
        <v>68916711.369599998</v>
      </c>
      <c r="P258" s="87"/>
      <c r="Q258" s="87">
        <v>1</v>
      </c>
      <c r="R258" s="87">
        <v>0</v>
      </c>
      <c r="S258" s="88">
        <v>68916711.369599998</v>
      </c>
      <c r="T258" s="87">
        <v>0</v>
      </c>
      <c r="U258" s="87">
        <v>1</v>
      </c>
      <c r="V258" s="87">
        <v>0</v>
      </c>
      <c r="W258" s="95">
        <v>68916711.369599998</v>
      </c>
    </row>
    <row r="259" spans="2:23" ht="101.25" hidden="1" customHeight="1">
      <c r="B259" s="75">
        <v>133</v>
      </c>
      <c r="C259" s="81" t="s">
        <v>69</v>
      </c>
      <c r="D259" s="8" t="str">
        <f t="shared" si="8"/>
        <v>133Vigilancia en salud pública</v>
      </c>
      <c r="E259" s="8" t="s">
        <v>291</v>
      </c>
      <c r="F259" s="8" t="s">
        <v>292</v>
      </c>
      <c r="G259" s="81" t="s">
        <v>125</v>
      </c>
      <c r="H259" s="81" t="s">
        <v>214</v>
      </c>
      <c r="I259" s="8" t="s">
        <v>281</v>
      </c>
      <c r="J259" s="8" t="s">
        <v>289</v>
      </c>
      <c r="K259" s="81" t="s">
        <v>30</v>
      </c>
      <c r="L259" s="81" t="s">
        <v>470</v>
      </c>
      <c r="M259" s="8" t="str">
        <f t="shared" ref="M259:M322" si="9">+D259&amp;K259&amp;L259</f>
        <v>133Vigilancia en salud públicaSUBREDJ. SEPTIEMBRE 2025</v>
      </c>
      <c r="N259" s="87">
        <v>145580</v>
      </c>
      <c r="O259" s="88">
        <v>150282.234</v>
      </c>
      <c r="P259" s="87"/>
      <c r="Q259" s="87">
        <v>184.9999954708947</v>
      </c>
      <c r="R259" s="87">
        <v>0</v>
      </c>
      <c r="S259" s="88">
        <v>27802212.609355938</v>
      </c>
      <c r="T259" s="87">
        <v>0</v>
      </c>
      <c r="U259" s="87">
        <v>184.9999954708947</v>
      </c>
      <c r="V259" s="87">
        <v>0</v>
      </c>
      <c r="W259" s="95">
        <v>27802212.609355938</v>
      </c>
    </row>
    <row r="260" spans="2:23" ht="101.25" hidden="1" customHeight="1">
      <c r="B260" s="75">
        <v>135</v>
      </c>
      <c r="C260" s="81" t="s">
        <v>69</v>
      </c>
      <c r="D260" s="8" t="str">
        <f t="shared" ref="D260:D323" si="10">+B260&amp;C260</f>
        <v>135Vigilancia en salud pública</v>
      </c>
      <c r="E260" s="8" t="s">
        <v>291</v>
      </c>
      <c r="F260" s="8" t="s">
        <v>292</v>
      </c>
      <c r="G260" s="81" t="s">
        <v>107</v>
      </c>
      <c r="H260" s="81" t="s">
        <v>477</v>
      </c>
      <c r="I260" s="8" t="s">
        <v>238</v>
      </c>
      <c r="J260" s="8" t="s">
        <v>289</v>
      </c>
      <c r="K260" s="81" t="s">
        <v>30</v>
      </c>
      <c r="L260" s="81" t="s">
        <v>470</v>
      </c>
      <c r="M260" s="8" t="str">
        <f t="shared" si="9"/>
        <v>135Vigilancia en salud públicaSUBREDJ. SEPTIEMBRE 2025</v>
      </c>
      <c r="N260" s="87">
        <v>40386160</v>
      </c>
      <c r="O260" s="88">
        <v>41690632.968000002</v>
      </c>
      <c r="P260" s="87"/>
      <c r="Q260" s="87">
        <v>1.0000000007675585</v>
      </c>
      <c r="R260" s="87">
        <v>0</v>
      </c>
      <c r="S260" s="88">
        <v>41690633</v>
      </c>
      <c r="T260" s="87">
        <v>0</v>
      </c>
      <c r="U260" s="87">
        <v>1</v>
      </c>
      <c r="V260" s="87">
        <v>0</v>
      </c>
      <c r="W260" s="95">
        <v>41690632.968000002</v>
      </c>
    </row>
    <row r="261" spans="2:23" ht="101.25" hidden="1" customHeight="1">
      <c r="B261" s="75">
        <v>138</v>
      </c>
      <c r="C261" s="81" t="s">
        <v>69</v>
      </c>
      <c r="D261" s="8" t="str">
        <f t="shared" si="10"/>
        <v>138Vigilancia en salud pública</v>
      </c>
      <c r="E261" s="8" t="s">
        <v>291</v>
      </c>
      <c r="F261" s="8" t="s">
        <v>292</v>
      </c>
      <c r="G261" s="81" t="s">
        <v>107</v>
      </c>
      <c r="H261" s="81" t="s">
        <v>215</v>
      </c>
      <c r="I261" s="8" t="s">
        <v>238</v>
      </c>
      <c r="J261" s="8" t="s">
        <v>289</v>
      </c>
      <c r="K261" s="81" t="s">
        <v>30</v>
      </c>
      <c r="L261" s="81" t="s">
        <v>470</v>
      </c>
      <c r="M261" s="8" t="str">
        <f t="shared" si="9"/>
        <v>138Vigilancia en salud públicaSUBREDJ. SEPTIEMBRE 2025</v>
      </c>
      <c r="N261" s="87">
        <v>10714688</v>
      </c>
      <c r="O261" s="88">
        <v>11060772.4224</v>
      </c>
      <c r="P261" s="87"/>
      <c r="Q261" s="87">
        <v>1</v>
      </c>
      <c r="R261" s="87">
        <v>0</v>
      </c>
      <c r="S261" s="88">
        <v>11060772.4224</v>
      </c>
      <c r="T261" s="87">
        <v>0</v>
      </c>
      <c r="U261" s="87">
        <v>0.73369565217391297</v>
      </c>
      <c r="V261" s="87">
        <v>0</v>
      </c>
      <c r="W261" s="95">
        <v>8115240.635999999</v>
      </c>
    </row>
    <row r="262" spans="2:23" ht="101.25" hidden="1" customHeight="1">
      <c r="B262" s="75">
        <v>139</v>
      </c>
      <c r="C262" s="81" t="s">
        <v>69</v>
      </c>
      <c r="D262" s="8" t="str">
        <f t="shared" si="10"/>
        <v>139Vigilancia en salud pública</v>
      </c>
      <c r="E262" s="8" t="s">
        <v>291</v>
      </c>
      <c r="F262" s="8" t="s">
        <v>292</v>
      </c>
      <c r="G262" s="81" t="s">
        <v>107</v>
      </c>
      <c r="H262" s="81" t="s">
        <v>216</v>
      </c>
      <c r="I262" s="8" t="s">
        <v>238</v>
      </c>
      <c r="J262" s="8" t="s">
        <v>289</v>
      </c>
      <c r="K262" s="81" t="s">
        <v>30</v>
      </c>
      <c r="L262" s="81" t="s">
        <v>470</v>
      </c>
      <c r="M262" s="8" t="str">
        <f t="shared" si="9"/>
        <v>139Vigilancia en salud públicaSUBREDJ. SEPTIEMBRE 2025</v>
      </c>
      <c r="N262" s="87">
        <v>7005616</v>
      </c>
      <c r="O262" s="88">
        <v>7231897.3968000002</v>
      </c>
      <c r="P262" s="87"/>
      <c r="Q262" s="87">
        <v>0.99999994513196488</v>
      </c>
      <c r="R262" s="87">
        <v>0</v>
      </c>
      <c r="S262" s="88">
        <v>7231897</v>
      </c>
      <c r="T262" s="87">
        <v>0</v>
      </c>
      <c r="U262" s="87">
        <v>0.99999994513196488</v>
      </c>
      <c r="V262" s="87">
        <v>0</v>
      </c>
      <c r="W262" s="95">
        <v>7231897</v>
      </c>
    </row>
    <row r="263" spans="2:23" ht="101.25" hidden="1" customHeight="1">
      <c r="B263" s="75">
        <v>140</v>
      </c>
      <c r="C263" s="81" t="s">
        <v>69</v>
      </c>
      <c r="D263" s="8" t="str">
        <f t="shared" si="10"/>
        <v>140Vigilancia en salud pública</v>
      </c>
      <c r="E263" s="8" t="s">
        <v>291</v>
      </c>
      <c r="F263" s="8" t="s">
        <v>292</v>
      </c>
      <c r="G263" s="81" t="s">
        <v>107</v>
      </c>
      <c r="H263" s="81" t="s">
        <v>217</v>
      </c>
      <c r="I263" s="8" t="s">
        <v>238</v>
      </c>
      <c r="J263" s="8" t="s">
        <v>289</v>
      </c>
      <c r="K263" s="81" t="s">
        <v>30</v>
      </c>
      <c r="L263" s="81" t="s">
        <v>470</v>
      </c>
      <c r="M263" s="8" t="str">
        <f t="shared" si="9"/>
        <v>140Vigilancia en salud públicaSUBREDJ. SEPTIEMBRE 2025</v>
      </c>
      <c r="N263" s="87">
        <v>18132464</v>
      </c>
      <c r="O263" s="88">
        <v>18718142.587200001</v>
      </c>
      <c r="P263" s="87"/>
      <c r="Q263" s="87">
        <v>1</v>
      </c>
      <c r="R263" s="87">
        <v>0</v>
      </c>
      <c r="S263" s="88">
        <v>18718142.587200001</v>
      </c>
      <c r="T263" s="87">
        <v>0</v>
      </c>
      <c r="U263" s="87">
        <v>1</v>
      </c>
      <c r="V263" s="87">
        <v>0</v>
      </c>
      <c r="W263" s="95">
        <v>18718142.587200001</v>
      </c>
    </row>
    <row r="264" spans="2:23" ht="101.25" hidden="1" customHeight="1">
      <c r="B264" s="75">
        <v>142</v>
      </c>
      <c r="C264" s="81" t="s">
        <v>69</v>
      </c>
      <c r="D264" s="8" t="str">
        <f t="shared" si="10"/>
        <v>142Vigilancia en salud pública</v>
      </c>
      <c r="E264" s="8" t="s">
        <v>291</v>
      </c>
      <c r="F264" s="8" t="s">
        <v>292</v>
      </c>
      <c r="G264" s="81" t="s">
        <v>107</v>
      </c>
      <c r="H264" s="81" t="s">
        <v>218</v>
      </c>
      <c r="I264" s="8" t="s">
        <v>238</v>
      </c>
      <c r="J264" s="8" t="s">
        <v>289</v>
      </c>
      <c r="K264" s="81" t="s">
        <v>30</v>
      </c>
      <c r="L264" s="81" t="s">
        <v>470</v>
      </c>
      <c r="M264" s="8" t="str">
        <f t="shared" si="9"/>
        <v>142Vigilancia en salud públicaSUBREDJ. SEPTIEMBRE 2025</v>
      </c>
      <c r="N264" s="87">
        <v>88807600</v>
      </c>
      <c r="O264" s="88">
        <v>91676085.480000004</v>
      </c>
      <c r="P264" s="87"/>
      <c r="Q264" s="94">
        <v>1</v>
      </c>
      <c r="R264" s="87">
        <v>0</v>
      </c>
      <c r="S264" s="88">
        <v>91676085.480000004</v>
      </c>
      <c r="T264" s="87">
        <v>0</v>
      </c>
      <c r="U264" s="94">
        <v>0.93801106627978503</v>
      </c>
      <c r="V264" s="87">
        <v>0</v>
      </c>
      <c r="W264" s="95">
        <v>85993182.693451524</v>
      </c>
    </row>
    <row r="265" spans="2:23" ht="101.25" hidden="1" customHeight="1">
      <c r="B265" s="75">
        <v>144</v>
      </c>
      <c r="C265" s="81" t="s">
        <v>69</v>
      </c>
      <c r="D265" s="8" t="str">
        <f t="shared" si="10"/>
        <v>144Vigilancia en salud pública</v>
      </c>
      <c r="E265" s="8" t="s">
        <v>291</v>
      </c>
      <c r="F265" s="8" t="s">
        <v>292</v>
      </c>
      <c r="G265" s="81" t="s">
        <v>125</v>
      </c>
      <c r="H265" s="81" t="s">
        <v>219</v>
      </c>
      <c r="I265" s="8" t="s">
        <v>281</v>
      </c>
      <c r="J265" s="8" t="s">
        <v>289</v>
      </c>
      <c r="K265" s="81" t="s">
        <v>30</v>
      </c>
      <c r="L265" s="81" t="s">
        <v>470</v>
      </c>
      <c r="M265" s="8" t="str">
        <f t="shared" si="9"/>
        <v>144Vigilancia en salud públicaSUBREDJ. SEPTIEMBRE 2025</v>
      </c>
      <c r="N265" s="87">
        <v>201570</v>
      </c>
      <c r="O265" s="88">
        <v>208080.71100000001</v>
      </c>
      <c r="P265" s="87"/>
      <c r="Q265" s="94">
        <v>984.99999839004772</v>
      </c>
      <c r="R265" s="87">
        <v>0</v>
      </c>
      <c r="S265" s="88">
        <v>204959500</v>
      </c>
      <c r="T265" s="87">
        <v>0</v>
      </c>
      <c r="U265" s="94">
        <v>977</v>
      </c>
      <c r="V265" s="87">
        <v>0</v>
      </c>
      <c r="W265" s="95">
        <v>203294854.64700001</v>
      </c>
    </row>
    <row r="266" spans="2:23" ht="101.25" hidden="1" customHeight="1">
      <c r="B266" s="75">
        <v>146</v>
      </c>
      <c r="C266" s="81" t="s">
        <v>69</v>
      </c>
      <c r="D266" s="8" t="str">
        <f t="shared" si="10"/>
        <v>146Vigilancia en salud pública</v>
      </c>
      <c r="E266" s="8" t="s">
        <v>291</v>
      </c>
      <c r="F266" s="8" t="s">
        <v>292</v>
      </c>
      <c r="G266" s="81" t="s">
        <v>107</v>
      </c>
      <c r="H266" s="81" t="s">
        <v>220</v>
      </c>
      <c r="I266" s="8" t="s">
        <v>238</v>
      </c>
      <c r="J266" s="8" t="s">
        <v>289</v>
      </c>
      <c r="K266" s="81" t="s">
        <v>30</v>
      </c>
      <c r="L266" s="81" t="s">
        <v>470</v>
      </c>
      <c r="M266" s="8" t="str">
        <f t="shared" si="9"/>
        <v>146Vigilancia en salud públicaSUBREDJ. SEPTIEMBRE 2025</v>
      </c>
      <c r="N266" s="87">
        <v>7005616</v>
      </c>
      <c r="O266" s="88">
        <v>7231897.3968000002</v>
      </c>
      <c r="P266" s="87"/>
      <c r="Q266" s="94">
        <v>0.99999994513196488</v>
      </c>
      <c r="R266" s="87">
        <v>0</v>
      </c>
      <c r="S266" s="88">
        <v>7231897</v>
      </c>
      <c r="T266" s="94">
        <v>0</v>
      </c>
      <c r="U266" s="94">
        <v>0.99999994513196488</v>
      </c>
      <c r="V266" s="87">
        <v>0</v>
      </c>
      <c r="W266" s="95">
        <v>7231897</v>
      </c>
    </row>
    <row r="267" spans="2:23" ht="101.25" hidden="1" customHeight="1">
      <c r="B267" s="75">
        <v>147</v>
      </c>
      <c r="C267" s="81" t="s">
        <v>69</v>
      </c>
      <c r="D267" s="8" t="str">
        <f t="shared" si="10"/>
        <v>147Vigilancia en salud pública</v>
      </c>
      <c r="E267" s="8" t="s">
        <v>291</v>
      </c>
      <c r="F267" s="8" t="s">
        <v>292</v>
      </c>
      <c r="G267" s="81" t="s">
        <v>107</v>
      </c>
      <c r="H267" s="81" t="s">
        <v>221</v>
      </c>
      <c r="I267" s="8" t="s">
        <v>238</v>
      </c>
      <c r="J267" s="8" t="s">
        <v>289</v>
      </c>
      <c r="K267" s="81" t="s">
        <v>30</v>
      </c>
      <c r="L267" s="81" t="s">
        <v>470</v>
      </c>
      <c r="M267" s="8" t="str">
        <f t="shared" si="9"/>
        <v>147Vigilancia en salud públicaSUBREDJ. SEPTIEMBRE 2025</v>
      </c>
      <c r="N267" s="87">
        <v>6181480</v>
      </c>
      <c r="O267" s="88">
        <v>6381141.8039999995</v>
      </c>
      <c r="P267" s="87"/>
      <c r="Q267" s="87">
        <v>3</v>
      </c>
      <c r="R267" s="87">
        <v>0</v>
      </c>
      <c r="S267" s="87">
        <v>19143425.412</v>
      </c>
      <c r="T267" s="87">
        <v>0</v>
      </c>
      <c r="U267" s="87">
        <v>1.9673913043478299</v>
      </c>
      <c r="V267" s="87">
        <v>0</v>
      </c>
      <c r="W267" s="87">
        <v>12554202.897000024</v>
      </c>
    </row>
    <row r="268" spans="2:23" ht="101.25" hidden="1" customHeight="1">
      <c r="B268" s="75">
        <v>148</v>
      </c>
      <c r="C268" s="81" t="s">
        <v>69</v>
      </c>
      <c r="D268" s="8" t="str">
        <f t="shared" si="10"/>
        <v>148Vigilancia en salud pública</v>
      </c>
      <c r="E268" s="8" t="s">
        <v>291</v>
      </c>
      <c r="F268" s="8" t="s">
        <v>292</v>
      </c>
      <c r="G268" s="81" t="s">
        <v>107</v>
      </c>
      <c r="H268" s="81" t="s">
        <v>222</v>
      </c>
      <c r="I268" s="8" t="s">
        <v>238</v>
      </c>
      <c r="J268" s="8" t="s">
        <v>289</v>
      </c>
      <c r="K268" s="81" t="s">
        <v>30</v>
      </c>
      <c r="L268" s="81" t="s">
        <v>470</v>
      </c>
      <c r="M268" s="8" t="str">
        <f t="shared" si="9"/>
        <v>148Vigilancia en salud públicaSUBREDJ. SEPTIEMBRE 2025</v>
      </c>
      <c r="N268" s="87">
        <v>5357344</v>
      </c>
      <c r="O268" s="88">
        <v>5530386.2111999998</v>
      </c>
      <c r="P268" s="87"/>
      <c r="Q268" s="87">
        <v>0.99999996181098538</v>
      </c>
      <c r="R268" s="87">
        <v>0</v>
      </c>
      <c r="S268" s="88">
        <v>5530386</v>
      </c>
      <c r="T268" s="87">
        <v>0</v>
      </c>
      <c r="U268" s="87">
        <v>0.99999996181098538</v>
      </c>
      <c r="V268" s="87">
        <v>0</v>
      </c>
      <c r="W268" s="95">
        <v>5530386</v>
      </c>
    </row>
    <row r="269" spans="2:23" ht="101.25" hidden="1" customHeight="1">
      <c r="B269" s="75">
        <v>149</v>
      </c>
      <c r="C269" s="81" t="s">
        <v>69</v>
      </c>
      <c r="D269" s="8" t="str">
        <f t="shared" si="10"/>
        <v>149Vigilancia en salud pública</v>
      </c>
      <c r="E269" s="8" t="s">
        <v>291</v>
      </c>
      <c r="F269" s="8" t="s">
        <v>292</v>
      </c>
      <c r="G269" s="81" t="s">
        <v>125</v>
      </c>
      <c r="H269" s="81" t="s">
        <v>478</v>
      </c>
      <c r="I269" s="8" t="s">
        <v>238</v>
      </c>
      <c r="J269" s="8" t="s">
        <v>289</v>
      </c>
      <c r="K269" s="81" t="s">
        <v>30</v>
      </c>
      <c r="L269" s="81" t="s">
        <v>470</v>
      </c>
      <c r="M269" s="8" t="str">
        <f t="shared" si="9"/>
        <v>149Vigilancia en salud públicaSUBREDJ. SEPTIEMBRE 2025</v>
      </c>
      <c r="N269" s="87">
        <v>6593824</v>
      </c>
      <c r="O269" s="88">
        <v>6806804.5152000003</v>
      </c>
      <c r="P269" s="87"/>
      <c r="Q269" s="87">
        <v>1.0000000712228474</v>
      </c>
      <c r="R269" s="87">
        <v>0</v>
      </c>
      <c r="S269" s="88">
        <v>6806804.9999999991</v>
      </c>
      <c r="T269" s="87">
        <v>0</v>
      </c>
      <c r="U269" s="87">
        <v>1</v>
      </c>
      <c r="V269" s="87">
        <v>0</v>
      </c>
      <c r="W269" s="95">
        <v>6806804.5152000003</v>
      </c>
    </row>
    <row r="270" spans="2:23" ht="101.25" hidden="1" customHeight="1">
      <c r="B270" s="75">
        <v>152</v>
      </c>
      <c r="C270" s="81" t="s">
        <v>69</v>
      </c>
      <c r="D270" s="8" t="str">
        <f t="shared" si="10"/>
        <v>152Vigilancia en salud pública</v>
      </c>
      <c r="E270" s="8" t="s">
        <v>291</v>
      </c>
      <c r="F270" s="8" t="s">
        <v>292</v>
      </c>
      <c r="G270" s="81" t="s">
        <v>107</v>
      </c>
      <c r="H270" s="81" t="s">
        <v>223</v>
      </c>
      <c r="I270" s="8" t="s">
        <v>238</v>
      </c>
      <c r="J270" s="8" t="s">
        <v>289</v>
      </c>
      <c r="K270" s="81" t="s">
        <v>30</v>
      </c>
      <c r="L270" s="81" t="s">
        <v>470</v>
      </c>
      <c r="M270" s="8" t="str">
        <f t="shared" si="9"/>
        <v>152Vigilancia en salud públicaSUBREDJ. SEPTIEMBRE 2025</v>
      </c>
      <c r="N270" s="87">
        <v>22871752</v>
      </c>
      <c r="O270" s="88">
        <v>23610509.589600001</v>
      </c>
      <c r="P270" s="87"/>
      <c r="Q270" s="87">
        <v>1</v>
      </c>
      <c r="R270" s="87">
        <v>0</v>
      </c>
      <c r="S270" s="88">
        <v>23610509.589600001</v>
      </c>
      <c r="T270" s="87">
        <v>0</v>
      </c>
      <c r="U270" s="87">
        <v>1</v>
      </c>
      <c r="V270" s="87">
        <v>0</v>
      </c>
      <c r="W270" s="95">
        <v>23610509.589600001</v>
      </c>
    </row>
    <row r="271" spans="2:23" ht="101.25" hidden="1" customHeight="1">
      <c r="B271" s="75">
        <v>153</v>
      </c>
      <c r="C271" s="81" t="s">
        <v>69</v>
      </c>
      <c r="D271" s="8" t="str">
        <f t="shared" si="10"/>
        <v>153Vigilancia en salud pública</v>
      </c>
      <c r="E271" s="8" t="s">
        <v>291</v>
      </c>
      <c r="F271" s="8" t="s">
        <v>292</v>
      </c>
      <c r="G271" s="81" t="s">
        <v>107</v>
      </c>
      <c r="H271" s="81" t="s">
        <v>224</v>
      </c>
      <c r="I271" s="8" t="s">
        <v>238</v>
      </c>
      <c r="J271" s="8" t="s">
        <v>289</v>
      </c>
      <c r="K271" s="81" t="s">
        <v>30</v>
      </c>
      <c r="L271" s="81" t="s">
        <v>470</v>
      </c>
      <c r="M271" s="8" t="str">
        <f t="shared" si="9"/>
        <v>153Vigilancia en salud públicaSUBREDJ. SEPTIEMBRE 2025</v>
      </c>
      <c r="N271" s="87">
        <v>28434992</v>
      </c>
      <c r="O271" s="88">
        <v>29353442.241599999</v>
      </c>
      <c r="P271" s="87"/>
      <c r="Q271" s="87">
        <v>1</v>
      </c>
      <c r="R271" s="87">
        <v>0</v>
      </c>
      <c r="S271" s="87">
        <v>29353442.241599999</v>
      </c>
      <c r="T271" s="87">
        <v>0</v>
      </c>
      <c r="U271" s="87">
        <v>1</v>
      </c>
      <c r="V271" s="87">
        <v>0</v>
      </c>
      <c r="W271" s="87">
        <v>29353442.241599999</v>
      </c>
    </row>
    <row r="272" spans="2:23" ht="101.25" hidden="1" customHeight="1" thickBot="1">
      <c r="B272" s="75">
        <v>156</v>
      </c>
      <c r="C272" s="81" t="s">
        <v>69</v>
      </c>
      <c r="D272" s="8" t="str">
        <f t="shared" si="10"/>
        <v>156Vigilancia en salud pública</v>
      </c>
      <c r="E272" s="8" t="s">
        <v>291</v>
      </c>
      <c r="F272" s="8" t="s">
        <v>292</v>
      </c>
      <c r="G272" s="82" t="s">
        <v>107</v>
      </c>
      <c r="H272" s="82" t="s">
        <v>225</v>
      </c>
      <c r="I272" s="8" t="s">
        <v>238</v>
      </c>
      <c r="J272" s="8" t="s">
        <v>289</v>
      </c>
      <c r="K272" s="81" t="s">
        <v>30</v>
      </c>
      <c r="L272" s="81" t="s">
        <v>470</v>
      </c>
      <c r="M272" s="8" t="str">
        <f t="shared" si="9"/>
        <v>156Vigilancia en salud públicaSUBREDJ. SEPTIEMBRE 2025</v>
      </c>
      <c r="N272" s="87">
        <v>3296912</v>
      </c>
      <c r="O272" s="88">
        <v>3403402.2576000001</v>
      </c>
      <c r="P272" s="87"/>
      <c r="Q272" s="87">
        <v>0.99999992431103335</v>
      </c>
      <c r="R272" s="87">
        <v>0</v>
      </c>
      <c r="S272" s="88">
        <v>3403402</v>
      </c>
      <c r="T272" s="87">
        <v>0</v>
      </c>
      <c r="U272" s="87">
        <v>0.99999992431103335</v>
      </c>
      <c r="V272" s="87">
        <v>0</v>
      </c>
      <c r="W272" s="95">
        <v>3403402</v>
      </c>
    </row>
    <row r="273" spans="2:23" s="112" customFormat="1" ht="101.25" hidden="1" customHeight="1" thickTop="1">
      <c r="B273" s="107">
        <v>157</v>
      </c>
      <c r="C273" s="108" t="s">
        <v>69</v>
      </c>
      <c r="D273" s="8" t="str">
        <f t="shared" si="10"/>
        <v>157Vigilancia en salud pública</v>
      </c>
      <c r="E273" s="8" t="s">
        <v>291</v>
      </c>
      <c r="F273" s="8" t="s">
        <v>292</v>
      </c>
      <c r="G273" s="109" t="s">
        <v>107</v>
      </c>
      <c r="H273" s="109" t="s">
        <v>479</v>
      </c>
      <c r="I273" s="109" t="s">
        <v>238</v>
      </c>
      <c r="J273" s="109" t="s">
        <v>289</v>
      </c>
      <c r="K273" s="72" t="s">
        <v>30</v>
      </c>
      <c r="L273" s="108" t="s">
        <v>470</v>
      </c>
      <c r="M273" s="8" t="str">
        <f t="shared" si="9"/>
        <v>157Vigilancia en salud públicaSUBREDJ. SEPTIEMBRE 2025</v>
      </c>
      <c r="N273" s="113">
        <v>37501776</v>
      </c>
      <c r="O273" s="113">
        <v>38713083.364799999</v>
      </c>
      <c r="P273" s="87"/>
      <c r="Q273" s="110">
        <v>0</v>
      </c>
      <c r="R273" s="87">
        <v>0</v>
      </c>
      <c r="S273" s="110">
        <v>0</v>
      </c>
      <c r="T273" s="110">
        <v>0</v>
      </c>
      <c r="U273" s="110">
        <v>0</v>
      </c>
      <c r="V273" s="138">
        <v>0</v>
      </c>
      <c r="W273" s="111">
        <v>0</v>
      </c>
    </row>
    <row r="274" spans="2:23" ht="101.25" customHeight="1">
      <c r="B274" s="75">
        <v>9</v>
      </c>
      <c r="C274" s="81" t="s">
        <v>71</v>
      </c>
      <c r="D274" s="8" t="str">
        <f t="shared" si="10"/>
        <v>9Gestión de Estrategias y Programas de interés en Salud Pública</v>
      </c>
      <c r="E274" s="8" t="s">
        <v>291</v>
      </c>
      <c r="F274" s="8" t="s">
        <v>292</v>
      </c>
      <c r="G274" s="8" t="s">
        <v>109</v>
      </c>
      <c r="H274" s="8" t="s">
        <v>480</v>
      </c>
      <c r="I274" s="8" t="s">
        <v>247</v>
      </c>
      <c r="J274" s="8" t="s">
        <v>290</v>
      </c>
      <c r="K274" s="72" t="s">
        <v>31</v>
      </c>
      <c r="L274" s="81" t="s">
        <v>470</v>
      </c>
      <c r="M274" s="8" t="str">
        <f t="shared" si="9"/>
        <v>9Gestión de Estrategias y Programas de interés en Salud PúblicaDISTRITOJ. SEPTIEMBRE 2025</v>
      </c>
      <c r="N274" s="113">
        <v>12362960</v>
      </c>
      <c r="O274" s="113">
        <v>12762283.607999999</v>
      </c>
      <c r="P274" s="113"/>
      <c r="Q274" s="113">
        <v>4</v>
      </c>
      <c r="R274" s="113">
        <v>0</v>
      </c>
      <c r="S274" s="113">
        <v>51049134.431999996</v>
      </c>
      <c r="T274" s="113"/>
      <c r="U274" s="113">
        <v>4</v>
      </c>
      <c r="V274" s="140">
        <v>0</v>
      </c>
      <c r="W274" s="115">
        <v>51049134.431999996</v>
      </c>
    </row>
    <row r="275" spans="2:23" ht="101.25" customHeight="1">
      <c r="B275" s="75">
        <v>15</v>
      </c>
      <c r="C275" s="81" t="s">
        <v>72</v>
      </c>
      <c r="D275" s="8" t="str">
        <f t="shared" si="10"/>
        <v>15Entorno Cuidador Institucional “Bienestar en nuestro entorno institucional”</v>
      </c>
      <c r="E275" s="8" t="s">
        <v>293</v>
      </c>
      <c r="F275" s="8" t="s">
        <v>292</v>
      </c>
      <c r="G275" s="8" t="s">
        <v>110</v>
      </c>
      <c r="H275" s="8" t="s">
        <v>226</v>
      </c>
      <c r="I275" s="8" t="s">
        <v>248</v>
      </c>
      <c r="J275" s="8" t="s">
        <v>290</v>
      </c>
      <c r="K275" s="81" t="s">
        <v>31</v>
      </c>
      <c r="L275" s="81" t="s">
        <v>470</v>
      </c>
      <c r="M275" s="8" t="str">
        <f t="shared" si="9"/>
        <v>15Entorno Cuidador Institucional “Bienestar en nuestro entorno institucional”DISTRITOJ. SEPTIEMBRE 2025</v>
      </c>
      <c r="N275" s="113">
        <v>345874</v>
      </c>
      <c r="O275" s="113">
        <v>357045.73019999999</v>
      </c>
      <c r="P275" s="113"/>
      <c r="Q275" s="113">
        <v>56.000000304722874</v>
      </c>
      <c r="R275" s="113">
        <v>0</v>
      </c>
      <c r="S275" s="113">
        <v>19994561</v>
      </c>
      <c r="T275" s="113"/>
      <c r="U275" s="113">
        <v>45.140999999999998</v>
      </c>
      <c r="V275" s="140">
        <v>0</v>
      </c>
      <c r="W275" s="115">
        <v>16117401.306958199</v>
      </c>
    </row>
    <row r="276" spans="2:23" ht="101.25" customHeight="1">
      <c r="B276" s="75">
        <v>18</v>
      </c>
      <c r="C276" s="81" t="s">
        <v>72</v>
      </c>
      <c r="D276" s="8" t="str">
        <f t="shared" si="10"/>
        <v>18Entorno Cuidador Institucional “Bienestar en nuestro entorno institucional”</v>
      </c>
      <c r="E276" s="8" t="s">
        <v>293</v>
      </c>
      <c r="F276" s="8" t="s">
        <v>292</v>
      </c>
      <c r="G276" s="8" t="s">
        <v>110</v>
      </c>
      <c r="H276" s="8" t="s">
        <v>227</v>
      </c>
      <c r="I276" s="8" t="s">
        <v>248</v>
      </c>
      <c r="J276" s="8" t="s">
        <v>290</v>
      </c>
      <c r="K276" s="81" t="s">
        <v>31</v>
      </c>
      <c r="L276" s="81" t="s">
        <v>470</v>
      </c>
      <c r="M276" s="8" t="str">
        <f t="shared" si="9"/>
        <v>18Entorno Cuidador Institucional “Bienestar en nuestro entorno institucional”DISTRITOJ. SEPTIEMBRE 2025</v>
      </c>
      <c r="N276" s="113">
        <v>287001</v>
      </c>
      <c r="O276" s="113">
        <v>296271.1323</v>
      </c>
      <c r="P276" s="113"/>
      <c r="Q276" s="113">
        <v>112</v>
      </c>
      <c r="R276" s="113">
        <v>0</v>
      </c>
      <c r="S276" s="113">
        <v>33182366.817600001</v>
      </c>
      <c r="T276" s="113"/>
      <c r="U276" s="113">
        <v>96.680999999999997</v>
      </c>
      <c r="V276" s="140">
        <v>0</v>
      </c>
      <c r="W276" s="115">
        <v>28643789.341896299</v>
      </c>
    </row>
    <row r="277" spans="2:23" ht="101.25" customHeight="1">
      <c r="B277" s="75">
        <v>31</v>
      </c>
      <c r="C277" s="81" t="s">
        <v>73</v>
      </c>
      <c r="D277" s="8" t="str">
        <f t="shared" si="10"/>
        <v>31Entorno cuidador Laboral “Bienestar en nuestro entorno laboral”</v>
      </c>
      <c r="E277" s="8" t="s">
        <v>293</v>
      </c>
      <c r="F277" s="8" t="s">
        <v>292</v>
      </c>
      <c r="G277" s="8" t="s">
        <v>113</v>
      </c>
      <c r="H277" s="8" t="s">
        <v>228</v>
      </c>
      <c r="I277" s="8" t="s">
        <v>282</v>
      </c>
      <c r="J277" s="8" t="s">
        <v>290</v>
      </c>
      <c r="K277" s="72" t="s">
        <v>31</v>
      </c>
      <c r="L277" s="81" t="s">
        <v>470</v>
      </c>
      <c r="M277" s="8" t="str">
        <f t="shared" si="9"/>
        <v>31Entorno cuidador Laboral “Bienestar en nuestro entorno laboral”DISTRITOJ. SEPTIEMBRE 2025</v>
      </c>
      <c r="N277" s="113">
        <v>7005616</v>
      </c>
      <c r="O277" s="113">
        <v>7231897.3968000002</v>
      </c>
      <c r="P277" s="113"/>
      <c r="Q277" s="113">
        <v>1</v>
      </c>
      <c r="R277" s="113">
        <v>0</v>
      </c>
      <c r="S277" s="113">
        <v>7231897.3968000002</v>
      </c>
      <c r="T277" s="113"/>
      <c r="U277" s="113">
        <v>1</v>
      </c>
      <c r="V277" s="140">
        <v>0</v>
      </c>
      <c r="W277" s="115">
        <v>7231897.3968000002</v>
      </c>
    </row>
    <row r="278" spans="2:23" ht="101.25" customHeight="1">
      <c r="B278" s="75">
        <v>33</v>
      </c>
      <c r="C278" s="81" t="s">
        <v>73</v>
      </c>
      <c r="D278" s="8" t="str">
        <f t="shared" si="10"/>
        <v>33Entorno cuidador Laboral “Bienestar en nuestro entorno laboral”</v>
      </c>
      <c r="E278" s="8" t="s">
        <v>293</v>
      </c>
      <c r="F278" s="8" t="s">
        <v>292</v>
      </c>
      <c r="G278" s="8" t="s">
        <v>113</v>
      </c>
      <c r="H278" s="8" t="s">
        <v>229</v>
      </c>
      <c r="I278" s="8" t="s">
        <v>283</v>
      </c>
      <c r="J278" s="8" t="s">
        <v>290</v>
      </c>
      <c r="K278" s="81" t="s">
        <v>31</v>
      </c>
      <c r="L278" s="81" t="s">
        <v>470</v>
      </c>
      <c r="M278" s="8" t="str">
        <f t="shared" si="9"/>
        <v>33Entorno cuidador Laboral “Bienestar en nuestro entorno laboral”DISTRITOJ. SEPTIEMBRE 2025</v>
      </c>
      <c r="N278" s="113">
        <v>6181480</v>
      </c>
      <c r="O278" s="113">
        <v>6381141.8039999995</v>
      </c>
      <c r="P278" s="113"/>
      <c r="Q278" s="113">
        <v>1.0000000307155061</v>
      </c>
      <c r="R278" s="113">
        <v>0</v>
      </c>
      <c r="S278" s="113">
        <v>6381142</v>
      </c>
      <c r="T278" s="113"/>
      <c r="U278" s="113">
        <v>1</v>
      </c>
      <c r="V278" s="140">
        <v>0</v>
      </c>
      <c r="W278" s="115">
        <v>6381141.8039999995</v>
      </c>
    </row>
    <row r="279" spans="2:23" ht="101.25" customHeight="1">
      <c r="B279" s="75">
        <v>40</v>
      </c>
      <c r="C279" s="81" t="s">
        <v>73</v>
      </c>
      <c r="D279" s="8" t="str">
        <f t="shared" si="10"/>
        <v>40Entorno cuidador Laboral “Bienestar en nuestro entorno laboral”</v>
      </c>
      <c r="E279" s="8" t="s">
        <v>293</v>
      </c>
      <c r="F279" s="8" t="s">
        <v>292</v>
      </c>
      <c r="G279" s="8" t="s">
        <v>113</v>
      </c>
      <c r="H279" s="8" t="s">
        <v>230</v>
      </c>
      <c r="I279" s="8" t="s">
        <v>284</v>
      </c>
      <c r="J279" s="8" t="s">
        <v>290</v>
      </c>
      <c r="K279" s="72" t="s">
        <v>31</v>
      </c>
      <c r="L279" s="81" t="s">
        <v>470</v>
      </c>
      <c r="M279" s="8" t="str">
        <f t="shared" si="9"/>
        <v>40Entorno cuidador Laboral “Bienestar en nuestro entorno laboral”DISTRITOJ. SEPTIEMBRE 2025</v>
      </c>
      <c r="N279" s="113">
        <v>125201</v>
      </c>
      <c r="O279" s="113">
        <v>129244.9923</v>
      </c>
      <c r="P279" s="113"/>
      <c r="Q279" s="113">
        <v>56.000003336299478</v>
      </c>
      <c r="R279" s="113">
        <v>0</v>
      </c>
      <c r="S279" s="113">
        <v>7237720</v>
      </c>
      <c r="T279" s="113"/>
      <c r="U279" s="113">
        <v>56</v>
      </c>
      <c r="V279" s="140">
        <v>0</v>
      </c>
      <c r="W279" s="115">
        <v>7237719.5687999995</v>
      </c>
    </row>
    <row r="280" spans="2:23" ht="101.25" customHeight="1">
      <c r="B280" s="75">
        <v>45</v>
      </c>
      <c r="C280" s="81" t="s">
        <v>74</v>
      </c>
      <c r="D280" s="8" t="str">
        <f t="shared" si="10"/>
        <v>45Entorno cuidador comunitaria “Bienestar con nuestras comunidades”</v>
      </c>
      <c r="E280" s="8" t="s">
        <v>293</v>
      </c>
      <c r="F280" s="8" t="s">
        <v>292</v>
      </c>
      <c r="G280" s="8" t="s">
        <v>115</v>
      </c>
      <c r="H280" s="8" t="s">
        <v>481</v>
      </c>
      <c r="I280" s="8" t="s">
        <v>488</v>
      </c>
      <c r="J280" s="8" t="s">
        <v>290</v>
      </c>
      <c r="K280" s="81" t="s">
        <v>31</v>
      </c>
      <c r="L280" s="81" t="s">
        <v>470</v>
      </c>
      <c r="M280" s="8" t="str">
        <f t="shared" si="9"/>
        <v>45Entorno cuidador comunitaria “Bienestar con nuestras comunidades”DISTRITOJ. SEPTIEMBRE 2025</v>
      </c>
      <c r="N280" s="113">
        <v>111611</v>
      </c>
      <c r="O280" s="113">
        <v>115216.0353</v>
      </c>
      <c r="P280" s="113"/>
      <c r="Q280" s="113">
        <v>95.99999662546972</v>
      </c>
      <c r="R280" s="113">
        <v>0</v>
      </c>
      <c r="S280" s="113">
        <v>11060739</v>
      </c>
      <c r="T280" s="113"/>
      <c r="U280" s="113">
        <v>95.99999662546972</v>
      </c>
      <c r="V280" s="140">
        <v>0</v>
      </c>
      <c r="W280" s="115">
        <v>11060739</v>
      </c>
    </row>
    <row r="281" spans="2:23" ht="101.25" customHeight="1">
      <c r="B281" s="75">
        <v>46</v>
      </c>
      <c r="C281" s="81" t="s">
        <v>74</v>
      </c>
      <c r="D281" s="8" t="str">
        <f t="shared" si="10"/>
        <v>46Entorno cuidador comunitaria “Bienestar con nuestras comunidades”</v>
      </c>
      <c r="E281" s="8" t="s">
        <v>293</v>
      </c>
      <c r="F281" s="8" t="s">
        <v>292</v>
      </c>
      <c r="G281" s="8" t="s">
        <v>115</v>
      </c>
      <c r="H281" s="8" t="s">
        <v>482</v>
      </c>
      <c r="I281" s="8" t="s">
        <v>488</v>
      </c>
      <c r="J281" s="8" t="s">
        <v>290</v>
      </c>
      <c r="K281" s="72" t="s">
        <v>31</v>
      </c>
      <c r="L281" s="81" t="s">
        <v>470</v>
      </c>
      <c r="M281" s="8" t="str">
        <f t="shared" si="9"/>
        <v>46Entorno cuidador comunitaria “Bienestar con nuestras comunidades”DISTRITOJ. SEPTIEMBRE 2025</v>
      </c>
      <c r="N281" s="113">
        <v>42926</v>
      </c>
      <c r="O281" s="113">
        <v>44312.5098</v>
      </c>
      <c r="P281" s="113"/>
      <c r="Q281" s="113">
        <v>336</v>
      </c>
      <c r="R281" s="113">
        <v>0</v>
      </c>
      <c r="S281" s="113">
        <v>14889003.2928</v>
      </c>
      <c r="T281" s="113"/>
      <c r="U281" s="113">
        <v>336</v>
      </c>
      <c r="V281" s="140">
        <v>0</v>
      </c>
      <c r="W281" s="115">
        <v>14889003.2928</v>
      </c>
    </row>
    <row r="282" spans="2:23" ht="101.25" customHeight="1">
      <c r="B282" s="75">
        <v>48</v>
      </c>
      <c r="C282" s="81" t="s">
        <v>74</v>
      </c>
      <c r="D282" s="8" t="str">
        <f t="shared" si="10"/>
        <v>48Entorno cuidador comunitaria “Bienestar con nuestras comunidades”</v>
      </c>
      <c r="E282" s="8" t="s">
        <v>293</v>
      </c>
      <c r="F282" s="8" t="s">
        <v>292</v>
      </c>
      <c r="G282" s="8" t="s">
        <v>115</v>
      </c>
      <c r="H282" s="8" t="s">
        <v>483</v>
      </c>
      <c r="I282" s="8" t="s">
        <v>261</v>
      </c>
      <c r="J282" s="8" t="s">
        <v>290</v>
      </c>
      <c r="K282" s="81" t="s">
        <v>31</v>
      </c>
      <c r="L282" s="81" t="s">
        <v>470</v>
      </c>
      <c r="M282" s="8" t="str">
        <f t="shared" si="9"/>
        <v>48Entorno cuidador comunitaria “Bienestar con nuestras comunidades”DISTRITOJ. SEPTIEMBRE 2025</v>
      </c>
      <c r="N282" s="113">
        <v>23489808</v>
      </c>
      <c r="O282" s="113">
        <v>24248528.7984</v>
      </c>
      <c r="P282" s="113"/>
      <c r="Q282" s="113">
        <v>1.0000000083139065</v>
      </c>
      <c r="R282" s="113">
        <v>0</v>
      </c>
      <c r="S282" s="113">
        <v>24248529</v>
      </c>
      <c r="T282" s="113"/>
      <c r="U282" s="113">
        <v>1.0000000083139065</v>
      </c>
      <c r="V282" s="140">
        <v>0</v>
      </c>
      <c r="W282" s="115">
        <v>24248529</v>
      </c>
    </row>
    <row r="283" spans="2:23" ht="101.25" customHeight="1">
      <c r="B283" s="75">
        <v>51</v>
      </c>
      <c r="C283" s="81" t="s">
        <v>74</v>
      </c>
      <c r="D283" s="8" t="str">
        <f t="shared" si="10"/>
        <v>51Entorno cuidador comunitaria “Bienestar con nuestras comunidades”</v>
      </c>
      <c r="E283" s="8" t="s">
        <v>293</v>
      </c>
      <c r="F283" s="8" t="s">
        <v>292</v>
      </c>
      <c r="G283" s="8" t="s">
        <v>115</v>
      </c>
      <c r="H283" s="8" t="s">
        <v>484</v>
      </c>
      <c r="I283" s="8">
        <v>0</v>
      </c>
      <c r="J283" s="8" t="s">
        <v>290</v>
      </c>
      <c r="K283" s="72" t="s">
        <v>31</v>
      </c>
      <c r="L283" s="81" t="s">
        <v>470</v>
      </c>
      <c r="M283" s="8" t="str">
        <f t="shared" si="9"/>
        <v>51Entorno cuidador comunitaria “Bienestar con nuestras comunidades”DISTRITOJ. SEPTIEMBRE 2025</v>
      </c>
      <c r="N283" s="113">
        <v>13187280</v>
      </c>
      <c r="O283" s="113">
        <v>13613229.143999999</v>
      </c>
      <c r="P283" s="113"/>
      <c r="Q283" s="113">
        <v>0.99999996181098538</v>
      </c>
      <c r="R283" s="113">
        <v>0</v>
      </c>
      <c r="S283" s="113">
        <v>13613228.624124192</v>
      </c>
      <c r="T283" s="113"/>
      <c r="U283" s="113">
        <v>0.99999996181098538</v>
      </c>
      <c r="V283" s="140">
        <v>0</v>
      </c>
      <c r="W283" s="115">
        <v>13613228.624124192</v>
      </c>
    </row>
    <row r="284" spans="2:23" ht="101.25" customHeight="1">
      <c r="B284" s="75">
        <v>56</v>
      </c>
      <c r="C284" s="81" t="s">
        <v>75</v>
      </c>
      <c r="D284" s="8" t="str">
        <f t="shared" si="10"/>
        <v>56Entorno cuidador educativo “Bienestar en nuestro entorno educativo”</v>
      </c>
      <c r="E284" s="8" t="s">
        <v>293</v>
      </c>
      <c r="F284" s="8" t="s">
        <v>292</v>
      </c>
      <c r="G284" s="8" t="s">
        <v>118</v>
      </c>
      <c r="H284" s="8" t="s">
        <v>231</v>
      </c>
      <c r="I284" s="8" t="s">
        <v>285</v>
      </c>
      <c r="J284" s="8" t="s">
        <v>290</v>
      </c>
      <c r="K284" s="81" t="s">
        <v>31</v>
      </c>
      <c r="L284" s="81" t="s">
        <v>470</v>
      </c>
      <c r="M284" s="8" t="str">
        <f t="shared" si="9"/>
        <v>56Entorno cuidador educativo “Bienestar en nuestro entorno educativo”DISTRITOJ. SEPTIEMBRE 2025</v>
      </c>
      <c r="N284" s="113">
        <v>953926</v>
      </c>
      <c r="O284" s="113">
        <v>984737.80980000005</v>
      </c>
      <c r="P284" s="113"/>
      <c r="Q284" s="113">
        <v>38.000000231127508</v>
      </c>
      <c r="R284" s="113">
        <v>0</v>
      </c>
      <c r="S284" s="113">
        <v>37420037</v>
      </c>
      <c r="T284" s="113"/>
      <c r="U284" s="113">
        <v>23</v>
      </c>
      <c r="V284" s="140">
        <v>0</v>
      </c>
      <c r="W284" s="115">
        <v>22648969.625399999</v>
      </c>
    </row>
    <row r="285" spans="2:23" ht="101.25" customHeight="1">
      <c r="B285" s="75">
        <v>57</v>
      </c>
      <c r="C285" s="81" t="s">
        <v>75</v>
      </c>
      <c r="D285" s="8" t="str">
        <f t="shared" si="10"/>
        <v>57Entorno cuidador educativo “Bienestar en nuestro entorno educativo”</v>
      </c>
      <c r="E285" s="8" t="s">
        <v>293</v>
      </c>
      <c r="F285" s="8" t="s">
        <v>292</v>
      </c>
      <c r="G285" s="8" t="s">
        <v>117</v>
      </c>
      <c r="H285" s="8" t="s">
        <v>232</v>
      </c>
      <c r="I285" s="8" t="s">
        <v>286</v>
      </c>
      <c r="J285" s="8" t="s">
        <v>290</v>
      </c>
      <c r="K285" s="72" t="s">
        <v>31</v>
      </c>
      <c r="L285" s="81" t="s">
        <v>470</v>
      </c>
      <c r="M285" s="8" t="str">
        <f t="shared" si="9"/>
        <v>57Entorno cuidador educativo “Bienestar en nuestro entorno educativo”DISTRITOJ. SEPTIEMBRE 2025</v>
      </c>
      <c r="N285" s="113">
        <v>1929553</v>
      </c>
      <c r="O285" s="113">
        <v>1991877.5619000001</v>
      </c>
      <c r="P285" s="113"/>
      <c r="Q285" s="113">
        <v>19.000000162610394</v>
      </c>
      <c r="R285" s="113">
        <v>0</v>
      </c>
      <c r="S285" s="113">
        <v>37845674</v>
      </c>
      <c r="T285" s="113"/>
      <c r="U285" s="113">
        <v>19.000000162610394</v>
      </c>
      <c r="V285" s="140">
        <v>0</v>
      </c>
      <c r="W285" s="115">
        <v>37845674</v>
      </c>
    </row>
    <row r="286" spans="2:23" ht="101.25" customHeight="1">
      <c r="B286" s="75">
        <v>58</v>
      </c>
      <c r="C286" s="81" t="s">
        <v>75</v>
      </c>
      <c r="D286" s="8" t="str">
        <f t="shared" si="10"/>
        <v>58Entorno cuidador educativo “Bienestar en nuestro entorno educativo”</v>
      </c>
      <c r="E286" s="8" t="s">
        <v>293</v>
      </c>
      <c r="F286" s="8" t="s">
        <v>292</v>
      </c>
      <c r="G286" s="8" t="s">
        <v>118</v>
      </c>
      <c r="H286" s="8" t="s">
        <v>233</v>
      </c>
      <c r="I286" s="8" t="s">
        <v>248</v>
      </c>
      <c r="J286" s="8" t="s">
        <v>290</v>
      </c>
      <c r="K286" s="81" t="s">
        <v>31</v>
      </c>
      <c r="L286" s="81" t="s">
        <v>470</v>
      </c>
      <c r="M286" s="8" t="str">
        <f t="shared" si="9"/>
        <v>58Entorno cuidador educativo “Bienestar en nuestro entorno educativo”DISTRITOJ. SEPTIEMBRE 2025</v>
      </c>
      <c r="N286" s="113">
        <v>172367</v>
      </c>
      <c r="O286" s="113">
        <v>177934.4541</v>
      </c>
      <c r="P286" s="113"/>
      <c r="Q286" s="113">
        <v>310</v>
      </c>
      <c r="R286" s="113">
        <v>0</v>
      </c>
      <c r="S286" s="113">
        <v>55159680.770999998</v>
      </c>
      <c r="T286" s="113"/>
      <c r="U286" s="113">
        <v>271</v>
      </c>
      <c r="V286" s="140">
        <v>0</v>
      </c>
      <c r="W286" s="115">
        <v>48220237.061099999</v>
      </c>
    </row>
    <row r="287" spans="2:23" ht="101.25" customHeight="1">
      <c r="B287" s="75">
        <v>59</v>
      </c>
      <c r="C287" s="81" t="s">
        <v>75</v>
      </c>
      <c r="D287" s="8" t="str">
        <f t="shared" si="10"/>
        <v>59Entorno cuidador educativo “Bienestar en nuestro entorno educativo”</v>
      </c>
      <c r="E287" s="8" t="s">
        <v>293</v>
      </c>
      <c r="F287" s="8" t="s">
        <v>292</v>
      </c>
      <c r="G287" s="8" t="s">
        <v>118</v>
      </c>
      <c r="H287" s="8" t="s">
        <v>234</v>
      </c>
      <c r="I287" s="8" t="s">
        <v>248</v>
      </c>
      <c r="J287" s="8" t="s">
        <v>290</v>
      </c>
      <c r="K287" s="72" t="s">
        <v>31</v>
      </c>
      <c r="L287" s="81" t="s">
        <v>470</v>
      </c>
      <c r="M287" s="8" t="str">
        <f t="shared" si="9"/>
        <v>59Entorno cuidador educativo “Bienestar en nuestro entorno educativo”DISTRITOJ. SEPTIEMBRE 2025</v>
      </c>
      <c r="N287" s="113">
        <v>225398</v>
      </c>
      <c r="O287" s="113">
        <v>232678.3554</v>
      </c>
      <c r="P287" s="113"/>
      <c r="Q287" s="113">
        <v>185.99999955131193</v>
      </c>
      <c r="R287" s="113">
        <v>0</v>
      </c>
      <c r="S287" s="113">
        <v>43278174</v>
      </c>
      <c r="T287" s="113"/>
      <c r="U287" s="113">
        <v>185.99999955131193</v>
      </c>
      <c r="V287" s="140">
        <v>0</v>
      </c>
      <c r="W287" s="115">
        <v>43278174</v>
      </c>
    </row>
    <row r="288" spans="2:23" ht="101.25" customHeight="1">
      <c r="B288" s="75">
        <v>83</v>
      </c>
      <c r="C288" s="81" t="s">
        <v>67</v>
      </c>
      <c r="D288" s="8" t="str">
        <f t="shared" si="10"/>
        <v>83Macro, meso y micro gestión de la salud pública</v>
      </c>
      <c r="E288" s="8" t="s">
        <v>291</v>
      </c>
      <c r="F288" s="8" t="s">
        <v>292</v>
      </c>
      <c r="G288" s="8" t="s">
        <v>104</v>
      </c>
      <c r="H288" s="8" t="s">
        <v>235</v>
      </c>
      <c r="I288" s="8" t="s">
        <v>287</v>
      </c>
      <c r="J288" s="8" t="s">
        <v>290</v>
      </c>
      <c r="K288" s="81" t="s">
        <v>31</v>
      </c>
      <c r="L288" s="81" t="s">
        <v>470</v>
      </c>
      <c r="M288" s="8" t="str">
        <f t="shared" si="9"/>
        <v>83Macro, meso y micro gestión de la salud públicaDISTRITOJ. SEPTIEMBRE 2025</v>
      </c>
      <c r="N288" s="113">
        <v>21000000</v>
      </c>
      <c r="O288" s="113">
        <v>21678300</v>
      </c>
      <c r="P288" s="113"/>
      <c r="Q288" s="113">
        <v>2</v>
      </c>
      <c r="R288" s="113">
        <v>0</v>
      </c>
      <c r="S288" s="113">
        <v>43356600</v>
      </c>
      <c r="T288" s="113"/>
      <c r="U288" s="113">
        <v>2</v>
      </c>
      <c r="V288" s="140">
        <v>0</v>
      </c>
      <c r="W288" s="115">
        <v>43356600</v>
      </c>
    </row>
    <row r="289" spans="2:23" ht="101.25" customHeight="1">
      <c r="B289" s="75">
        <v>145</v>
      </c>
      <c r="C289" s="81" t="s">
        <v>69</v>
      </c>
      <c r="D289" s="8" t="str">
        <f t="shared" si="10"/>
        <v>145Vigilancia en salud pública</v>
      </c>
      <c r="E289" s="8" t="s">
        <v>291</v>
      </c>
      <c r="F289" s="8" t="s">
        <v>292</v>
      </c>
      <c r="G289" s="8" t="s">
        <v>107</v>
      </c>
      <c r="H289" s="8" t="s">
        <v>485</v>
      </c>
      <c r="I289" s="8" t="s">
        <v>489</v>
      </c>
      <c r="J289" s="8" t="s">
        <v>290</v>
      </c>
      <c r="K289" s="72" t="s">
        <v>31</v>
      </c>
      <c r="L289" s="81" t="s">
        <v>470</v>
      </c>
      <c r="M289" s="8" t="str">
        <f t="shared" si="9"/>
        <v>145Vigilancia en salud públicaDISTRITOJ. SEPTIEMBRE 2025</v>
      </c>
      <c r="N289" s="113">
        <v>26374192</v>
      </c>
      <c r="O289" s="113">
        <v>27226078.4016</v>
      </c>
      <c r="P289" s="113"/>
      <c r="Q289" s="113">
        <v>0.99999998524943645</v>
      </c>
      <c r="R289" s="113">
        <v>0</v>
      </c>
      <c r="S289" s="113">
        <v>27226078</v>
      </c>
      <c r="T289" s="113">
        <v>0</v>
      </c>
      <c r="U289" s="113">
        <v>0.99999998524943645</v>
      </c>
      <c r="V289" s="140">
        <v>0</v>
      </c>
      <c r="W289" s="115">
        <v>27226078</v>
      </c>
    </row>
    <row r="290" spans="2:23" ht="101.25" customHeight="1">
      <c r="B290" s="75">
        <v>151</v>
      </c>
      <c r="C290" s="81" t="s">
        <v>69</v>
      </c>
      <c r="D290" s="8" t="str">
        <f t="shared" si="10"/>
        <v>151Vigilancia en salud pública</v>
      </c>
      <c r="E290" s="8" t="s">
        <v>291</v>
      </c>
      <c r="F290" s="8" t="s">
        <v>292</v>
      </c>
      <c r="G290" s="8" t="s">
        <v>125</v>
      </c>
      <c r="H290" s="8" t="s">
        <v>486</v>
      </c>
      <c r="I290" s="8" t="s">
        <v>238</v>
      </c>
      <c r="J290" s="8" t="s">
        <v>290</v>
      </c>
      <c r="K290" s="81" t="s">
        <v>31</v>
      </c>
      <c r="L290" s="81" t="s">
        <v>470</v>
      </c>
      <c r="M290" s="8" t="str">
        <f t="shared" si="9"/>
        <v>151Vigilancia en salud públicaDISTRITOJ. SEPTIEMBRE 2025</v>
      </c>
      <c r="N290" s="113">
        <v>136572344</v>
      </c>
      <c r="O290" s="113">
        <v>140983630.7112</v>
      </c>
      <c r="P290" s="113"/>
      <c r="Q290" s="113">
        <v>1.0000000020484647</v>
      </c>
      <c r="R290" s="113">
        <v>0</v>
      </c>
      <c r="S290" s="113">
        <v>140983631</v>
      </c>
      <c r="T290" s="113">
        <v>0</v>
      </c>
      <c r="U290" s="113">
        <v>1</v>
      </c>
      <c r="V290" s="140">
        <v>0</v>
      </c>
      <c r="W290" s="115">
        <v>140983630.7112</v>
      </c>
    </row>
    <row r="291" spans="2:23" s="160" customFormat="1" ht="101.25" hidden="1" customHeight="1">
      <c r="B291" s="153">
        <v>3</v>
      </c>
      <c r="C291" s="154" t="s">
        <v>70</v>
      </c>
      <c r="D291" s="155" t="str">
        <f t="shared" si="10"/>
        <v>3Vigilancia de la salud ambiental</v>
      </c>
      <c r="E291" s="8" t="s">
        <v>291</v>
      </c>
      <c r="F291" s="155" t="s">
        <v>294</v>
      </c>
      <c r="G291" s="155" t="s">
        <v>301</v>
      </c>
      <c r="H291" s="155" t="s">
        <v>414</v>
      </c>
      <c r="I291" s="155" t="s">
        <v>453</v>
      </c>
      <c r="J291" s="155" t="s">
        <v>453</v>
      </c>
      <c r="K291" s="156" t="s">
        <v>463</v>
      </c>
      <c r="L291" s="154" t="s">
        <v>469</v>
      </c>
      <c r="M291" s="155" t="str">
        <f t="shared" si="9"/>
        <v>3Vigilancia de la salud ambientalBARRIOS UNIDOSI. AGOSTO 2025</v>
      </c>
      <c r="N291" s="157">
        <f t="shared" ref="N291:N337" si="11">IFERROR(R291/P291,0)</f>
        <v>0</v>
      </c>
      <c r="O291" s="157">
        <f t="shared" ref="O291:O337" si="12">IFERROR(S291/Q291,0)</f>
        <v>0</v>
      </c>
      <c r="P291" s="157"/>
      <c r="Q291" s="157">
        <v>0</v>
      </c>
      <c r="R291" s="157"/>
      <c r="S291" s="157">
        <v>0</v>
      </c>
      <c r="T291" s="157"/>
      <c r="U291" s="157">
        <v>0</v>
      </c>
      <c r="V291" s="158"/>
      <c r="W291" s="159">
        <v>0</v>
      </c>
    </row>
    <row r="292" spans="2:23" ht="101.25" hidden="1" customHeight="1">
      <c r="B292" s="75">
        <v>4</v>
      </c>
      <c r="C292" s="81" t="s">
        <v>70</v>
      </c>
      <c r="D292" s="8" t="str">
        <f t="shared" si="10"/>
        <v>4Vigilancia de la salud ambiental</v>
      </c>
      <c r="E292" s="8" t="s">
        <v>291</v>
      </c>
      <c r="F292" s="8" t="s">
        <v>294</v>
      </c>
      <c r="G292" s="8" t="s">
        <v>302</v>
      </c>
      <c r="H292" s="8" t="s">
        <v>414</v>
      </c>
      <c r="I292" s="8" t="s">
        <v>453</v>
      </c>
      <c r="J292" s="8" t="s">
        <v>453</v>
      </c>
      <c r="K292" s="81" t="s">
        <v>464</v>
      </c>
      <c r="L292" s="81" t="s">
        <v>469</v>
      </c>
      <c r="M292" s="8" t="str">
        <f t="shared" si="9"/>
        <v>4Vigilancia de la salud ambientalCHAPINEROI. AGOSTO 2025</v>
      </c>
      <c r="N292" s="113">
        <f t="shared" si="11"/>
        <v>0</v>
      </c>
      <c r="O292" s="113">
        <f t="shared" si="12"/>
        <v>90168</v>
      </c>
      <c r="P292" s="113"/>
      <c r="Q292" s="113">
        <v>3</v>
      </c>
      <c r="R292" s="113"/>
      <c r="S292" s="113">
        <v>270504</v>
      </c>
      <c r="T292" s="113"/>
      <c r="U292" s="113">
        <v>3</v>
      </c>
      <c r="V292" s="140"/>
      <c r="W292" s="115">
        <v>270504</v>
      </c>
    </row>
    <row r="293" spans="2:23" ht="101.25" hidden="1" customHeight="1">
      <c r="B293" s="75">
        <v>4</v>
      </c>
      <c r="C293" s="81" t="s">
        <v>70</v>
      </c>
      <c r="D293" s="8" t="str">
        <f t="shared" si="10"/>
        <v>4Vigilancia de la salud ambiental</v>
      </c>
      <c r="E293" s="8" t="s">
        <v>291</v>
      </c>
      <c r="F293" s="8" t="s">
        <v>294</v>
      </c>
      <c r="G293" s="8" t="s">
        <v>302</v>
      </c>
      <c r="H293" s="8" t="s">
        <v>414</v>
      </c>
      <c r="I293" s="8" t="s">
        <v>453</v>
      </c>
      <c r="J293" s="8" t="s">
        <v>453</v>
      </c>
      <c r="K293" s="72" t="s">
        <v>468</v>
      </c>
      <c r="L293" s="81" t="s">
        <v>469</v>
      </c>
      <c r="M293" s="8" t="str">
        <f t="shared" si="9"/>
        <v>4Vigilancia de la salud ambientalUSAQUENI. AGOSTO 2025</v>
      </c>
      <c r="N293" s="113">
        <f t="shared" si="11"/>
        <v>0</v>
      </c>
      <c r="O293" s="113">
        <f t="shared" si="12"/>
        <v>90168</v>
      </c>
      <c r="P293" s="113"/>
      <c r="Q293" s="113">
        <v>43</v>
      </c>
      <c r="R293" s="113"/>
      <c r="S293" s="113">
        <v>3877224</v>
      </c>
      <c r="T293" s="113"/>
      <c r="U293" s="113">
        <v>43</v>
      </c>
      <c r="V293" s="140"/>
      <c r="W293" s="115">
        <v>3877224</v>
      </c>
    </row>
    <row r="294" spans="2:23" ht="101.25" hidden="1" customHeight="1">
      <c r="B294" s="75">
        <v>4</v>
      </c>
      <c r="C294" s="81" t="s">
        <v>70</v>
      </c>
      <c r="D294" s="8" t="str">
        <f t="shared" si="10"/>
        <v>4Vigilancia de la salud ambiental</v>
      </c>
      <c r="E294" s="8" t="s">
        <v>291</v>
      </c>
      <c r="F294" s="8" t="s">
        <v>294</v>
      </c>
      <c r="G294" s="8" t="s">
        <v>302</v>
      </c>
      <c r="H294" s="8" t="s">
        <v>414</v>
      </c>
      <c r="I294" s="8" t="s">
        <v>453</v>
      </c>
      <c r="J294" s="8" t="s">
        <v>453</v>
      </c>
      <c r="K294" s="81" t="s">
        <v>465</v>
      </c>
      <c r="L294" s="81" t="s">
        <v>469</v>
      </c>
      <c r="M294" s="8" t="str">
        <f t="shared" si="9"/>
        <v>4Vigilancia de la salud ambientalENGATIVAI. AGOSTO 2025</v>
      </c>
      <c r="N294" s="113">
        <f t="shared" si="11"/>
        <v>0</v>
      </c>
      <c r="O294" s="113">
        <f t="shared" si="12"/>
        <v>90168</v>
      </c>
      <c r="P294" s="113"/>
      <c r="Q294" s="113">
        <v>93</v>
      </c>
      <c r="R294" s="113"/>
      <c r="S294" s="113">
        <v>8385624</v>
      </c>
      <c r="T294" s="113"/>
      <c r="U294" s="113">
        <v>89</v>
      </c>
      <c r="V294" s="140"/>
      <c r="W294" s="115">
        <v>8024952</v>
      </c>
    </row>
    <row r="295" spans="2:23" ht="101.25" hidden="1" customHeight="1">
      <c r="B295" s="75">
        <v>4</v>
      </c>
      <c r="C295" s="81" t="s">
        <v>70</v>
      </c>
      <c r="D295" s="8" t="str">
        <f t="shared" si="10"/>
        <v>4Vigilancia de la salud ambiental</v>
      </c>
      <c r="E295" s="8" t="s">
        <v>291</v>
      </c>
      <c r="F295" s="8" t="s">
        <v>294</v>
      </c>
      <c r="G295" s="8" t="s">
        <v>302</v>
      </c>
      <c r="H295" s="8" t="s">
        <v>414</v>
      </c>
      <c r="I295" s="8" t="s">
        <v>453</v>
      </c>
      <c r="J295" s="8" t="s">
        <v>453</v>
      </c>
      <c r="K295" s="72" t="s">
        <v>466</v>
      </c>
      <c r="L295" s="81" t="s">
        <v>469</v>
      </c>
      <c r="M295" s="8" t="str">
        <f t="shared" si="9"/>
        <v>4Vigilancia de la salud ambientalSUBAI. AGOSTO 2025</v>
      </c>
      <c r="N295" s="113">
        <f t="shared" si="11"/>
        <v>0</v>
      </c>
      <c r="O295" s="113">
        <f t="shared" si="12"/>
        <v>90168</v>
      </c>
      <c r="P295" s="113"/>
      <c r="Q295" s="113">
        <v>101</v>
      </c>
      <c r="R295" s="113"/>
      <c r="S295" s="113">
        <v>9106968</v>
      </c>
      <c r="T295" s="113"/>
      <c r="U295" s="113">
        <v>101</v>
      </c>
      <c r="V295" s="140"/>
      <c r="W295" s="115">
        <v>9106968</v>
      </c>
    </row>
    <row r="296" spans="2:23" ht="101.25" hidden="1" customHeight="1">
      <c r="B296" s="75">
        <v>4</v>
      </c>
      <c r="C296" s="81" t="s">
        <v>70</v>
      </c>
      <c r="D296" s="8" t="str">
        <f t="shared" si="10"/>
        <v>4Vigilancia de la salud ambiental</v>
      </c>
      <c r="E296" s="8" t="s">
        <v>291</v>
      </c>
      <c r="F296" s="8" t="s">
        <v>294</v>
      </c>
      <c r="G296" s="8" t="s">
        <v>302</v>
      </c>
      <c r="H296" s="8" t="s">
        <v>414</v>
      </c>
      <c r="I296" s="8" t="s">
        <v>453</v>
      </c>
      <c r="J296" s="8" t="s">
        <v>453</v>
      </c>
      <c r="K296" s="81" t="s">
        <v>463</v>
      </c>
      <c r="L296" s="81" t="s">
        <v>469</v>
      </c>
      <c r="M296" s="8" t="str">
        <f t="shared" si="9"/>
        <v>4Vigilancia de la salud ambientalBARRIOS UNIDOSI. AGOSTO 2025</v>
      </c>
      <c r="N296" s="113">
        <f t="shared" si="11"/>
        <v>0</v>
      </c>
      <c r="O296" s="113">
        <f t="shared" si="12"/>
        <v>90168</v>
      </c>
      <c r="P296" s="113"/>
      <c r="Q296" s="113">
        <v>11</v>
      </c>
      <c r="R296" s="113"/>
      <c r="S296" s="113">
        <v>991848</v>
      </c>
      <c r="T296" s="113"/>
      <c r="U296" s="113">
        <v>11</v>
      </c>
      <c r="V296" s="140"/>
      <c r="W296" s="115">
        <v>991848</v>
      </c>
    </row>
    <row r="297" spans="2:23" ht="101.25" hidden="1" customHeight="1">
      <c r="B297" s="75">
        <v>4</v>
      </c>
      <c r="C297" s="81" t="s">
        <v>70</v>
      </c>
      <c r="D297" s="8" t="str">
        <f t="shared" si="10"/>
        <v>4Vigilancia de la salud ambiental</v>
      </c>
      <c r="E297" s="8" t="s">
        <v>291</v>
      </c>
      <c r="F297" s="8" t="s">
        <v>294</v>
      </c>
      <c r="G297" s="8" t="s">
        <v>302</v>
      </c>
      <c r="H297" s="8" t="s">
        <v>414</v>
      </c>
      <c r="I297" s="8" t="s">
        <v>453</v>
      </c>
      <c r="J297" s="8" t="s">
        <v>453</v>
      </c>
      <c r="K297" s="72" t="s">
        <v>467</v>
      </c>
      <c r="L297" s="81" t="s">
        <v>469</v>
      </c>
      <c r="M297" s="8" t="str">
        <f t="shared" si="9"/>
        <v>4Vigilancia de la salud ambientalTEUSAQUILLOI. AGOSTO 2025</v>
      </c>
      <c r="N297" s="113">
        <f t="shared" si="11"/>
        <v>0</v>
      </c>
      <c r="O297" s="113">
        <f t="shared" si="12"/>
        <v>90168</v>
      </c>
      <c r="P297" s="113"/>
      <c r="Q297" s="113">
        <v>28</v>
      </c>
      <c r="R297" s="113"/>
      <c r="S297" s="113">
        <v>2524704</v>
      </c>
      <c r="T297" s="113"/>
      <c r="U297" s="113">
        <v>28</v>
      </c>
      <c r="V297" s="140"/>
      <c r="W297" s="115">
        <v>2524704</v>
      </c>
    </row>
    <row r="298" spans="2:23" ht="101.25" hidden="1" customHeight="1">
      <c r="B298" s="75">
        <v>6</v>
      </c>
      <c r="C298" s="81" t="s">
        <v>70</v>
      </c>
      <c r="D298" s="8" t="str">
        <f t="shared" si="10"/>
        <v>6Vigilancia de la salud ambiental</v>
      </c>
      <c r="E298" s="8" t="s">
        <v>291</v>
      </c>
      <c r="F298" s="8" t="s">
        <v>294</v>
      </c>
      <c r="G298" s="8" t="s">
        <v>303</v>
      </c>
      <c r="H298" s="8" t="s">
        <v>414</v>
      </c>
      <c r="I298" s="8" t="s">
        <v>453</v>
      </c>
      <c r="J298" s="8" t="s">
        <v>453</v>
      </c>
      <c r="K298" s="81" t="s">
        <v>464</v>
      </c>
      <c r="L298" s="81" t="s">
        <v>469</v>
      </c>
      <c r="M298" s="8" t="str">
        <f t="shared" si="9"/>
        <v>6Vigilancia de la salud ambientalCHAPINEROI. AGOSTO 2025</v>
      </c>
      <c r="N298" s="113">
        <f t="shared" si="11"/>
        <v>0</v>
      </c>
      <c r="O298" s="113">
        <f t="shared" si="12"/>
        <v>90168</v>
      </c>
      <c r="P298" s="113"/>
      <c r="Q298" s="113">
        <v>5</v>
      </c>
      <c r="R298" s="113"/>
      <c r="S298" s="113">
        <v>450840</v>
      </c>
      <c r="T298" s="113"/>
      <c r="U298" s="113">
        <v>5</v>
      </c>
      <c r="V298" s="140"/>
      <c r="W298" s="115">
        <v>450840</v>
      </c>
    </row>
    <row r="299" spans="2:23" ht="101.25" hidden="1" customHeight="1">
      <c r="B299" s="75">
        <v>6</v>
      </c>
      <c r="C299" s="81" t="s">
        <v>70</v>
      </c>
      <c r="D299" s="8" t="str">
        <f t="shared" si="10"/>
        <v>6Vigilancia de la salud ambiental</v>
      </c>
      <c r="E299" s="8" t="s">
        <v>291</v>
      </c>
      <c r="F299" s="8" t="s">
        <v>294</v>
      </c>
      <c r="G299" s="8" t="s">
        <v>303</v>
      </c>
      <c r="H299" s="8" t="s">
        <v>414</v>
      </c>
      <c r="I299" s="8" t="s">
        <v>453</v>
      </c>
      <c r="J299" s="8" t="s">
        <v>453</v>
      </c>
      <c r="K299" s="72" t="s">
        <v>468</v>
      </c>
      <c r="L299" s="81" t="s">
        <v>469</v>
      </c>
      <c r="M299" s="8" t="str">
        <f t="shared" si="9"/>
        <v>6Vigilancia de la salud ambientalUSAQUENI. AGOSTO 2025</v>
      </c>
      <c r="N299" s="113">
        <f t="shared" si="11"/>
        <v>0</v>
      </c>
      <c r="O299" s="113">
        <f t="shared" si="12"/>
        <v>90168</v>
      </c>
      <c r="P299" s="113"/>
      <c r="Q299" s="113">
        <v>5</v>
      </c>
      <c r="R299" s="113"/>
      <c r="S299" s="113">
        <v>450840</v>
      </c>
      <c r="T299" s="113"/>
      <c r="U299" s="113">
        <v>1</v>
      </c>
      <c r="V299" s="140"/>
      <c r="W299" s="115">
        <v>90168</v>
      </c>
    </row>
    <row r="300" spans="2:23" ht="101.25" hidden="1" customHeight="1">
      <c r="B300" s="75">
        <v>6</v>
      </c>
      <c r="C300" s="81" t="s">
        <v>70</v>
      </c>
      <c r="D300" s="8" t="str">
        <f t="shared" si="10"/>
        <v>6Vigilancia de la salud ambiental</v>
      </c>
      <c r="E300" s="8" t="s">
        <v>291</v>
      </c>
      <c r="F300" s="8" t="s">
        <v>294</v>
      </c>
      <c r="G300" s="8" t="s">
        <v>303</v>
      </c>
      <c r="H300" s="8" t="s">
        <v>414</v>
      </c>
      <c r="I300" s="8" t="s">
        <v>453</v>
      </c>
      <c r="J300" s="8" t="s">
        <v>453</v>
      </c>
      <c r="K300" s="81" t="s">
        <v>465</v>
      </c>
      <c r="L300" s="81" t="s">
        <v>469</v>
      </c>
      <c r="M300" s="8" t="str">
        <f t="shared" si="9"/>
        <v>6Vigilancia de la salud ambientalENGATIVAI. AGOSTO 2025</v>
      </c>
      <c r="N300" s="113">
        <f t="shared" si="11"/>
        <v>0</v>
      </c>
      <c r="O300" s="113">
        <f t="shared" si="12"/>
        <v>0</v>
      </c>
      <c r="P300" s="113"/>
      <c r="Q300" s="113">
        <v>0</v>
      </c>
      <c r="R300" s="113"/>
      <c r="S300" s="113">
        <v>0</v>
      </c>
      <c r="T300" s="113"/>
      <c r="U300" s="113">
        <v>0</v>
      </c>
      <c r="V300" s="140"/>
      <c r="W300" s="115">
        <v>0</v>
      </c>
    </row>
    <row r="301" spans="2:23" ht="101.25" hidden="1" customHeight="1">
      <c r="B301" s="75">
        <v>6</v>
      </c>
      <c r="C301" s="81" t="s">
        <v>70</v>
      </c>
      <c r="D301" s="8" t="str">
        <f t="shared" si="10"/>
        <v>6Vigilancia de la salud ambiental</v>
      </c>
      <c r="E301" s="8" t="s">
        <v>291</v>
      </c>
      <c r="F301" s="8" t="s">
        <v>294</v>
      </c>
      <c r="G301" s="8" t="s">
        <v>303</v>
      </c>
      <c r="H301" s="8" t="s">
        <v>414</v>
      </c>
      <c r="I301" s="8" t="s">
        <v>453</v>
      </c>
      <c r="J301" s="8" t="s">
        <v>453</v>
      </c>
      <c r="K301" s="72" t="s">
        <v>466</v>
      </c>
      <c r="L301" s="81" t="s">
        <v>469</v>
      </c>
      <c r="M301" s="8" t="str">
        <f t="shared" si="9"/>
        <v>6Vigilancia de la salud ambientalSUBAI. AGOSTO 2025</v>
      </c>
      <c r="N301" s="113">
        <f t="shared" si="11"/>
        <v>0</v>
      </c>
      <c r="O301" s="113">
        <f t="shared" si="12"/>
        <v>90168</v>
      </c>
      <c r="P301" s="113"/>
      <c r="Q301" s="113">
        <v>1</v>
      </c>
      <c r="R301" s="113"/>
      <c r="S301" s="113">
        <v>90168</v>
      </c>
      <c r="T301" s="113"/>
      <c r="U301" s="113">
        <v>0</v>
      </c>
      <c r="V301" s="140"/>
      <c r="W301" s="115">
        <v>0</v>
      </c>
    </row>
    <row r="302" spans="2:23" ht="101.25" hidden="1" customHeight="1">
      <c r="B302" s="75">
        <v>6</v>
      </c>
      <c r="C302" s="81" t="s">
        <v>70</v>
      </c>
      <c r="D302" s="8" t="str">
        <f t="shared" si="10"/>
        <v>6Vigilancia de la salud ambiental</v>
      </c>
      <c r="E302" s="8" t="s">
        <v>291</v>
      </c>
      <c r="F302" s="8" t="s">
        <v>294</v>
      </c>
      <c r="G302" s="8" t="s">
        <v>303</v>
      </c>
      <c r="H302" s="8" t="s">
        <v>414</v>
      </c>
      <c r="I302" s="8" t="s">
        <v>453</v>
      </c>
      <c r="J302" s="8" t="s">
        <v>453</v>
      </c>
      <c r="K302" s="81" t="s">
        <v>463</v>
      </c>
      <c r="L302" s="81" t="s">
        <v>469</v>
      </c>
      <c r="M302" s="8" t="str">
        <f t="shared" si="9"/>
        <v>6Vigilancia de la salud ambientalBARRIOS UNIDOSI. AGOSTO 2025</v>
      </c>
      <c r="N302" s="113">
        <f t="shared" si="11"/>
        <v>0</v>
      </c>
      <c r="O302" s="113">
        <f t="shared" si="12"/>
        <v>90168</v>
      </c>
      <c r="P302" s="113"/>
      <c r="Q302" s="113">
        <v>1</v>
      </c>
      <c r="R302" s="113"/>
      <c r="S302" s="113">
        <v>90168</v>
      </c>
      <c r="T302" s="113"/>
      <c r="U302" s="113">
        <v>1</v>
      </c>
      <c r="V302" s="140"/>
      <c r="W302" s="115">
        <v>90168</v>
      </c>
    </row>
    <row r="303" spans="2:23" ht="101.25" hidden="1" customHeight="1">
      <c r="B303" s="75">
        <v>6</v>
      </c>
      <c r="C303" s="81" t="s">
        <v>70</v>
      </c>
      <c r="D303" s="8" t="str">
        <f t="shared" si="10"/>
        <v>6Vigilancia de la salud ambiental</v>
      </c>
      <c r="E303" s="8" t="s">
        <v>291</v>
      </c>
      <c r="F303" s="8" t="s">
        <v>294</v>
      </c>
      <c r="G303" s="8" t="s">
        <v>303</v>
      </c>
      <c r="H303" s="8" t="s">
        <v>414</v>
      </c>
      <c r="I303" s="8" t="s">
        <v>453</v>
      </c>
      <c r="J303" s="8" t="s">
        <v>453</v>
      </c>
      <c r="K303" s="72" t="s">
        <v>467</v>
      </c>
      <c r="L303" s="81" t="s">
        <v>469</v>
      </c>
      <c r="M303" s="8" t="str">
        <f t="shared" si="9"/>
        <v>6Vigilancia de la salud ambientalTEUSAQUILLOI. AGOSTO 2025</v>
      </c>
      <c r="N303" s="113">
        <f t="shared" si="11"/>
        <v>0</v>
      </c>
      <c r="O303" s="113">
        <f t="shared" si="12"/>
        <v>90168</v>
      </c>
      <c r="P303" s="113"/>
      <c r="Q303" s="113">
        <v>2</v>
      </c>
      <c r="R303" s="113"/>
      <c r="S303" s="113">
        <v>180336</v>
      </c>
      <c r="T303" s="113"/>
      <c r="U303" s="113">
        <v>2</v>
      </c>
      <c r="V303" s="140"/>
      <c r="W303" s="115">
        <v>180336</v>
      </c>
    </row>
    <row r="304" spans="2:23" ht="101.25" hidden="1" customHeight="1">
      <c r="B304" s="75">
        <v>12</v>
      </c>
      <c r="C304" s="81" t="s">
        <v>70</v>
      </c>
      <c r="D304" s="8" t="str">
        <f t="shared" si="10"/>
        <v>12Vigilancia de la salud ambiental</v>
      </c>
      <c r="E304" s="8" t="s">
        <v>291</v>
      </c>
      <c r="F304" s="8" t="s">
        <v>294</v>
      </c>
      <c r="G304" s="8" t="s">
        <v>304</v>
      </c>
      <c r="H304" s="8" t="s">
        <v>414</v>
      </c>
      <c r="I304" s="8" t="s">
        <v>453</v>
      </c>
      <c r="J304" s="8" t="s">
        <v>453</v>
      </c>
      <c r="K304" s="81" t="s">
        <v>464</v>
      </c>
      <c r="L304" s="81" t="s">
        <v>469</v>
      </c>
      <c r="M304" s="8" t="str">
        <f t="shared" si="9"/>
        <v>12Vigilancia de la salud ambientalCHAPINEROI. AGOSTO 2025</v>
      </c>
      <c r="N304" s="113">
        <f t="shared" si="11"/>
        <v>0</v>
      </c>
      <c r="O304" s="113">
        <f t="shared" si="12"/>
        <v>90168</v>
      </c>
      <c r="P304" s="113"/>
      <c r="Q304" s="113">
        <v>1</v>
      </c>
      <c r="R304" s="113"/>
      <c r="S304" s="113">
        <v>90168</v>
      </c>
      <c r="T304" s="113"/>
      <c r="U304" s="113">
        <v>1</v>
      </c>
      <c r="V304" s="140"/>
      <c r="W304" s="115">
        <v>90168</v>
      </c>
    </row>
    <row r="305" spans="2:23" ht="101.25" hidden="1" customHeight="1">
      <c r="B305" s="75">
        <v>12</v>
      </c>
      <c r="C305" s="81" t="s">
        <v>70</v>
      </c>
      <c r="D305" s="8" t="str">
        <f t="shared" si="10"/>
        <v>12Vigilancia de la salud ambiental</v>
      </c>
      <c r="E305" s="8" t="s">
        <v>291</v>
      </c>
      <c r="F305" s="8" t="s">
        <v>294</v>
      </c>
      <c r="G305" s="8" t="s">
        <v>304</v>
      </c>
      <c r="H305" s="8" t="s">
        <v>414</v>
      </c>
      <c r="I305" s="8" t="s">
        <v>453</v>
      </c>
      <c r="J305" s="8" t="s">
        <v>453</v>
      </c>
      <c r="K305" s="72" t="s">
        <v>468</v>
      </c>
      <c r="L305" s="81" t="s">
        <v>469</v>
      </c>
      <c r="M305" s="8" t="str">
        <f t="shared" si="9"/>
        <v>12Vigilancia de la salud ambientalUSAQUENI. AGOSTO 2025</v>
      </c>
      <c r="N305" s="113">
        <f t="shared" si="11"/>
        <v>0</v>
      </c>
      <c r="O305" s="113">
        <f t="shared" si="12"/>
        <v>90168</v>
      </c>
      <c r="P305" s="113"/>
      <c r="Q305" s="113">
        <v>7</v>
      </c>
      <c r="R305" s="113"/>
      <c r="S305" s="113">
        <v>631176</v>
      </c>
      <c r="T305" s="113"/>
      <c r="U305" s="113">
        <v>7</v>
      </c>
      <c r="V305" s="140"/>
      <c r="W305" s="115">
        <v>631176</v>
      </c>
    </row>
    <row r="306" spans="2:23" ht="101.25" hidden="1" customHeight="1">
      <c r="B306" s="75">
        <v>12</v>
      </c>
      <c r="C306" s="81" t="s">
        <v>70</v>
      </c>
      <c r="D306" s="8" t="str">
        <f t="shared" si="10"/>
        <v>12Vigilancia de la salud ambiental</v>
      </c>
      <c r="E306" s="8" t="s">
        <v>291</v>
      </c>
      <c r="F306" s="8" t="s">
        <v>294</v>
      </c>
      <c r="G306" s="8" t="s">
        <v>304</v>
      </c>
      <c r="H306" s="8" t="s">
        <v>414</v>
      </c>
      <c r="I306" s="8" t="s">
        <v>453</v>
      </c>
      <c r="J306" s="8" t="s">
        <v>453</v>
      </c>
      <c r="K306" s="81" t="s">
        <v>465</v>
      </c>
      <c r="L306" s="81" t="s">
        <v>469</v>
      </c>
      <c r="M306" s="8" t="str">
        <f t="shared" si="9"/>
        <v>12Vigilancia de la salud ambientalENGATIVAI. AGOSTO 2025</v>
      </c>
      <c r="N306" s="113">
        <f t="shared" si="11"/>
        <v>0</v>
      </c>
      <c r="O306" s="113">
        <f t="shared" si="12"/>
        <v>90168</v>
      </c>
      <c r="P306" s="113"/>
      <c r="Q306" s="113">
        <v>2</v>
      </c>
      <c r="R306" s="113"/>
      <c r="S306" s="113">
        <v>180336</v>
      </c>
      <c r="T306" s="113"/>
      <c r="U306" s="113">
        <v>2</v>
      </c>
      <c r="V306" s="140"/>
      <c r="W306" s="115">
        <v>180336</v>
      </c>
    </row>
    <row r="307" spans="2:23" ht="101.25" hidden="1" customHeight="1">
      <c r="B307" s="75">
        <v>12</v>
      </c>
      <c r="C307" s="81" t="s">
        <v>70</v>
      </c>
      <c r="D307" s="8" t="str">
        <f t="shared" si="10"/>
        <v>12Vigilancia de la salud ambiental</v>
      </c>
      <c r="E307" s="8" t="s">
        <v>291</v>
      </c>
      <c r="F307" s="8" t="s">
        <v>294</v>
      </c>
      <c r="G307" s="8" t="s">
        <v>304</v>
      </c>
      <c r="H307" s="8" t="s">
        <v>414</v>
      </c>
      <c r="I307" s="8" t="s">
        <v>453</v>
      </c>
      <c r="J307" s="8" t="s">
        <v>453</v>
      </c>
      <c r="K307" s="81" t="s">
        <v>466</v>
      </c>
      <c r="L307" s="81" t="s">
        <v>469</v>
      </c>
      <c r="M307" s="8" t="str">
        <f t="shared" si="9"/>
        <v>12Vigilancia de la salud ambientalSUBAI. AGOSTO 2025</v>
      </c>
      <c r="N307" s="113">
        <f t="shared" si="11"/>
        <v>0</v>
      </c>
      <c r="O307" s="113">
        <f t="shared" si="12"/>
        <v>90168</v>
      </c>
      <c r="P307" s="113"/>
      <c r="Q307" s="113">
        <v>2</v>
      </c>
      <c r="R307" s="113"/>
      <c r="S307" s="113">
        <v>180336</v>
      </c>
      <c r="T307" s="113"/>
      <c r="U307" s="113">
        <v>2</v>
      </c>
      <c r="V307" s="140"/>
      <c r="W307" s="115">
        <v>180336</v>
      </c>
    </row>
    <row r="308" spans="2:23" ht="101.25" hidden="1" customHeight="1">
      <c r="B308" s="75">
        <v>12</v>
      </c>
      <c r="C308" s="81" t="s">
        <v>70</v>
      </c>
      <c r="D308" s="8" t="str">
        <f t="shared" si="10"/>
        <v>12Vigilancia de la salud ambiental</v>
      </c>
      <c r="E308" s="8" t="s">
        <v>291</v>
      </c>
      <c r="F308" s="8" t="s">
        <v>294</v>
      </c>
      <c r="G308" s="8" t="s">
        <v>304</v>
      </c>
      <c r="H308" s="8" t="s">
        <v>414</v>
      </c>
      <c r="I308" s="8" t="s">
        <v>453</v>
      </c>
      <c r="J308" s="8" t="s">
        <v>453</v>
      </c>
      <c r="K308" s="72" t="s">
        <v>463</v>
      </c>
      <c r="L308" s="81" t="s">
        <v>469</v>
      </c>
      <c r="M308" s="8" t="str">
        <f t="shared" si="9"/>
        <v>12Vigilancia de la salud ambientalBARRIOS UNIDOSI. AGOSTO 2025</v>
      </c>
      <c r="N308" s="113">
        <f t="shared" si="11"/>
        <v>0</v>
      </c>
      <c r="O308" s="113">
        <f t="shared" si="12"/>
        <v>90168</v>
      </c>
      <c r="P308" s="113"/>
      <c r="Q308" s="113">
        <v>1</v>
      </c>
      <c r="R308" s="113"/>
      <c r="S308" s="113">
        <v>90168</v>
      </c>
      <c r="T308" s="113"/>
      <c r="U308" s="113">
        <v>1</v>
      </c>
      <c r="V308" s="140"/>
      <c r="W308" s="115">
        <v>90168</v>
      </c>
    </row>
    <row r="309" spans="2:23" ht="101.25" hidden="1" customHeight="1">
      <c r="B309" s="75">
        <v>12</v>
      </c>
      <c r="C309" s="81" t="s">
        <v>70</v>
      </c>
      <c r="D309" s="8" t="str">
        <f t="shared" si="10"/>
        <v>12Vigilancia de la salud ambiental</v>
      </c>
      <c r="E309" s="8" t="s">
        <v>291</v>
      </c>
      <c r="F309" s="8" t="s">
        <v>294</v>
      </c>
      <c r="G309" s="8" t="s">
        <v>304</v>
      </c>
      <c r="H309" s="8" t="s">
        <v>414</v>
      </c>
      <c r="I309" s="8" t="s">
        <v>453</v>
      </c>
      <c r="J309" s="8" t="s">
        <v>453</v>
      </c>
      <c r="K309" s="81" t="s">
        <v>467</v>
      </c>
      <c r="L309" s="81" t="s">
        <v>469</v>
      </c>
      <c r="M309" s="8" t="str">
        <f t="shared" si="9"/>
        <v>12Vigilancia de la salud ambientalTEUSAQUILLOI. AGOSTO 2025</v>
      </c>
      <c r="N309" s="113">
        <f t="shared" si="11"/>
        <v>0</v>
      </c>
      <c r="O309" s="113">
        <f t="shared" si="12"/>
        <v>90168</v>
      </c>
      <c r="P309" s="113"/>
      <c r="Q309" s="113">
        <v>1</v>
      </c>
      <c r="R309" s="113"/>
      <c r="S309" s="113">
        <v>90168</v>
      </c>
      <c r="T309" s="113"/>
      <c r="U309" s="113">
        <v>1</v>
      </c>
      <c r="V309" s="140"/>
      <c r="W309" s="115">
        <v>90168</v>
      </c>
    </row>
    <row r="310" spans="2:23" ht="101.25" hidden="1" customHeight="1">
      <c r="B310" s="75">
        <v>17</v>
      </c>
      <c r="C310" s="81" t="s">
        <v>70</v>
      </c>
      <c r="D310" s="8" t="str">
        <f t="shared" si="10"/>
        <v>17Vigilancia de la salud ambiental</v>
      </c>
      <c r="E310" s="8" t="s">
        <v>291</v>
      </c>
      <c r="F310" s="8" t="s">
        <v>294</v>
      </c>
      <c r="G310" s="8" t="s">
        <v>305</v>
      </c>
      <c r="H310" s="8" t="s">
        <v>414</v>
      </c>
      <c r="I310" s="8" t="s">
        <v>453</v>
      </c>
      <c r="J310" s="8" t="s">
        <v>453</v>
      </c>
      <c r="K310" s="72" t="s">
        <v>468</v>
      </c>
      <c r="L310" s="81" t="s">
        <v>469</v>
      </c>
      <c r="M310" s="8" t="str">
        <f t="shared" si="9"/>
        <v>17Vigilancia de la salud ambientalUSAQUENI. AGOSTO 2025</v>
      </c>
      <c r="N310" s="113">
        <f t="shared" si="11"/>
        <v>0</v>
      </c>
      <c r="O310" s="113">
        <f t="shared" si="12"/>
        <v>90168</v>
      </c>
      <c r="P310" s="113"/>
      <c r="Q310" s="113">
        <v>1</v>
      </c>
      <c r="R310" s="113"/>
      <c r="S310" s="113">
        <v>90168</v>
      </c>
      <c r="T310" s="113"/>
      <c r="U310" s="113">
        <v>0</v>
      </c>
      <c r="V310" s="140"/>
      <c r="W310" s="115">
        <v>0</v>
      </c>
    </row>
    <row r="311" spans="2:23" ht="101.25" hidden="1" customHeight="1">
      <c r="B311" s="75">
        <v>17</v>
      </c>
      <c r="C311" s="81" t="s">
        <v>70</v>
      </c>
      <c r="D311" s="8" t="str">
        <f t="shared" si="10"/>
        <v>17Vigilancia de la salud ambiental</v>
      </c>
      <c r="E311" s="8" t="s">
        <v>291</v>
      </c>
      <c r="F311" s="8" t="s">
        <v>294</v>
      </c>
      <c r="G311" s="8" t="s">
        <v>305</v>
      </c>
      <c r="H311" s="8" t="s">
        <v>414</v>
      </c>
      <c r="I311" s="8" t="s">
        <v>453</v>
      </c>
      <c r="J311" s="8" t="s">
        <v>453</v>
      </c>
      <c r="K311" s="81" t="s">
        <v>465</v>
      </c>
      <c r="L311" s="81" t="s">
        <v>469</v>
      </c>
      <c r="M311" s="8" t="str">
        <f t="shared" si="9"/>
        <v>17Vigilancia de la salud ambientalENGATIVAI. AGOSTO 2025</v>
      </c>
      <c r="N311" s="113">
        <f t="shared" si="11"/>
        <v>0</v>
      </c>
      <c r="O311" s="113">
        <f t="shared" si="12"/>
        <v>90168</v>
      </c>
      <c r="P311" s="113"/>
      <c r="Q311" s="113">
        <v>1</v>
      </c>
      <c r="R311" s="113"/>
      <c r="S311" s="113">
        <v>90168</v>
      </c>
      <c r="T311" s="113"/>
      <c r="U311" s="113">
        <v>1</v>
      </c>
      <c r="V311" s="140"/>
      <c r="W311" s="115">
        <v>90168</v>
      </c>
    </row>
    <row r="312" spans="2:23" ht="101.25" hidden="1" customHeight="1">
      <c r="B312" s="75">
        <v>17</v>
      </c>
      <c r="C312" s="81" t="s">
        <v>70</v>
      </c>
      <c r="D312" s="8" t="str">
        <f t="shared" si="10"/>
        <v>17Vigilancia de la salud ambiental</v>
      </c>
      <c r="E312" s="8" t="s">
        <v>291</v>
      </c>
      <c r="F312" s="8" t="s">
        <v>294</v>
      </c>
      <c r="G312" s="8" t="s">
        <v>305</v>
      </c>
      <c r="H312" s="8" t="s">
        <v>414</v>
      </c>
      <c r="I312" s="8" t="s">
        <v>453</v>
      </c>
      <c r="J312" s="8" t="s">
        <v>453</v>
      </c>
      <c r="K312" s="72" t="s">
        <v>466</v>
      </c>
      <c r="L312" s="81" t="s">
        <v>469</v>
      </c>
      <c r="M312" s="8" t="str">
        <f t="shared" si="9"/>
        <v>17Vigilancia de la salud ambientalSUBAI. AGOSTO 2025</v>
      </c>
      <c r="N312" s="113">
        <f t="shared" si="11"/>
        <v>0</v>
      </c>
      <c r="O312" s="113">
        <f t="shared" si="12"/>
        <v>90168</v>
      </c>
      <c r="P312" s="113"/>
      <c r="Q312" s="113">
        <v>1</v>
      </c>
      <c r="R312" s="113"/>
      <c r="S312" s="113">
        <v>90168</v>
      </c>
      <c r="T312" s="113"/>
      <c r="U312" s="113">
        <v>1</v>
      </c>
      <c r="V312" s="140"/>
      <c r="W312" s="115">
        <v>90168</v>
      </c>
    </row>
    <row r="313" spans="2:23" ht="101.25" hidden="1" customHeight="1">
      <c r="B313" s="75">
        <v>17</v>
      </c>
      <c r="C313" s="81" t="s">
        <v>70</v>
      </c>
      <c r="D313" s="8" t="str">
        <f t="shared" si="10"/>
        <v>17Vigilancia de la salud ambiental</v>
      </c>
      <c r="E313" s="8" t="s">
        <v>291</v>
      </c>
      <c r="F313" s="8" t="s">
        <v>294</v>
      </c>
      <c r="G313" s="8" t="s">
        <v>305</v>
      </c>
      <c r="H313" s="8" t="s">
        <v>414</v>
      </c>
      <c r="I313" s="8" t="s">
        <v>453</v>
      </c>
      <c r="J313" s="8" t="s">
        <v>453</v>
      </c>
      <c r="K313" s="81" t="s">
        <v>463</v>
      </c>
      <c r="L313" s="81" t="s">
        <v>469</v>
      </c>
      <c r="M313" s="8" t="str">
        <f t="shared" si="9"/>
        <v>17Vigilancia de la salud ambientalBARRIOS UNIDOSI. AGOSTO 2025</v>
      </c>
      <c r="N313" s="113">
        <f t="shared" si="11"/>
        <v>0</v>
      </c>
      <c r="O313" s="113">
        <f t="shared" si="12"/>
        <v>90168</v>
      </c>
      <c r="P313" s="113"/>
      <c r="Q313" s="113">
        <v>3</v>
      </c>
      <c r="R313" s="113"/>
      <c r="S313" s="113">
        <v>270504</v>
      </c>
      <c r="T313" s="113"/>
      <c r="U313" s="113">
        <v>3</v>
      </c>
      <c r="V313" s="140"/>
      <c r="W313" s="115">
        <v>270504</v>
      </c>
    </row>
    <row r="314" spans="2:23" ht="101.25" hidden="1" customHeight="1">
      <c r="B314" s="75">
        <v>21</v>
      </c>
      <c r="C314" s="81" t="s">
        <v>70</v>
      </c>
      <c r="D314" s="8" t="str">
        <f t="shared" si="10"/>
        <v>21Vigilancia de la salud ambiental</v>
      </c>
      <c r="E314" s="8" t="s">
        <v>291</v>
      </c>
      <c r="F314" s="8" t="s">
        <v>294</v>
      </c>
      <c r="G314" s="8" t="s">
        <v>306</v>
      </c>
      <c r="H314" s="8" t="s">
        <v>414</v>
      </c>
      <c r="I314" s="8" t="s">
        <v>453</v>
      </c>
      <c r="J314" s="8" t="s">
        <v>453</v>
      </c>
      <c r="K314" s="72" t="s">
        <v>468</v>
      </c>
      <c r="L314" s="81" t="s">
        <v>469</v>
      </c>
      <c r="M314" s="8" t="str">
        <f t="shared" si="9"/>
        <v>21Vigilancia de la salud ambientalUSAQUENI. AGOSTO 2025</v>
      </c>
      <c r="N314" s="113">
        <f t="shared" si="11"/>
        <v>0</v>
      </c>
      <c r="O314" s="113">
        <f t="shared" si="12"/>
        <v>120224</v>
      </c>
      <c r="P314" s="113"/>
      <c r="Q314" s="113">
        <v>3</v>
      </c>
      <c r="R314" s="113"/>
      <c r="S314" s="113">
        <v>360672</v>
      </c>
      <c r="T314" s="113"/>
      <c r="U314" s="113">
        <v>3</v>
      </c>
      <c r="V314" s="140"/>
      <c r="W314" s="115">
        <v>360672</v>
      </c>
    </row>
    <row r="315" spans="2:23" ht="101.25" hidden="1" customHeight="1">
      <c r="B315" s="75">
        <v>21</v>
      </c>
      <c r="C315" s="81" t="s">
        <v>70</v>
      </c>
      <c r="D315" s="8" t="str">
        <f t="shared" si="10"/>
        <v>21Vigilancia de la salud ambiental</v>
      </c>
      <c r="E315" s="8" t="s">
        <v>291</v>
      </c>
      <c r="F315" s="8" t="s">
        <v>294</v>
      </c>
      <c r="G315" s="8" t="s">
        <v>306</v>
      </c>
      <c r="H315" s="8" t="s">
        <v>414</v>
      </c>
      <c r="I315" s="8" t="s">
        <v>453</v>
      </c>
      <c r="J315" s="8" t="s">
        <v>453</v>
      </c>
      <c r="K315" s="81" t="s">
        <v>465</v>
      </c>
      <c r="L315" s="81" t="s">
        <v>469</v>
      </c>
      <c r="M315" s="8" t="str">
        <f t="shared" si="9"/>
        <v>21Vigilancia de la salud ambientalENGATIVAI. AGOSTO 2025</v>
      </c>
      <c r="N315" s="113">
        <f t="shared" si="11"/>
        <v>0</v>
      </c>
      <c r="O315" s="113">
        <f t="shared" si="12"/>
        <v>120224</v>
      </c>
      <c r="P315" s="113"/>
      <c r="Q315" s="113">
        <v>1</v>
      </c>
      <c r="R315" s="113"/>
      <c r="S315" s="113">
        <v>120224</v>
      </c>
      <c r="T315" s="113"/>
      <c r="U315" s="113">
        <v>1</v>
      </c>
      <c r="V315" s="140"/>
      <c r="W315" s="115">
        <v>120224</v>
      </c>
    </row>
    <row r="316" spans="2:23" ht="101.25" hidden="1" customHeight="1">
      <c r="B316" s="75">
        <v>21</v>
      </c>
      <c r="C316" s="81" t="s">
        <v>70</v>
      </c>
      <c r="D316" s="8" t="str">
        <f t="shared" si="10"/>
        <v>21Vigilancia de la salud ambiental</v>
      </c>
      <c r="E316" s="8" t="s">
        <v>291</v>
      </c>
      <c r="F316" s="8" t="s">
        <v>294</v>
      </c>
      <c r="G316" s="8" t="s">
        <v>306</v>
      </c>
      <c r="H316" s="8" t="s">
        <v>414</v>
      </c>
      <c r="I316" s="8" t="s">
        <v>453</v>
      </c>
      <c r="J316" s="8" t="s">
        <v>453</v>
      </c>
      <c r="K316" s="72" t="s">
        <v>466</v>
      </c>
      <c r="L316" s="81" t="s">
        <v>469</v>
      </c>
      <c r="M316" s="8" t="str">
        <f t="shared" si="9"/>
        <v>21Vigilancia de la salud ambientalSUBAI. AGOSTO 2025</v>
      </c>
      <c r="N316" s="113">
        <f t="shared" si="11"/>
        <v>0</v>
      </c>
      <c r="O316" s="113">
        <f t="shared" si="12"/>
        <v>0</v>
      </c>
      <c r="P316" s="113"/>
      <c r="Q316" s="113">
        <v>0</v>
      </c>
      <c r="R316" s="113"/>
      <c r="S316" s="113">
        <v>0</v>
      </c>
      <c r="T316" s="113"/>
      <c r="U316" s="113">
        <v>0</v>
      </c>
      <c r="V316" s="140"/>
      <c r="W316" s="115">
        <v>0</v>
      </c>
    </row>
    <row r="317" spans="2:23" ht="101.25" hidden="1" customHeight="1">
      <c r="B317" s="75">
        <v>21</v>
      </c>
      <c r="C317" s="81" t="s">
        <v>70</v>
      </c>
      <c r="D317" s="8" t="str">
        <f t="shared" si="10"/>
        <v>21Vigilancia de la salud ambiental</v>
      </c>
      <c r="E317" s="8" t="s">
        <v>291</v>
      </c>
      <c r="F317" s="8" t="s">
        <v>294</v>
      </c>
      <c r="G317" s="8" t="s">
        <v>306</v>
      </c>
      <c r="H317" s="8" t="s">
        <v>414</v>
      </c>
      <c r="I317" s="8" t="s">
        <v>453</v>
      </c>
      <c r="J317" s="8" t="s">
        <v>453</v>
      </c>
      <c r="K317" s="81" t="s">
        <v>463</v>
      </c>
      <c r="L317" s="81" t="s">
        <v>469</v>
      </c>
      <c r="M317" s="8" t="str">
        <f t="shared" si="9"/>
        <v>21Vigilancia de la salud ambientalBARRIOS UNIDOSI. AGOSTO 2025</v>
      </c>
      <c r="N317" s="113">
        <f t="shared" si="11"/>
        <v>0</v>
      </c>
      <c r="O317" s="113">
        <f t="shared" si="12"/>
        <v>0</v>
      </c>
      <c r="P317" s="113"/>
      <c r="Q317" s="113">
        <v>0</v>
      </c>
      <c r="R317" s="113"/>
      <c r="S317" s="113">
        <v>0</v>
      </c>
      <c r="T317" s="113"/>
      <c r="U317" s="113">
        <v>0</v>
      </c>
      <c r="V317" s="140"/>
      <c r="W317" s="115">
        <v>0</v>
      </c>
    </row>
    <row r="318" spans="2:23" ht="101.25" hidden="1" customHeight="1">
      <c r="B318" s="75">
        <v>22</v>
      </c>
      <c r="C318" s="81" t="s">
        <v>70</v>
      </c>
      <c r="D318" s="8" t="str">
        <f t="shared" si="10"/>
        <v>22Vigilancia de la salud ambiental</v>
      </c>
      <c r="E318" s="8" t="s">
        <v>291</v>
      </c>
      <c r="F318" s="8" t="s">
        <v>294</v>
      </c>
      <c r="G318" s="8" t="s">
        <v>307</v>
      </c>
      <c r="H318" s="8" t="s">
        <v>414</v>
      </c>
      <c r="I318" s="8" t="s">
        <v>453</v>
      </c>
      <c r="J318" s="8" t="s">
        <v>453</v>
      </c>
      <c r="K318" s="72" t="s">
        <v>464</v>
      </c>
      <c r="L318" s="81" t="s">
        <v>469</v>
      </c>
      <c r="M318" s="8" t="str">
        <f t="shared" si="9"/>
        <v>22Vigilancia de la salud ambientalCHAPINEROI. AGOSTO 2025</v>
      </c>
      <c r="N318" s="113">
        <f t="shared" si="11"/>
        <v>0</v>
      </c>
      <c r="O318" s="113">
        <f t="shared" si="12"/>
        <v>90168</v>
      </c>
      <c r="P318" s="113"/>
      <c r="Q318" s="113">
        <v>5</v>
      </c>
      <c r="R318" s="113"/>
      <c r="S318" s="113">
        <v>450840</v>
      </c>
      <c r="T318" s="113"/>
      <c r="U318" s="113">
        <v>5</v>
      </c>
      <c r="V318" s="140"/>
      <c r="W318" s="115">
        <v>450840</v>
      </c>
    </row>
    <row r="319" spans="2:23" ht="101.25" hidden="1" customHeight="1">
      <c r="B319" s="75">
        <v>22</v>
      </c>
      <c r="C319" s="81" t="s">
        <v>70</v>
      </c>
      <c r="D319" s="8" t="str">
        <f t="shared" si="10"/>
        <v>22Vigilancia de la salud ambiental</v>
      </c>
      <c r="E319" s="8" t="s">
        <v>291</v>
      </c>
      <c r="F319" s="8" t="s">
        <v>294</v>
      </c>
      <c r="G319" s="8" t="s">
        <v>307</v>
      </c>
      <c r="H319" s="8" t="s">
        <v>414</v>
      </c>
      <c r="I319" s="8" t="s">
        <v>453</v>
      </c>
      <c r="J319" s="8" t="s">
        <v>453</v>
      </c>
      <c r="K319" s="81" t="s">
        <v>468</v>
      </c>
      <c r="L319" s="81" t="s">
        <v>469</v>
      </c>
      <c r="M319" s="8" t="str">
        <f t="shared" si="9"/>
        <v>22Vigilancia de la salud ambientalUSAQUENI. AGOSTO 2025</v>
      </c>
      <c r="N319" s="113">
        <f t="shared" si="11"/>
        <v>0</v>
      </c>
      <c r="O319" s="113">
        <f t="shared" si="12"/>
        <v>90168</v>
      </c>
      <c r="P319" s="113"/>
      <c r="Q319" s="113">
        <v>33</v>
      </c>
      <c r="R319" s="113"/>
      <c r="S319" s="113">
        <v>2975544</v>
      </c>
      <c r="T319" s="113"/>
      <c r="U319" s="113">
        <v>32</v>
      </c>
      <c r="V319" s="140"/>
      <c r="W319" s="115">
        <v>2885376</v>
      </c>
    </row>
    <row r="320" spans="2:23" ht="101.25" hidden="1" customHeight="1">
      <c r="B320" s="75">
        <v>22</v>
      </c>
      <c r="C320" s="81" t="s">
        <v>70</v>
      </c>
      <c r="D320" s="8" t="str">
        <f t="shared" si="10"/>
        <v>22Vigilancia de la salud ambiental</v>
      </c>
      <c r="E320" s="8" t="s">
        <v>291</v>
      </c>
      <c r="F320" s="8" t="s">
        <v>294</v>
      </c>
      <c r="G320" s="8" t="s">
        <v>307</v>
      </c>
      <c r="H320" s="8" t="s">
        <v>414</v>
      </c>
      <c r="I320" s="8" t="s">
        <v>453</v>
      </c>
      <c r="J320" s="8" t="s">
        <v>453</v>
      </c>
      <c r="K320" s="72" t="s">
        <v>465</v>
      </c>
      <c r="L320" s="81" t="s">
        <v>469</v>
      </c>
      <c r="M320" s="8" t="str">
        <f t="shared" si="9"/>
        <v>22Vigilancia de la salud ambientalENGATIVAI. AGOSTO 2025</v>
      </c>
      <c r="N320" s="113">
        <f t="shared" si="11"/>
        <v>0</v>
      </c>
      <c r="O320" s="113">
        <f t="shared" si="12"/>
        <v>90168</v>
      </c>
      <c r="P320" s="113"/>
      <c r="Q320" s="113">
        <v>39</v>
      </c>
      <c r="R320" s="113"/>
      <c r="S320" s="113">
        <v>3516552</v>
      </c>
      <c r="T320" s="113"/>
      <c r="U320" s="113">
        <v>39</v>
      </c>
      <c r="V320" s="140"/>
      <c r="W320" s="115">
        <v>3516552</v>
      </c>
    </row>
    <row r="321" spans="2:23" ht="101.25" hidden="1" customHeight="1">
      <c r="B321" s="75">
        <v>22</v>
      </c>
      <c r="C321" s="81" t="s">
        <v>70</v>
      </c>
      <c r="D321" s="8" t="str">
        <f t="shared" si="10"/>
        <v>22Vigilancia de la salud ambiental</v>
      </c>
      <c r="E321" s="8" t="s">
        <v>291</v>
      </c>
      <c r="F321" s="8" t="s">
        <v>294</v>
      </c>
      <c r="G321" s="8" t="s">
        <v>307</v>
      </c>
      <c r="H321" s="8" t="s">
        <v>414</v>
      </c>
      <c r="I321" s="8" t="s">
        <v>453</v>
      </c>
      <c r="J321" s="8" t="s">
        <v>453</v>
      </c>
      <c r="K321" s="81" t="s">
        <v>466</v>
      </c>
      <c r="L321" s="81" t="s">
        <v>469</v>
      </c>
      <c r="M321" s="8" t="str">
        <f t="shared" si="9"/>
        <v>22Vigilancia de la salud ambientalSUBAI. AGOSTO 2025</v>
      </c>
      <c r="N321" s="113">
        <f t="shared" si="11"/>
        <v>0</v>
      </c>
      <c r="O321" s="113">
        <f t="shared" si="12"/>
        <v>90168</v>
      </c>
      <c r="P321" s="113"/>
      <c r="Q321" s="113">
        <v>45</v>
      </c>
      <c r="R321" s="113"/>
      <c r="S321" s="113">
        <v>4057560</v>
      </c>
      <c r="T321" s="113"/>
      <c r="U321" s="113">
        <v>45</v>
      </c>
      <c r="V321" s="140"/>
      <c r="W321" s="115">
        <v>4057560</v>
      </c>
    </row>
    <row r="322" spans="2:23" ht="101.25" hidden="1" customHeight="1">
      <c r="B322" s="75">
        <v>22</v>
      </c>
      <c r="C322" s="81" t="s">
        <v>70</v>
      </c>
      <c r="D322" s="8" t="str">
        <f t="shared" si="10"/>
        <v>22Vigilancia de la salud ambiental</v>
      </c>
      <c r="E322" s="8" t="s">
        <v>291</v>
      </c>
      <c r="F322" s="8" t="s">
        <v>294</v>
      </c>
      <c r="G322" s="8" t="s">
        <v>307</v>
      </c>
      <c r="H322" s="8" t="s">
        <v>414</v>
      </c>
      <c r="I322" s="8" t="s">
        <v>453</v>
      </c>
      <c r="J322" s="8" t="s">
        <v>453</v>
      </c>
      <c r="K322" s="72" t="s">
        <v>463</v>
      </c>
      <c r="L322" s="81" t="s">
        <v>469</v>
      </c>
      <c r="M322" s="8" t="str">
        <f t="shared" si="9"/>
        <v>22Vigilancia de la salud ambientalBARRIOS UNIDOSI. AGOSTO 2025</v>
      </c>
      <c r="N322" s="113">
        <f t="shared" si="11"/>
        <v>0</v>
      </c>
      <c r="O322" s="113">
        <f t="shared" si="12"/>
        <v>90168</v>
      </c>
      <c r="P322" s="113"/>
      <c r="Q322" s="113">
        <v>81</v>
      </c>
      <c r="R322" s="113"/>
      <c r="S322" s="113">
        <v>7303608</v>
      </c>
      <c r="T322" s="113"/>
      <c r="U322" s="113">
        <v>81</v>
      </c>
      <c r="V322" s="140"/>
      <c r="W322" s="115">
        <v>7303608</v>
      </c>
    </row>
    <row r="323" spans="2:23" ht="101.25" hidden="1" customHeight="1">
      <c r="B323" s="75">
        <v>22</v>
      </c>
      <c r="C323" s="81" t="s">
        <v>70</v>
      </c>
      <c r="D323" s="8" t="str">
        <f t="shared" si="10"/>
        <v>22Vigilancia de la salud ambiental</v>
      </c>
      <c r="E323" s="8" t="s">
        <v>291</v>
      </c>
      <c r="F323" s="8" t="s">
        <v>294</v>
      </c>
      <c r="G323" s="8" t="s">
        <v>307</v>
      </c>
      <c r="H323" s="8" t="s">
        <v>414</v>
      </c>
      <c r="I323" s="8" t="s">
        <v>453</v>
      </c>
      <c r="J323" s="8" t="s">
        <v>453</v>
      </c>
      <c r="K323" s="81" t="s">
        <v>467</v>
      </c>
      <c r="L323" s="81" t="s">
        <v>469</v>
      </c>
      <c r="M323" s="8" t="str">
        <f t="shared" ref="M323:M386" si="13">+D323&amp;K323&amp;L323</f>
        <v>22Vigilancia de la salud ambientalTEUSAQUILLOI. AGOSTO 2025</v>
      </c>
      <c r="N323" s="113">
        <f t="shared" si="11"/>
        <v>0</v>
      </c>
      <c r="O323" s="113">
        <f t="shared" si="12"/>
        <v>90168</v>
      </c>
      <c r="P323" s="113"/>
      <c r="Q323" s="113">
        <v>10</v>
      </c>
      <c r="R323" s="113"/>
      <c r="S323" s="113">
        <v>901680</v>
      </c>
      <c r="T323" s="113"/>
      <c r="U323" s="113">
        <v>10</v>
      </c>
      <c r="V323" s="140"/>
      <c r="W323" s="115">
        <v>901680</v>
      </c>
    </row>
    <row r="324" spans="2:23" ht="101.25" hidden="1" customHeight="1">
      <c r="B324" s="75">
        <v>28</v>
      </c>
      <c r="C324" s="81" t="s">
        <v>70</v>
      </c>
      <c r="D324" s="8" t="str">
        <f t="shared" ref="D324:D387" si="14">+B324&amp;C324</f>
        <v>28Vigilancia de la salud ambiental</v>
      </c>
      <c r="E324" s="8" t="s">
        <v>291</v>
      </c>
      <c r="F324" s="8" t="s">
        <v>295</v>
      </c>
      <c r="G324" s="8" t="s">
        <v>423</v>
      </c>
      <c r="H324" s="8" t="s">
        <v>414</v>
      </c>
      <c r="I324" s="8" t="s">
        <v>453</v>
      </c>
      <c r="J324" s="8" t="s">
        <v>453</v>
      </c>
      <c r="K324" s="72" t="s">
        <v>464</v>
      </c>
      <c r="L324" s="81" t="s">
        <v>469</v>
      </c>
      <c r="M324" s="8" t="str">
        <f t="shared" si="13"/>
        <v>28Vigilancia de la salud ambientalCHAPINEROI. AGOSTO 2025</v>
      </c>
      <c r="N324" s="113">
        <f t="shared" si="11"/>
        <v>0</v>
      </c>
      <c r="O324" s="113">
        <f t="shared" si="12"/>
        <v>58956</v>
      </c>
      <c r="P324" s="113"/>
      <c r="Q324" s="113">
        <v>1</v>
      </c>
      <c r="R324" s="113"/>
      <c r="S324" s="113">
        <v>58956</v>
      </c>
      <c r="T324" s="113"/>
      <c r="U324" s="113">
        <v>1</v>
      </c>
      <c r="V324" s="140"/>
      <c r="W324" s="115">
        <v>58956</v>
      </c>
    </row>
    <row r="325" spans="2:23" ht="101.25" hidden="1" customHeight="1">
      <c r="B325" s="75">
        <v>28</v>
      </c>
      <c r="C325" s="81" t="s">
        <v>70</v>
      </c>
      <c r="D325" s="8" t="str">
        <f t="shared" si="14"/>
        <v>28Vigilancia de la salud ambiental</v>
      </c>
      <c r="E325" s="8" t="s">
        <v>291</v>
      </c>
      <c r="F325" s="8" t="s">
        <v>295</v>
      </c>
      <c r="G325" s="8" t="s">
        <v>423</v>
      </c>
      <c r="H325" s="8" t="s">
        <v>414</v>
      </c>
      <c r="I325" s="8" t="s">
        <v>453</v>
      </c>
      <c r="J325" s="8" t="s">
        <v>453</v>
      </c>
      <c r="K325" s="81" t="s">
        <v>468</v>
      </c>
      <c r="L325" s="81" t="s">
        <v>469</v>
      </c>
      <c r="M325" s="8" t="str">
        <f t="shared" si="13"/>
        <v>28Vigilancia de la salud ambientalUSAQUENI. AGOSTO 2025</v>
      </c>
      <c r="N325" s="113">
        <f t="shared" si="11"/>
        <v>0</v>
      </c>
      <c r="O325" s="113">
        <f t="shared" si="12"/>
        <v>0</v>
      </c>
      <c r="P325" s="113"/>
      <c r="Q325" s="113">
        <v>0</v>
      </c>
      <c r="R325" s="113"/>
      <c r="S325" s="113">
        <v>0</v>
      </c>
      <c r="T325" s="113"/>
      <c r="U325" s="113">
        <v>0</v>
      </c>
      <c r="V325" s="140"/>
      <c r="W325" s="115">
        <v>0</v>
      </c>
    </row>
    <row r="326" spans="2:23" ht="101.25" hidden="1" customHeight="1">
      <c r="B326" s="75">
        <v>28</v>
      </c>
      <c r="C326" s="81" t="s">
        <v>70</v>
      </c>
      <c r="D326" s="8" t="str">
        <f t="shared" si="14"/>
        <v>28Vigilancia de la salud ambiental</v>
      </c>
      <c r="E326" s="8" t="s">
        <v>291</v>
      </c>
      <c r="F326" s="8" t="s">
        <v>295</v>
      </c>
      <c r="G326" s="8" t="s">
        <v>423</v>
      </c>
      <c r="H326" s="8" t="s">
        <v>414</v>
      </c>
      <c r="I326" s="8" t="s">
        <v>453</v>
      </c>
      <c r="J326" s="8" t="s">
        <v>453</v>
      </c>
      <c r="K326" s="72" t="s">
        <v>465</v>
      </c>
      <c r="L326" s="81" t="s">
        <v>469</v>
      </c>
      <c r="M326" s="8" t="str">
        <f t="shared" si="13"/>
        <v>28Vigilancia de la salud ambientalENGATIVAI. AGOSTO 2025</v>
      </c>
      <c r="N326" s="113">
        <f t="shared" si="11"/>
        <v>0</v>
      </c>
      <c r="O326" s="113">
        <f t="shared" si="12"/>
        <v>58956</v>
      </c>
      <c r="P326" s="113"/>
      <c r="Q326" s="113">
        <v>1</v>
      </c>
      <c r="R326" s="113"/>
      <c r="S326" s="113">
        <v>58956</v>
      </c>
      <c r="T326" s="113"/>
      <c r="U326" s="113">
        <v>1</v>
      </c>
      <c r="V326" s="140"/>
      <c r="W326" s="115">
        <v>58956</v>
      </c>
    </row>
    <row r="327" spans="2:23" ht="101.25" hidden="1" customHeight="1">
      <c r="B327" s="75">
        <v>28</v>
      </c>
      <c r="C327" s="81" t="s">
        <v>70</v>
      </c>
      <c r="D327" s="8" t="str">
        <f t="shared" si="14"/>
        <v>28Vigilancia de la salud ambiental</v>
      </c>
      <c r="E327" s="8" t="s">
        <v>291</v>
      </c>
      <c r="F327" s="8" t="s">
        <v>295</v>
      </c>
      <c r="G327" s="8" t="s">
        <v>423</v>
      </c>
      <c r="H327" s="8" t="s">
        <v>414</v>
      </c>
      <c r="I327" s="8" t="s">
        <v>453</v>
      </c>
      <c r="J327" s="8" t="s">
        <v>453</v>
      </c>
      <c r="K327" s="81" t="s">
        <v>466</v>
      </c>
      <c r="L327" s="81" t="s">
        <v>469</v>
      </c>
      <c r="M327" s="8" t="str">
        <f t="shared" si="13"/>
        <v>28Vigilancia de la salud ambientalSUBAI. AGOSTO 2025</v>
      </c>
      <c r="N327" s="113">
        <f t="shared" si="11"/>
        <v>0</v>
      </c>
      <c r="O327" s="113">
        <f t="shared" si="12"/>
        <v>58956</v>
      </c>
      <c r="P327" s="113"/>
      <c r="Q327" s="113">
        <v>1</v>
      </c>
      <c r="R327" s="113"/>
      <c r="S327" s="113">
        <v>58956</v>
      </c>
      <c r="T327" s="113"/>
      <c r="U327" s="113">
        <v>1</v>
      </c>
      <c r="V327" s="140"/>
      <c r="W327" s="115">
        <v>58956</v>
      </c>
    </row>
    <row r="328" spans="2:23" ht="101.25" hidden="1" customHeight="1">
      <c r="B328" s="75">
        <v>28</v>
      </c>
      <c r="C328" s="81" t="s">
        <v>70</v>
      </c>
      <c r="D328" s="8" t="str">
        <f t="shared" si="14"/>
        <v>28Vigilancia de la salud ambiental</v>
      </c>
      <c r="E328" s="8" t="s">
        <v>291</v>
      </c>
      <c r="F328" s="8" t="s">
        <v>295</v>
      </c>
      <c r="G328" s="8" t="s">
        <v>423</v>
      </c>
      <c r="H328" s="8" t="s">
        <v>414</v>
      </c>
      <c r="I328" s="8" t="s">
        <v>453</v>
      </c>
      <c r="J328" s="8" t="s">
        <v>453</v>
      </c>
      <c r="K328" s="72" t="s">
        <v>463</v>
      </c>
      <c r="L328" s="81" t="s">
        <v>469</v>
      </c>
      <c r="M328" s="8" t="str">
        <f t="shared" si="13"/>
        <v>28Vigilancia de la salud ambientalBARRIOS UNIDOSI. AGOSTO 2025</v>
      </c>
      <c r="N328" s="113">
        <f t="shared" si="11"/>
        <v>0</v>
      </c>
      <c r="O328" s="113">
        <f t="shared" si="12"/>
        <v>0</v>
      </c>
      <c r="P328" s="113"/>
      <c r="Q328" s="113">
        <v>0</v>
      </c>
      <c r="R328" s="113"/>
      <c r="S328" s="113">
        <v>0</v>
      </c>
      <c r="T328" s="113"/>
      <c r="U328" s="113">
        <v>0</v>
      </c>
      <c r="V328" s="140"/>
      <c r="W328" s="115">
        <v>0</v>
      </c>
    </row>
    <row r="329" spans="2:23" ht="101.25" hidden="1" customHeight="1">
      <c r="B329" s="75">
        <v>28</v>
      </c>
      <c r="C329" s="81" t="s">
        <v>70</v>
      </c>
      <c r="D329" s="8" t="str">
        <f t="shared" si="14"/>
        <v>28Vigilancia de la salud ambiental</v>
      </c>
      <c r="E329" s="8" t="s">
        <v>291</v>
      </c>
      <c r="F329" s="8" t="s">
        <v>295</v>
      </c>
      <c r="G329" s="8" t="s">
        <v>423</v>
      </c>
      <c r="H329" s="8" t="s">
        <v>414</v>
      </c>
      <c r="I329" s="8" t="s">
        <v>453</v>
      </c>
      <c r="J329" s="8" t="s">
        <v>453</v>
      </c>
      <c r="K329" s="81" t="s">
        <v>467</v>
      </c>
      <c r="L329" s="81" t="s">
        <v>469</v>
      </c>
      <c r="M329" s="8" t="str">
        <f t="shared" si="13"/>
        <v>28Vigilancia de la salud ambientalTEUSAQUILLOI. AGOSTO 2025</v>
      </c>
      <c r="N329" s="113">
        <f t="shared" si="11"/>
        <v>0</v>
      </c>
      <c r="O329" s="113">
        <f t="shared" si="12"/>
        <v>0</v>
      </c>
      <c r="P329" s="113"/>
      <c r="Q329" s="113">
        <v>0</v>
      </c>
      <c r="R329" s="113"/>
      <c r="S329" s="113">
        <v>0</v>
      </c>
      <c r="T329" s="113"/>
      <c r="U329" s="113">
        <v>0</v>
      </c>
      <c r="V329" s="140"/>
      <c r="W329" s="115">
        <v>0</v>
      </c>
    </row>
    <row r="330" spans="2:23" ht="101.25" hidden="1" customHeight="1">
      <c r="B330" s="75">
        <v>31</v>
      </c>
      <c r="C330" s="81" t="s">
        <v>70</v>
      </c>
      <c r="D330" s="8" t="str">
        <f t="shared" si="14"/>
        <v>31Vigilancia de la salud ambiental</v>
      </c>
      <c r="E330" s="8" t="s">
        <v>291</v>
      </c>
      <c r="F330" s="8" t="s">
        <v>295</v>
      </c>
      <c r="G330" s="8" t="s">
        <v>308</v>
      </c>
      <c r="H330" s="8" t="s">
        <v>414</v>
      </c>
      <c r="I330" s="8" t="s">
        <v>453</v>
      </c>
      <c r="J330" s="8" t="s">
        <v>453</v>
      </c>
      <c r="K330" s="72" t="s">
        <v>468</v>
      </c>
      <c r="L330" s="81" t="s">
        <v>469</v>
      </c>
      <c r="M330" s="8" t="str">
        <f t="shared" si="13"/>
        <v>31Vigilancia de la salud ambientalUSAQUENI. AGOSTO 2025</v>
      </c>
      <c r="N330" s="113">
        <f t="shared" si="11"/>
        <v>0</v>
      </c>
      <c r="O330" s="113">
        <f t="shared" si="12"/>
        <v>90168</v>
      </c>
      <c r="P330" s="113"/>
      <c r="Q330" s="113">
        <v>2</v>
      </c>
      <c r="R330" s="113"/>
      <c r="S330" s="113">
        <v>180336</v>
      </c>
      <c r="T330" s="113"/>
      <c r="U330" s="113">
        <v>2</v>
      </c>
      <c r="V330" s="140"/>
      <c r="W330" s="115">
        <v>180336</v>
      </c>
    </row>
    <row r="331" spans="2:23" ht="101.25" hidden="1" customHeight="1">
      <c r="B331" s="75">
        <v>31</v>
      </c>
      <c r="C331" s="81" t="s">
        <v>70</v>
      </c>
      <c r="D331" s="8" t="str">
        <f t="shared" si="14"/>
        <v>31Vigilancia de la salud ambiental</v>
      </c>
      <c r="E331" s="8" t="s">
        <v>291</v>
      </c>
      <c r="F331" s="8" t="s">
        <v>295</v>
      </c>
      <c r="G331" s="8" t="s">
        <v>308</v>
      </c>
      <c r="H331" s="8" t="s">
        <v>414</v>
      </c>
      <c r="I331" s="8" t="s">
        <v>453</v>
      </c>
      <c r="J331" s="8" t="s">
        <v>453</v>
      </c>
      <c r="K331" s="81" t="s">
        <v>465</v>
      </c>
      <c r="L331" s="81" t="s">
        <v>469</v>
      </c>
      <c r="M331" s="8" t="str">
        <f t="shared" si="13"/>
        <v>31Vigilancia de la salud ambientalENGATIVAI. AGOSTO 2025</v>
      </c>
      <c r="N331" s="113">
        <f t="shared" si="11"/>
        <v>0</v>
      </c>
      <c r="O331" s="113">
        <f t="shared" si="12"/>
        <v>90168</v>
      </c>
      <c r="P331" s="113"/>
      <c r="Q331" s="113">
        <v>6</v>
      </c>
      <c r="R331" s="113"/>
      <c r="S331" s="113">
        <v>541008</v>
      </c>
      <c r="T331" s="113"/>
      <c r="U331" s="113">
        <v>6</v>
      </c>
      <c r="V331" s="140"/>
      <c r="W331" s="115">
        <v>541008</v>
      </c>
    </row>
    <row r="332" spans="2:23" ht="101.25" hidden="1" customHeight="1">
      <c r="B332" s="75">
        <v>31</v>
      </c>
      <c r="C332" s="81" t="s">
        <v>70</v>
      </c>
      <c r="D332" s="8" t="str">
        <f t="shared" si="14"/>
        <v>31Vigilancia de la salud ambiental</v>
      </c>
      <c r="E332" s="8" t="s">
        <v>291</v>
      </c>
      <c r="F332" s="8" t="s">
        <v>295</v>
      </c>
      <c r="G332" s="8" t="s">
        <v>308</v>
      </c>
      <c r="H332" s="8" t="s">
        <v>414</v>
      </c>
      <c r="I332" s="8" t="s">
        <v>453</v>
      </c>
      <c r="J332" s="8" t="s">
        <v>453</v>
      </c>
      <c r="K332" s="72" t="s">
        <v>466</v>
      </c>
      <c r="L332" s="81" t="s">
        <v>469</v>
      </c>
      <c r="M332" s="8" t="str">
        <f t="shared" si="13"/>
        <v>31Vigilancia de la salud ambientalSUBAI. AGOSTO 2025</v>
      </c>
      <c r="N332" s="113">
        <f t="shared" si="11"/>
        <v>0</v>
      </c>
      <c r="O332" s="113">
        <f t="shared" si="12"/>
        <v>90168</v>
      </c>
      <c r="P332" s="113"/>
      <c r="Q332" s="113">
        <v>15</v>
      </c>
      <c r="R332" s="113"/>
      <c r="S332" s="113">
        <v>1352520</v>
      </c>
      <c r="T332" s="113"/>
      <c r="U332" s="113">
        <v>15</v>
      </c>
      <c r="V332" s="140"/>
      <c r="W332" s="115">
        <v>1352520</v>
      </c>
    </row>
    <row r="333" spans="2:23" ht="101.25" hidden="1" customHeight="1">
      <c r="B333" s="75">
        <v>31</v>
      </c>
      <c r="C333" s="81" t="s">
        <v>70</v>
      </c>
      <c r="D333" s="8" t="str">
        <f t="shared" si="14"/>
        <v>31Vigilancia de la salud ambiental</v>
      </c>
      <c r="E333" s="8" t="s">
        <v>291</v>
      </c>
      <c r="F333" s="8" t="s">
        <v>295</v>
      </c>
      <c r="G333" s="8" t="s">
        <v>308</v>
      </c>
      <c r="H333" s="8" t="s">
        <v>414</v>
      </c>
      <c r="I333" s="8" t="s">
        <v>453</v>
      </c>
      <c r="J333" s="8" t="s">
        <v>453</v>
      </c>
      <c r="K333" s="81" t="s">
        <v>463</v>
      </c>
      <c r="L333" s="81" t="s">
        <v>469</v>
      </c>
      <c r="M333" s="8" t="str">
        <f t="shared" si="13"/>
        <v>31Vigilancia de la salud ambientalBARRIOS UNIDOSI. AGOSTO 2025</v>
      </c>
      <c r="N333" s="113">
        <f t="shared" si="11"/>
        <v>0</v>
      </c>
      <c r="O333" s="113">
        <f t="shared" si="12"/>
        <v>90168</v>
      </c>
      <c r="P333" s="113"/>
      <c r="Q333" s="113">
        <v>6</v>
      </c>
      <c r="R333" s="113"/>
      <c r="S333" s="113">
        <v>541008</v>
      </c>
      <c r="T333" s="113"/>
      <c r="U333" s="113">
        <v>6</v>
      </c>
      <c r="V333" s="140"/>
      <c r="W333" s="115">
        <v>541008</v>
      </c>
    </row>
    <row r="334" spans="2:23" ht="101.25" hidden="1" customHeight="1">
      <c r="B334" s="75">
        <v>31</v>
      </c>
      <c r="C334" s="81" t="s">
        <v>70</v>
      </c>
      <c r="D334" s="8" t="str">
        <f t="shared" si="14"/>
        <v>31Vigilancia de la salud ambiental</v>
      </c>
      <c r="E334" s="8" t="s">
        <v>291</v>
      </c>
      <c r="F334" s="8" t="s">
        <v>295</v>
      </c>
      <c r="G334" s="8" t="s">
        <v>308</v>
      </c>
      <c r="H334" s="8" t="s">
        <v>414</v>
      </c>
      <c r="I334" s="8" t="s">
        <v>453</v>
      </c>
      <c r="J334" s="8" t="s">
        <v>453</v>
      </c>
      <c r="K334" s="72" t="s">
        <v>467</v>
      </c>
      <c r="L334" s="81" t="s">
        <v>469</v>
      </c>
      <c r="M334" s="8" t="str">
        <f t="shared" si="13"/>
        <v>31Vigilancia de la salud ambientalTEUSAQUILLOI. AGOSTO 2025</v>
      </c>
      <c r="N334" s="113">
        <f t="shared" si="11"/>
        <v>0</v>
      </c>
      <c r="O334" s="113">
        <f t="shared" si="12"/>
        <v>0</v>
      </c>
      <c r="P334" s="113"/>
      <c r="Q334" s="113">
        <v>0</v>
      </c>
      <c r="R334" s="113"/>
      <c r="S334" s="113">
        <v>0</v>
      </c>
      <c r="T334" s="113"/>
      <c r="U334" s="113">
        <v>0</v>
      </c>
      <c r="V334" s="140"/>
      <c r="W334" s="115">
        <v>0</v>
      </c>
    </row>
    <row r="335" spans="2:23" ht="101.25" hidden="1" customHeight="1">
      <c r="B335" s="75">
        <v>33</v>
      </c>
      <c r="C335" s="81" t="s">
        <v>70</v>
      </c>
      <c r="D335" s="8" t="str">
        <f t="shared" si="14"/>
        <v>33Vigilancia de la salud ambiental</v>
      </c>
      <c r="E335" s="8" t="s">
        <v>291</v>
      </c>
      <c r="F335" s="8" t="s">
        <v>295</v>
      </c>
      <c r="G335" s="8" t="s">
        <v>309</v>
      </c>
      <c r="H335" s="8" t="s">
        <v>414</v>
      </c>
      <c r="I335" s="8" t="s">
        <v>453</v>
      </c>
      <c r="J335" s="8" t="s">
        <v>453</v>
      </c>
      <c r="K335" s="72" t="s">
        <v>464</v>
      </c>
      <c r="L335" s="81" t="s">
        <v>469</v>
      </c>
      <c r="M335" s="8" t="str">
        <f t="shared" si="13"/>
        <v>33Vigilancia de la salud ambientalCHAPINEROI. AGOSTO 2025</v>
      </c>
      <c r="N335" s="113">
        <f t="shared" si="11"/>
        <v>0</v>
      </c>
      <c r="O335" s="113">
        <f t="shared" si="12"/>
        <v>150280</v>
      </c>
      <c r="P335" s="113"/>
      <c r="Q335" s="113">
        <v>5</v>
      </c>
      <c r="R335" s="113"/>
      <c r="S335" s="113">
        <v>751400</v>
      </c>
      <c r="T335" s="113"/>
      <c r="U335" s="113">
        <v>5</v>
      </c>
      <c r="V335" s="140"/>
      <c r="W335" s="115">
        <v>751400</v>
      </c>
    </row>
    <row r="336" spans="2:23" ht="101.25" hidden="1" customHeight="1">
      <c r="B336" s="75">
        <v>33</v>
      </c>
      <c r="C336" s="81" t="s">
        <v>70</v>
      </c>
      <c r="D336" s="8" t="str">
        <f t="shared" si="14"/>
        <v>33Vigilancia de la salud ambiental</v>
      </c>
      <c r="E336" s="8" t="s">
        <v>291</v>
      </c>
      <c r="F336" s="8" t="s">
        <v>295</v>
      </c>
      <c r="G336" s="8" t="s">
        <v>309</v>
      </c>
      <c r="H336" s="8" t="s">
        <v>414</v>
      </c>
      <c r="I336" s="8" t="s">
        <v>453</v>
      </c>
      <c r="J336" s="8" t="s">
        <v>453</v>
      </c>
      <c r="K336" s="72" t="s">
        <v>468</v>
      </c>
      <c r="L336" s="81" t="s">
        <v>469</v>
      </c>
      <c r="M336" s="8" t="str">
        <f t="shared" si="13"/>
        <v>33Vigilancia de la salud ambientalUSAQUENI. AGOSTO 2025</v>
      </c>
      <c r="N336" s="113">
        <f t="shared" si="11"/>
        <v>0</v>
      </c>
      <c r="O336" s="113">
        <f t="shared" si="12"/>
        <v>150280</v>
      </c>
      <c r="P336" s="113"/>
      <c r="Q336" s="113">
        <v>3</v>
      </c>
      <c r="R336" s="113"/>
      <c r="S336" s="113">
        <v>450840</v>
      </c>
      <c r="T336" s="113"/>
      <c r="U336" s="113">
        <v>3</v>
      </c>
      <c r="V336" s="140"/>
      <c r="W336" s="115">
        <v>450840</v>
      </c>
    </row>
    <row r="337" spans="2:23" ht="101.25" hidden="1" customHeight="1">
      <c r="B337" s="75">
        <v>33</v>
      </c>
      <c r="C337" s="81" t="s">
        <v>70</v>
      </c>
      <c r="D337" s="8" t="str">
        <f t="shared" si="14"/>
        <v>33Vigilancia de la salud ambiental</v>
      </c>
      <c r="E337" s="8" t="s">
        <v>291</v>
      </c>
      <c r="F337" s="8" t="s">
        <v>295</v>
      </c>
      <c r="G337" s="8" t="s">
        <v>309</v>
      </c>
      <c r="H337" s="8" t="s">
        <v>414</v>
      </c>
      <c r="I337" s="8" t="s">
        <v>453</v>
      </c>
      <c r="J337" s="8" t="s">
        <v>453</v>
      </c>
      <c r="K337" s="81" t="s">
        <v>465</v>
      </c>
      <c r="L337" s="81" t="s">
        <v>469</v>
      </c>
      <c r="M337" s="8" t="str">
        <f t="shared" si="13"/>
        <v>33Vigilancia de la salud ambientalENGATIVAI. AGOSTO 2025</v>
      </c>
      <c r="N337" s="113">
        <f t="shared" si="11"/>
        <v>0</v>
      </c>
      <c r="O337" s="113">
        <f t="shared" si="12"/>
        <v>150280</v>
      </c>
      <c r="P337" s="113"/>
      <c r="Q337" s="113">
        <v>3</v>
      </c>
      <c r="R337" s="113"/>
      <c r="S337" s="113">
        <v>450840</v>
      </c>
      <c r="T337" s="113"/>
      <c r="U337" s="113">
        <v>2</v>
      </c>
      <c r="V337" s="140"/>
      <c r="W337" s="115">
        <v>300560</v>
      </c>
    </row>
    <row r="338" spans="2:23" ht="101.25" hidden="1" customHeight="1">
      <c r="B338" s="75">
        <v>33</v>
      </c>
      <c r="C338" s="81" t="s">
        <v>70</v>
      </c>
      <c r="D338" s="8" t="str">
        <f t="shared" si="14"/>
        <v>33Vigilancia de la salud ambiental</v>
      </c>
      <c r="E338" s="8" t="s">
        <v>291</v>
      </c>
      <c r="F338" s="8" t="s">
        <v>295</v>
      </c>
      <c r="G338" s="8" t="s">
        <v>309</v>
      </c>
      <c r="H338" s="8" t="s">
        <v>414</v>
      </c>
      <c r="I338" s="8" t="s">
        <v>453</v>
      </c>
      <c r="J338" s="8" t="s">
        <v>453</v>
      </c>
      <c r="K338" s="72" t="s">
        <v>466</v>
      </c>
      <c r="L338" s="81" t="s">
        <v>469</v>
      </c>
      <c r="M338" s="8" t="str">
        <f t="shared" si="13"/>
        <v>33Vigilancia de la salud ambientalSUBAI. AGOSTO 2025</v>
      </c>
      <c r="N338" s="113">
        <f t="shared" ref="N338:N401" si="15">IFERROR(R338/P338,0)</f>
        <v>0</v>
      </c>
      <c r="O338" s="113">
        <f t="shared" ref="O338:O401" si="16">IFERROR(S338/Q338,0)</f>
        <v>150280</v>
      </c>
      <c r="P338" s="113"/>
      <c r="Q338" s="113">
        <v>3</v>
      </c>
      <c r="R338" s="113"/>
      <c r="S338" s="113">
        <v>450840</v>
      </c>
      <c r="T338" s="113"/>
      <c r="U338" s="113">
        <v>3</v>
      </c>
      <c r="V338" s="140"/>
      <c r="W338" s="115">
        <v>450840</v>
      </c>
    </row>
    <row r="339" spans="2:23" ht="101.25" hidden="1" customHeight="1">
      <c r="B339" s="75">
        <v>33</v>
      </c>
      <c r="C339" s="81" t="s">
        <v>70</v>
      </c>
      <c r="D339" s="8" t="str">
        <f t="shared" si="14"/>
        <v>33Vigilancia de la salud ambiental</v>
      </c>
      <c r="E339" s="8" t="s">
        <v>291</v>
      </c>
      <c r="F339" s="8" t="s">
        <v>295</v>
      </c>
      <c r="G339" s="8" t="s">
        <v>309</v>
      </c>
      <c r="H339" s="8" t="s">
        <v>414</v>
      </c>
      <c r="I339" s="8" t="s">
        <v>453</v>
      </c>
      <c r="J339" s="8" t="s">
        <v>453</v>
      </c>
      <c r="K339" s="81" t="s">
        <v>463</v>
      </c>
      <c r="L339" s="81" t="s">
        <v>469</v>
      </c>
      <c r="M339" s="8" t="str">
        <f t="shared" si="13"/>
        <v>33Vigilancia de la salud ambientalBARRIOS UNIDOSI. AGOSTO 2025</v>
      </c>
      <c r="N339" s="113">
        <f t="shared" si="15"/>
        <v>0</v>
      </c>
      <c r="O339" s="113">
        <f t="shared" si="16"/>
        <v>150280</v>
      </c>
      <c r="P339" s="113"/>
      <c r="Q339" s="113">
        <v>3</v>
      </c>
      <c r="R339" s="113"/>
      <c r="S339" s="113">
        <v>450840</v>
      </c>
      <c r="T339" s="113"/>
      <c r="U339" s="113">
        <v>3</v>
      </c>
      <c r="V339" s="140"/>
      <c r="W339" s="115">
        <v>450840</v>
      </c>
    </row>
    <row r="340" spans="2:23" ht="101.25" hidden="1" customHeight="1">
      <c r="B340" s="75">
        <v>33</v>
      </c>
      <c r="C340" s="81" t="s">
        <v>70</v>
      </c>
      <c r="D340" s="8" t="str">
        <f t="shared" si="14"/>
        <v>33Vigilancia de la salud ambiental</v>
      </c>
      <c r="E340" s="8" t="s">
        <v>291</v>
      </c>
      <c r="F340" s="8" t="s">
        <v>295</v>
      </c>
      <c r="G340" s="8" t="s">
        <v>309</v>
      </c>
      <c r="H340" s="8" t="s">
        <v>414</v>
      </c>
      <c r="I340" s="8" t="s">
        <v>453</v>
      </c>
      <c r="J340" s="8" t="s">
        <v>453</v>
      </c>
      <c r="K340" s="72" t="s">
        <v>467</v>
      </c>
      <c r="L340" s="81" t="s">
        <v>469</v>
      </c>
      <c r="M340" s="8" t="str">
        <f t="shared" si="13"/>
        <v>33Vigilancia de la salud ambientalTEUSAQUILLOI. AGOSTO 2025</v>
      </c>
      <c r="N340" s="113">
        <f t="shared" si="15"/>
        <v>0</v>
      </c>
      <c r="O340" s="113">
        <f t="shared" si="16"/>
        <v>150280</v>
      </c>
      <c r="P340" s="113"/>
      <c r="Q340" s="113">
        <v>1</v>
      </c>
      <c r="R340" s="113"/>
      <c r="S340" s="113">
        <v>150280</v>
      </c>
      <c r="T340" s="113"/>
      <c r="U340" s="113">
        <v>1</v>
      </c>
      <c r="V340" s="140"/>
      <c r="W340" s="115">
        <v>150280</v>
      </c>
    </row>
    <row r="341" spans="2:23" ht="101.25" hidden="1" customHeight="1">
      <c r="B341" s="75">
        <v>34</v>
      </c>
      <c r="C341" s="81" t="s">
        <v>70</v>
      </c>
      <c r="D341" s="8" t="str">
        <f t="shared" si="14"/>
        <v>34Vigilancia de la salud ambiental</v>
      </c>
      <c r="E341" s="8" t="s">
        <v>291</v>
      </c>
      <c r="F341" s="8" t="s">
        <v>295</v>
      </c>
      <c r="G341" s="8" t="s">
        <v>310</v>
      </c>
      <c r="H341" s="8" t="s">
        <v>414</v>
      </c>
      <c r="I341" s="8" t="s">
        <v>453</v>
      </c>
      <c r="J341" s="8" t="s">
        <v>453</v>
      </c>
      <c r="K341" s="72" t="s">
        <v>464</v>
      </c>
      <c r="L341" s="81" t="s">
        <v>469</v>
      </c>
      <c r="M341" s="8" t="str">
        <f t="shared" si="13"/>
        <v>34Vigilancia de la salud ambientalCHAPINEROI. AGOSTO 2025</v>
      </c>
      <c r="N341" s="113">
        <f t="shared" si="15"/>
        <v>0</v>
      </c>
      <c r="O341" s="113">
        <f t="shared" si="16"/>
        <v>90168</v>
      </c>
      <c r="P341" s="113"/>
      <c r="Q341" s="113">
        <v>1</v>
      </c>
      <c r="R341" s="113"/>
      <c r="S341" s="113">
        <v>90168</v>
      </c>
      <c r="T341" s="113"/>
      <c r="U341" s="113">
        <v>1</v>
      </c>
      <c r="V341" s="140"/>
      <c r="W341" s="115">
        <v>90168</v>
      </c>
    </row>
    <row r="342" spans="2:23" ht="101.25" hidden="1" customHeight="1">
      <c r="B342" s="75">
        <v>34</v>
      </c>
      <c r="C342" s="81" t="s">
        <v>70</v>
      </c>
      <c r="D342" s="8" t="str">
        <f t="shared" si="14"/>
        <v>34Vigilancia de la salud ambiental</v>
      </c>
      <c r="E342" s="8" t="s">
        <v>291</v>
      </c>
      <c r="F342" s="8" t="s">
        <v>295</v>
      </c>
      <c r="G342" s="8" t="s">
        <v>310</v>
      </c>
      <c r="H342" s="8" t="s">
        <v>414</v>
      </c>
      <c r="I342" s="8" t="s">
        <v>453</v>
      </c>
      <c r="J342" s="8" t="s">
        <v>453</v>
      </c>
      <c r="K342" s="81" t="s">
        <v>468</v>
      </c>
      <c r="L342" s="81" t="s">
        <v>469</v>
      </c>
      <c r="M342" s="8" t="str">
        <f t="shared" si="13"/>
        <v>34Vigilancia de la salud ambientalUSAQUENI. AGOSTO 2025</v>
      </c>
      <c r="N342" s="113">
        <f t="shared" si="15"/>
        <v>0</v>
      </c>
      <c r="O342" s="113">
        <f t="shared" si="16"/>
        <v>90168</v>
      </c>
      <c r="P342" s="113"/>
      <c r="Q342" s="113">
        <v>1</v>
      </c>
      <c r="R342" s="113"/>
      <c r="S342" s="113">
        <v>90168</v>
      </c>
      <c r="T342" s="113"/>
      <c r="U342" s="113">
        <v>1</v>
      </c>
      <c r="V342" s="140"/>
      <c r="W342" s="115">
        <v>90168</v>
      </c>
    </row>
    <row r="343" spans="2:23" ht="101.25" hidden="1" customHeight="1">
      <c r="B343" s="75">
        <v>34</v>
      </c>
      <c r="C343" s="81" t="s">
        <v>70</v>
      </c>
      <c r="D343" s="8" t="str">
        <f t="shared" si="14"/>
        <v>34Vigilancia de la salud ambiental</v>
      </c>
      <c r="E343" s="8" t="s">
        <v>291</v>
      </c>
      <c r="F343" s="8" t="s">
        <v>295</v>
      </c>
      <c r="G343" s="8" t="s">
        <v>310</v>
      </c>
      <c r="H343" s="8" t="s">
        <v>414</v>
      </c>
      <c r="I343" s="8" t="s">
        <v>453</v>
      </c>
      <c r="J343" s="8" t="s">
        <v>453</v>
      </c>
      <c r="K343" s="72" t="s">
        <v>465</v>
      </c>
      <c r="L343" s="81" t="s">
        <v>469</v>
      </c>
      <c r="M343" s="8" t="str">
        <f t="shared" si="13"/>
        <v>34Vigilancia de la salud ambientalENGATIVAI. AGOSTO 2025</v>
      </c>
      <c r="N343" s="113">
        <f t="shared" si="15"/>
        <v>0</v>
      </c>
      <c r="O343" s="113">
        <f t="shared" si="16"/>
        <v>90168</v>
      </c>
      <c r="P343" s="113"/>
      <c r="Q343" s="113">
        <v>1</v>
      </c>
      <c r="R343" s="113"/>
      <c r="S343" s="113">
        <v>90168</v>
      </c>
      <c r="T343" s="113"/>
      <c r="U343" s="113">
        <v>0</v>
      </c>
      <c r="V343" s="140"/>
      <c r="W343" s="115">
        <v>0</v>
      </c>
    </row>
    <row r="344" spans="2:23" ht="101.25" hidden="1" customHeight="1">
      <c r="B344" s="75">
        <v>34</v>
      </c>
      <c r="C344" s="81" t="s">
        <v>70</v>
      </c>
      <c r="D344" s="8" t="str">
        <f t="shared" si="14"/>
        <v>34Vigilancia de la salud ambiental</v>
      </c>
      <c r="E344" s="8" t="s">
        <v>291</v>
      </c>
      <c r="F344" s="8" t="s">
        <v>295</v>
      </c>
      <c r="G344" s="8" t="s">
        <v>310</v>
      </c>
      <c r="H344" s="8" t="s">
        <v>414</v>
      </c>
      <c r="I344" s="8" t="s">
        <v>453</v>
      </c>
      <c r="J344" s="8" t="s">
        <v>453</v>
      </c>
      <c r="K344" s="81" t="s">
        <v>466</v>
      </c>
      <c r="L344" s="81" t="s">
        <v>469</v>
      </c>
      <c r="M344" s="8" t="str">
        <f t="shared" si="13"/>
        <v>34Vigilancia de la salud ambientalSUBAI. AGOSTO 2025</v>
      </c>
      <c r="N344" s="113">
        <f t="shared" si="15"/>
        <v>0</v>
      </c>
      <c r="O344" s="113">
        <f t="shared" si="16"/>
        <v>90168</v>
      </c>
      <c r="P344" s="113"/>
      <c r="Q344" s="113">
        <v>1</v>
      </c>
      <c r="R344" s="113"/>
      <c r="S344" s="113">
        <v>90168</v>
      </c>
      <c r="T344" s="113"/>
      <c r="U344" s="113">
        <v>1</v>
      </c>
      <c r="V344" s="140"/>
      <c r="W344" s="115">
        <v>90168</v>
      </c>
    </row>
    <row r="345" spans="2:23" ht="101.25" hidden="1" customHeight="1">
      <c r="B345" s="75">
        <v>34</v>
      </c>
      <c r="C345" s="81" t="s">
        <v>70</v>
      </c>
      <c r="D345" s="8" t="str">
        <f t="shared" si="14"/>
        <v>34Vigilancia de la salud ambiental</v>
      </c>
      <c r="E345" s="8" t="s">
        <v>291</v>
      </c>
      <c r="F345" s="8" t="s">
        <v>295</v>
      </c>
      <c r="G345" s="8" t="s">
        <v>310</v>
      </c>
      <c r="H345" s="8" t="s">
        <v>414</v>
      </c>
      <c r="I345" s="8" t="s">
        <v>453</v>
      </c>
      <c r="J345" s="8" t="s">
        <v>453</v>
      </c>
      <c r="K345" s="72" t="s">
        <v>463</v>
      </c>
      <c r="L345" s="81" t="s">
        <v>469</v>
      </c>
      <c r="M345" s="8" t="str">
        <f t="shared" si="13"/>
        <v>34Vigilancia de la salud ambientalBARRIOS UNIDOSI. AGOSTO 2025</v>
      </c>
      <c r="N345" s="113">
        <f t="shared" si="15"/>
        <v>0</v>
      </c>
      <c r="O345" s="113">
        <f t="shared" si="16"/>
        <v>90168</v>
      </c>
      <c r="P345" s="113"/>
      <c r="Q345" s="113">
        <v>1</v>
      </c>
      <c r="R345" s="113"/>
      <c r="S345" s="113">
        <v>90168</v>
      </c>
      <c r="T345" s="113"/>
      <c r="U345" s="113">
        <v>1</v>
      </c>
      <c r="V345" s="140"/>
      <c r="W345" s="115">
        <v>90168</v>
      </c>
    </row>
    <row r="346" spans="2:23" ht="101.25" hidden="1" customHeight="1">
      <c r="B346" s="75">
        <v>34</v>
      </c>
      <c r="C346" s="81" t="s">
        <v>70</v>
      </c>
      <c r="D346" s="8" t="str">
        <f t="shared" si="14"/>
        <v>34Vigilancia de la salud ambiental</v>
      </c>
      <c r="E346" s="8" t="s">
        <v>291</v>
      </c>
      <c r="F346" s="8" t="s">
        <v>295</v>
      </c>
      <c r="G346" s="8" t="s">
        <v>310</v>
      </c>
      <c r="H346" s="8" t="s">
        <v>414</v>
      </c>
      <c r="I346" s="8" t="s">
        <v>453</v>
      </c>
      <c r="J346" s="8" t="s">
        <v>453</v>
      </c>
      <c r="K346" s="81" t="s">
        <v>467</v>
      </c>
      <c r="L346" s="81" t="s">
        <v>469</v>
      </c>
      <c r="M346" s="8" t="str">
        <f t="shared" si="13"/>
        <v>34Vigilancia de la salud ambientalTEUSAQUILLOI. AGOSTO 2025</v>
      </c>
      <c r="N346" s="113">
        <f t="shared" si="15"/>
        <v>0</v>
      </c>
      <c r="O346" s="113">
        <f t="shared" si="16"/>
        <v>0</v>
      </c>
      <c r="P346" s="113"/>
      <c r="Q346" s="113">
        <v>0</v>
      </c>
      <c r="R346" s="113"/>
      <c r="S346" s="113">
        <v>0</v>
      </c>
      <c r="T346" s="113"/>
      <c r="U346" s="113">
        <v>0</v>
      </c>
      <c r="V346" s="140"/>
      <c r="W346" s="115">
        <v>0</v>
      </c>
    </row>
    <row r="347" spans="2:23" ht="101.25" hidden="1" customHeight="1">
      <c r="B347" s="75">
        <v>41</v>
      </c>
      <c r="C347" s="81" t="s">
        <v>70</v>
      </c>
      <c r="D347" s="8" t="str">
        <f t="shared" si="14"/>
        <v>41Vigilancia de la salud ambiental</v>
      </c>
      <c r="E347" s="8" t="s">
        <v>291</v>
      </c>
      <c r="F347" s="8" t="s">
        <v>295</v>
      </c>
      <c r="G347" s="8" t="s">
        <v>311</v>
      </c>
      <c r="H347" s="8" t="s">
        <v>414</v>
      </c>
      <c r="I347" s="8" t="s">
        <v>453</v>
      </c>
      <c r="J347" s="8" t="s">
        <v>453</v>
      </c>
      <c r="K347" s="81" t="s">
        <v>464</v>
      </c>
      <c r="L347" s="81" t="s">
        <v>469</v>
      </c>
      <c r="M347" s="8" t="str">
        <f t="shared" si="13"/>
        <v>41Vigilancia de la salud ambientalCHAPINEROI. AGOSTO 2025</v>
      </c>
      <c r="N347" s="113">
        <f t="shared" si="15"/>
        <v>0</v>
      </c>
      <c r="O347" s="113">
        <f t="shared" si="16"/>
        <v>0</v>
      </c>
      <c r="P347" s="113"/>
      <c r="Q347" s="113">
        <v>0</v>
      </c>
      <c r="R347" s="113"/>
      <c r="S347" s="113">
        <v>0</v>
      </c>
      <c r="T347" s="113"/>
      <c r="U347" s="113">
        <v>0</v>
      </c>
      <c r="V347" s="140"/>
      <c r="W347" s="115">
        <v>0</v>
      </c>
    </row>
    <row r="348" spans="2:23" ht="101.25" hidden="1" customHeight="1">
      <c r="B348" s="75">
        <v>41</v>
      </c>
      <c r="C348" s="81" t="s">
        <v>70</v>
      </c>
      <c r="D348" s="8" t="str">
        <f t="shared" si="14"/>
        <v>41Vigilancia de la salud ambiental</v>
      </c>
      <c r="E348" s="8" t="s">
        <v>291</v>
      </c>
      <c r="F348" s="8" t="s">
        <v>295</v>
      </c>
      <c r="G348" s="8" t="s">
        <v>311</v>
      </c>
      <c r="H348" s="8" t="s">
        <v>414</v>
      </c>
      <c r="I348" s="8" t="s">
        <v>453</v>
      </c>
      <c r="J348" s="8" t="s">
        <v>453</v>
      </c>
      <c r="K348" s="72" t="s">
        <v>468</v>
      </c>
      <c r="L348" s="81" t="s">
        <v>469</v>
      </c>
      <c r="M348" s="8" t="str">
        <f t="shared" si="13"/>
        <v>41Vigilancia de la salud ambientalUSAQUENI. AGOSTO 2025</v>
      </c>
      <c r="N348" s="113">
        <f t="shared" si="15"/>
        <v>0</v>
      </c>
      <c r="O348" s="113">
        <f t="shared" si="16"/>
        <v>90168</v>
      </c>
      <c r="P348" s="113"/>
      <c r="Q348" s="113">
        <v>1</v>
      </c>
      <c r="R348" s="113"/>
      <c r="S348" s="113">
        <v>90168</v>
      </c>
      <c r="T348" s="113"/>
      <c r="U348" s="113">
        <v>1</v>
      </c>
      <c r="V348" s="140"/>
      <c r="W348" s="115">
        <v>90168</v>
      </c>
    </row>
    <row r="349" spans="2:23" ht="101.25" hidden="1" customHeight="1">
      <c r="B349" s="75">
        <v>41</v>
      </c>
      <c r="C349" s="81" t="s">
        <v>70</v>
      </c>
      <c r="D349" s="8" t="str">
        <f t="shared" si="14"/>
        <v>41Vigilancia de la salud ambiental</v>
      </c>
      <c r="E349" s="8" t="s">
        <v>291</v>
      </c>
      <c r="F349" s="8" t="s">
        <v>295</v>
      </c>
      <c r="G349" s="8" t="s">
        <v>311</v>
      </c>
      <c r="H349" s="8" t="s">
        <v>414</v>
      </c>
      <c r="I349" s="8" t="s">
        <v>453</v>
      </c>
      <c r="J349" s="8" t="s">
        <v>453</v>
      </c>
      <c r="K349" s="81" t="s">
        <v>465</v>
      </c>
      <c r="L349" s="81" t="s">
        <v>469</v>
      </c>
      <c r="M349" s="8" t="str">
        <f t="shared" si="13"/>
        <v>41Vigilancia de la salud ambientalENGATIVAI. AGOSTO 2025</v>
      </c>
      <c r="N349" s="113">
        <f t="shared" si="15"/>
        <v>0</v>
      </c>
      <c r="O349" s="113">
        <f t="shared" si="16"/>
        <v>90168</v>
      </c>
      <c r="P349" s="113"/>
      <c r="Q349" s="113">
        <v>4</v>
      </c>
      <c r="R349" s="113"/>
      <c r="S349" s="113">
        <v>360672</v>
      </c>
      <c r="T349" s="113"/>
      <c r="U349" s="113">
        <v>4</v>
      </c>
      <c r="V349" s="140"/>
      <c r="W349" s="115">
        <v>360672</v>
      </c>
    </row>
    <row r="350" spans="2:23" ht="101.25" hidden="1" customHeight="1">
      <c r="B350" s="75">
        <v>41</v>
      </c>
      <c r="C350" s="81" t="s">
        <v>70</v>
      </c>
      <c r="D350" s="8" t="str">
        <f t="shared" si="14"/>
        <v>41Vigilancia de la salud ambiental</v>
      </c>
      <c r="E350" s="8" t="s">
        <v>291</v>
      </c>
      <c r="F350" s="8" t="s">
        <v>295</v>
      </c>
      <c r="G350" s="8" t="s">
        <v>311</v>
      </c>
      <c r="H350" s="8" t="s">
        <v>414</v>
      </c>
      <c r="I350" s="8" t="s">
        <v>453</v>
      </c>
      <c r="J350" s="8" t="s">
        <v>453</v>
      </c>
      <c r="K350" s="72" t="s">
        <v>466</v>
      </c>
      <c r="L350" s="81" t="s">
        <v>469</v>
      </c>
      <c r="M350" s="8" t="str">
        <f t="shared" si="13"/>
        <v>41Vigilancia de la salud ambientalSUBAI. AGOSTO 2025</v>
      </c>
      <c r="N350" s="113">
        <f t="shared" si="15"/>
        <v>0</v>
      </c>
      <c r="O350" s="113">
        <f t="shared" si="16"/>
        <v>90168</v>
      </c>
      <c r="P350" s="113"/>
      <c r="Q350" s="113">
        <v>5</v>
      </c>
      <c r="R350" s="113"/>
      <c r="S350" s="113">
        <v>450840</v>
      </c>
      <c r="T350" s="113"/>
      <c r="U350" s="113">
        <v>5</v>
      </c>
      <c r="V350" s="140"/>
      <c r="W350" s="115">
        <v>450840</v>
      </c>
    </row>
    <row r="351" spans="2:23" ht="101.25" hidden="1" customHeight="1">
      <c r="B351" s="75">
        <v>41</v>
      </c>
      <c r="C351" s="81" t="s">
        <v>70</v>
      </c>
      <c r="D351" s="8" t="str">
        <f t="shared" si="14"/>
        <v>41Vigilancia de la salud ambiental</v>
      </c>
      <c r="E351" s="8" t="s">
        <v>291</v>
      </c>
      <c r="F351" s="8" t="s">
        <v>295</v>
      </c>
      <c r="G351" s="8" t="s">
        <v>311</v>
      </c>
      <c r="H351" s="8" t="s">
        <v>414</v>
      </c>
      <c r="I351" s="8" t="s">
        <v>453</v>
      </c>
      <c r="J351" s="8" t="s">
        <v>453</v>
      </c>
      <c r="K351" s="81" t="s">
        <v>463</v>
      </c>
      <c r="L351" s="81" t="s">
        <v>469</v>
      </c>
      <c r="M351" s="8" t="str">
        <f t="shared" si="13"/>
        <v>41Vigilancia de la salud ambientalBARRIOS UNIDOSI. AGOSTO 2025</v>
      </c>
      <c r="N351" s="113">
        <f t="shared" si="15"/>
        <v>0</v>
      </c>
      <c r="O351" s="113">
        <f t="shared" si="16"/>
        <v>90168</v>
      </c>
      <c r="P351" s="113"/>
      <c r="Q351" s="113">
        <v>2</v>
      </c>
      <c r="R351" s="113"/>
      <c r="S351" s="113">
        <v>180336</v>
      </c>
      <c r="T351" s="113"/>
      <c r="U351" s="113">
        <v>2</v>
      </c>
      <c r="V351" s="140"/>
      <c r="W351" s="115">
        <v>180336</v>
      </c>
    </row>
    <row r="352" spans="2:23" ht="101.25" hidden="1" customHeight="1">
      <c r="B352" s="75">
        <v>41</v>
      </c>
      <c r="C352" s="81" t="s">
        <v>70</v>
      </c>
      <c r="D352" s="8" t="str">
        <f t="shared" si="14"/>
        <v>41Vigilancia de la salud ambiental</v>
      </c>
      <c r="E352" s="8" t="s">
        <v>291</v>
      </c>
      <c r="F352" s="8" t="s">
        <v>295</v>
      </c>
      <c r="G352" s="8" t="s">
        <v>311</v>
      </c>
      <c r="H352" s="8" t="s">
        <v>414</v>
      </c>
      <c r="I352" s="8" t="s">
        <v>453</v>
      </c>
      <c r="J352" s="8" t="s">
        <v>453</v>
      </c>
      <c r="K352" s="72" t="s">
        <v>467</v>
      </c>
      <c r="L352" s="81" t="s">
        <v>469</v>
      </c>
      <c r="M352" s="8" t="str">
        <f t="shared" si="13"/>
        <v>41Vigilancia de la salud ambientalTEUSAQUILLOI. AGOSTO 2025</v>
      </c>
      <c r="N352" s="113">
        <f t="shared" si="15"/>
        <v>0</v>
      </c>
      <c r="O352" s="113">
        <f t="shared" si="16"/>
        <v>0</v>
      </c>
      <c r="P352" s="113"/>
      <c r="Q352" s="113">
        <v>0</v>
      </c>
      <c r="R352" s="113"/>
      <c r="S352" s="113">
        <v>0</v>
      </c>
      <c r="T352" s="113"/>
      <c r="U352" s="113">
        <v>0</v>
      </c>
      <c r="V352" s="140"/>
      <c r="W352" s="115">
        <v>0</v>
      </c>
    </row>
    <row r="353" spans="2:23" ht="101.25" hidden="1" customHeight="1">
      <c r="B353" s="75">
        <v>43</v>
      </c>
      <c r="C353" s="81" t="s">
        <v>70</v>
      </c>
      <c r="D353" s="8" t="str">
        <f t="shared" si="14"/>
        <v>43Vigilancia de la salud ambiental</v>
      </c>
      <c r="E353" s="8" t="s">
        <v>291</v>
      </c>
      <c r="F353" s="8" t="s">
        <v>295</v>
      </c>
      <c r="G353" s="8" t="s">
        <v>312</v>
      </c>
      <c r="H353" s="8" t="s">
        <v>414</v>
      </c>
      <c r="I353" s="8" t="s">
        <v>453</v>
      </c>
      <c r="J353" s="8" t="s">
        <v>453</v>
      </c>
      <c r="K353" s="81" t="s">
        <v>464</v>
      </c>
      <c r="L353" s="81" t="s">
        <v>469</v>
      </c>
      <c r="M353" s="8" t="str">
        <f t="shared" si="13"/>
        <v>43Vigilancia de la salud ambientalCHAPINEROI. AGOSTO 2025</v>
      </c>
      <c r="N353" s="113">
        <f t="shared" si="15"/>
        <v>0</v>
      </c>
      <c r="O353" s="113">
        <f t="shared" si="16"/>
        <v>0</v>
      </c>
      <c r="P353" s="113"/>
      <c r="Q353" s="113">
        <v>0</v>
      </c>
      <c r="R353" s="113"/>
      <c r="S353" s="113">
        <v>0</v>
      </c>
      <c r="T353" s="113"/>
      <c r="U353" s="113">
        <v>0</v>
      </c>
      <c r="V353" s="140"/>
      <c r="W353" s="115">
        <v>0</v>
      </c>
    </row>
    <row r="354" spans="2:23" ht="101.25" hidden="1" customHeight="1">
      <c r="B354" s="75">
        <v>43</v>
      </c>
      <c r="C354" s="81" t="s">
        <v>70</v>
      </c>
      <c r="D354" s="8" t="str">
        <f t="shared" si="14"/>
        <v>43Vigilancia de la salud ambiental</v>
      </c>
      <c r="E354" s="8" t="s">
        <v>291</v>
      </c>
      <c r="F354" s="8" t="s">
        <v>295</v>
      </c>
      <c r="G354" s="8" t="s">
        <v>312</v>
      </c>
      <c r="H354" s="8" t="s">
        <v>414</v>
      </c>
      <c r="I354" s="8" t="s">
        <v>453</v>
      </c>
      <c r="J354" s="8" t="s">
        <v>453</v>
      </c>
      <c r="K354" s="72" t="s">
        <v>468</v>
      </c>
      <c r="L354" s="81" t="s">
        <v>469</v>
      </c>
      <c r="M354" s="8" t="str">
        <f t="shared" si="13"/>
        <v>43Vigilancia de la salud ambientalUSAQUENI. AGOSTO 2025</v>
      </c>
      <c r="N354" s="113">
        <f t="shared" si="15"/>
        <v>0</v>
      </c>
      <c r="O354" s="113">
        <f t="shared" si="16"/>
        <v>0</v>
      </c>
      <c r="P354" s="113"/>
      <c r="Q354" s="113">
        <v>0</v>
      </c>
      <c r="R354" s="113"/>
      <c r="S354" s="113">
        <v>0</v>
      </c>
      <c r="T354" s="113"/>
      <c r="U354" s="113">
        <v>0</v>
      </c>
      <c r="V354" s="140"/>
      <c r="W354" s="115">
        <v>0</v>
      </c>
    </row>
    <row r="355" spans="2:23" ht="101.25" hidden="1" customHeight="1">
      <c r="B355" s="75">
        <v>43</v>
      </c>
      <c r="C355" s="81" t="s">
        <v>70</v>
      </c>
      <c r="D355" s="8" t="str">
        <f t="shared" si="14"/>
        <v>43Vigilancia de la salud ambiental</v>
      </c>
      <c r="E355" s="8" t="s">
        <v>291</v>
      </c>
      <c r="F355" s="8" t="s">
        <v>295</v>
      </c>
      <c r="G355" s="8" t="s">
        <v>312</v>
      </c>
      <c r="H355" s="8" t="s">
        <v>414</v>
      </c>
      <c r="I355" s="8" t="s">
        <v>453</v>
      </c>
      <c r="J355" s="8" t="s">
        <v>453</v>
      </c>
      <c r="K355" s="81" t="s">
        <v>465</v>
      </c>
      <c r="L355" s="81" t="s">
        <v>469</v>
      </c>
      <c r="M355" s="8" t="str">
        <f t="shared" si="13"/>
        <v>43Vigilancia de la salud ambientalENGATIVAI. AGOSTO 2025</v>
      </c>
      <c r="N355" s="113">
        <f t="shared" si="15"/>
        <v>0</v>
      </c>
      <c r="O355" s="113">
        <f t="shared" si="16"/>
        <v>58956</v>
      </c>
      <c r="P355" s="113"/>
      <c r="Q355" s="113">
        <v>13</v>
      </c>
      <c r="R355" s="113"/>
      <c r="S355" s="113">
        <v>766428</v>
      </c>
      <c r="T355" s="113"/>
      <c r="U355" s="113">
        <v>0</v>
      </c>
      <c r="V355" s="140"/>
      <c r="W355" s="115">
        <v>0</v>
      </c>
    </row>
    <row r="356" spans="2:23" ht="101.25" hidden="1" customHeight="1">
      <c r="B356" s="75">
        <v>43</v>
      </c>
      <c r="C356" s="81" t="s">
        <v>70</v>
      </c>
      <c r="D356" s="8" t="str">
        <f t="shared" si="14"/>
        <v>43Vigilancia de la salud ambiental</v>
      </c>
      <c r="E356" s="8" t="s">
        <v>291</v>
      </c>
      <c r="F356" s="8" t="s">
        <v>295</v>
      </c>
      <c r="G356" s="8" t="s">
        <v>312</v>
      </c>
      <c r="H356" s="8" t="s">
        <v>414</v>
      </c>
      <c r="I356" s="8" t="s">
        <v>453</v>
      </c>
      <c r="J356" s="8" t="s">
        <v>453</v>
      </c>
      <c r="K356" s="72" t="s">
        <v>466</v>
      </c>
      <c r="L356" s="81" t="s">
        <v>469</v>
      </c>
      <c r="M356" s="8" t="str">
        <f t="shared" si="13"/>
        <v>43Vigilancia de la salud ambientalSUBAI. AGOSTO 2025</v>
      </c>
      <c r="N356" s="113">
        <f t="shared" si="15"/>
        <v>0</v>
      </c>
      <c r="O356" s="113">
        <f t="shared" si="16"/>
        <v>58956</v>
      </c>
      <c r="P356" s="113"/>
      <c r="Q356" s="113">
        <v>10</v>
      </c>
      <c r="R356" s="113"/>
      <c r="S356" s="113">
        <v>589560</v>
      </c>
      <c r="T356" s="113"/>
      <c r="U356" s="113">
        <v>10</v>
      </c>
      <c r="V356" s="140"/>
      <c r="W356" s="115">
        <v>589560</v>
      </c>
    </row>
    <row r="357" spans="2:23" ht="101.25" hidden="1" customHeight="1">
      <c r="B357" s="75">
        <v>43</v>
      </c>
      <c r="C357" s="81" t="s">
        <v>70</v>
      </c>
      <c r="D357" s="8" t="str">
        <f t="shared" si="14"/>
        <v>43Vigilancia de la salud ambiental</v>
      </c>
      <c r="E357" s="8" t="s">
        <v>291</v>
      </c>
      <c r="F357" s="8" t="s">
        <v>295</v>
      </c>
      <c r="G357" s="8" t="s">
        <v>312</v>
      </c>
      <c r="H357" s="8" t="s">
        <v>414</v>
      </c>
      <c r="I357" s="8" t="s">
        <v>453</v>
      </c>
      <c r="J357" s="8" t="s">
        <v>453</v>
      </c>
      <c r="K357" s="81" t="s">
        <v>463</v>
      </c>
      <c r="L357" s="81" t="s">
        <v>469</v>
      </c>
      <c r="M357" s="8" t="str">
        <f t="shared" si="13"/>
        <v>43Vigilancia de la salud ambientalBARRIOS UNIDOSI. AGOSTO 2025</v>
      </c>
      <c r="N357" s="113">
        <f t="shared" si="15"/>
        <v>0</v>
      </c>
      <c r="O357" s="113">
        <f t="shared" si="16"/>
        <v>0</v>
      </c>
      <c r="P357" s="113"/>
      <c r="Q357" s="113">
        <v>0</v>
      </c>
      <c r="R357" s="113"/>
      <c r="S357" s="113">
        <v>0</v>
      </c>
      <c r="T357" s="113"/>
      <c r="U357" s="113">
        <v>0</v>
      </c>
      <c r="V357" s="140"/>
      <c r="W357" s="115">
        <v>0</v>
      </c>
    </row>
    <row r="358" spans="2:23" ht="101.25" hidden="1" customHeight="1">
      <c r="B358" s="75">
        <v>43</v>
      </c>
      <c r="C358" s="81" t="s">
        <v>70</v>
      </c>
      <c r="D358" s="8" t="str">
        <f t="shared" si="14"/>
        <v>43Vigilancia de la salud ambiental</v>
      </c>
      <c r="E358" s="8" t="s">
        <v>291</v>
      </c>
      <c r="F358" s="8" t="s">
        <v>295</v>
      </c>
      <c r="G358" s="8" t="s">
        <v>312</v>
      </c>
      <c r="H358" s="8" t="s">
        <v>414</v>
      </c>
      <c r="I358" s="8" t="s">
        <v>453</v>
      </c>
      <c r="J358" s="8" t="s">
        <v>453</v>
      </c>
      <c r="K358" s="72" t="s">
        <v>467</v>
      </c>
      <c r="L358" s="81" t="s">
        <v>469</v>
      </c>
      <c r="M358" s="8" t="str">
        <f t="shared" si="13"/>
        <v>43Vigilancia de la salud ambientalTEUSAQUILLOI. AGOSTO 2025</v>
      </c>
      <c r="N358" s="113">
        <f t="shared" si="15"/>
        <v>0</v>
      </c>
      <c r="O358" s="113">
        <f t="shared" si="16"/>
        <v>0</v>
      </c>
      <c r="P358" s="113"/>
      <c r="Q358" s="113">
        <v>0</v>
      </c>
      <c r="R358" s="113"/>
      <c r="S358" s="113">
        <v>0</v>
      </c>
      <c r="T358" s="113"/>
      <c r="U358" s="113">
        <v>0</v>
      </c>
      <c r="V358" s="140"/>
      <c r="W358" s="115">
        <v>0</v>
      </c>
    </row>
    <row r="359" spans="2:23" ht="101.25" hidden="1" customHeight="1">
      <c r="B359" s="75">
        <v>46</v>
      </c>
      <c r="C359" s="81" t="s">
        <v>70</v>
      </c>
      <c r="D359" s="8" t="str">
        <f t="shared" si="14"/>
        <v>46Vigilancia de la salud ambiental</v>
      </c>
      <c r="E359" s="8" t="s">
        <v>291</v>
      </c>
      <c r="F359" s="8" t="s">
        <v>295</v>
      </c>
      <c r="G359" s="8" t="s">
        <v>313</v>
      </c>
      <c r="H359" s="8" t="s">
        <v>414</v>
      </c>
      <c r="I359" s="8" t="s">
        <v>453</v>
      </c>
      <c r="J359" s="8" t="s">
        <v>453</v>
      </c>
      <c r="K359" s="81" t="s">
        <v>464</v>
      </c>
      <c r="L359" s="81" t="s">
        <v>469</v>
      </c>
      <c r="M359" s="8" t="str">
        <f t="shared" si="13"/>
        <v>46Vigilancia de la salud ambientalCHAPINEROI. AGOSTO 2025</v>
      </c>
      <c r="N359" s="113">
        <f t="shared" si="15"/>
        <v>0</v>
      </c>
      <c r="O359" s="113">
        <f t="shared" si="16"/>
        <v>120224</v>
      </c>
      <c r="P359" s="113"/>
      <c r="Q359" s="113">
        <v>11</v>
      </c>
      <c r="R359" s="113"/>
      <c r="S359" s="113">
        <v>1322464</v>
      </c>
      <c r="T359" s="113"/>
      <c r="U359" s="113">
        <v>11</v>
      </c>
      <c r="V359" s="140"/>
      <c r="W359" s="115">
        <v>1322464</v>
      </c>
    </row>
    <row r="360" spans="2:23" ht="101.25" hidden="1" customHeight="1">
      <c r="B360" s="75">
        <v>46</v>
      </c>
      <c r="C360" s="81" t="s">
        <v>70</v>
      </c>
      <c r="D360" s="8" t="str">
        <f t="shared" si="14"/>
        <v>46Vigilancia de la salud ambiental</v>
      </c>
      <c r="E360" s="8" t="s">
        <v>291</v>
      </c>
      <c r="F360" s="8" t="s">
        <v>295</v>
      </c>
      <c r="G360" s="8" t="s">
        <v>313</v>
      </c>
      <c r="H360" s="8" t="s">
        <v>414</v>
      </c>
      <c r="I360" s="8" t="s">
        <v>453</v>
      </c>
      <c r="J360" s="8" t="s">
        <v>453</v>
      </c>
      <c r="K360" s="72" t="s">
        <v>468</v>
      </c>
      <c r="L360" s="81" t="s">
        <v>469</v>
      </c>
      <c r="M360" s="8" t="str">
        <f t="shared" si="13"/>
        <v>46Vigilancia de la salud ambientalUSAQUENI. AGOSTO 2025</v>
      </c>
      <c r="N360" s="113">
        <f t="shared" si="15"/>
        <v>0</v>
      </c>
      <c r="O360" s="113">
        <f t="shared" si="16"/>
        <v>120224</v>
      </c>
      <c r="P360" s="113"/>
      <c r="Q360" s="113">
        <v>1</v>
      </c>
      <c r="R360" s="113"/>
      <c r="S360" s="113">
        <v>120224</v>
      </c>
      <c r="T360" s="113"/>
      <c r="U360" s="113">
        <v>1</v>
      </c>
      <c r="V360" s="140"/>
      <c r="W360" s="115">
        <v>120224</v>
      </c>
    </row>
    <row r="361" spans="2:23" ht="101.25" hidden="1" customHeight="1">
      <c r="B361" s="75">
        <v>46</v>
      </c>
      <c r="C361" s="81" t="s">
        <v>70</v>
      </c>
      <c r="D361" s="8" t="str">
        <f t="shared" si="14"/>
        <v>46Vigilancia de la salud ambiental</v>
      </c>
      <c r="E361" s="8" t="s">
        <v>291</v>
      </c>
      <c r="F361" s="8" t="s">
        <v>295</v>
      </c>
      <c r="G361" s="8" t="s">
        <v>313</v>
      </c>
      <c r="H361" s="8" t="s">
        <v>414</v>
      </c>
      <c r="I361" s="8" t="s">
        <v>453</v>
      </c>
      <c r="J361" s="8" t="s">
        <v>453</v>
      </c>
      <c r="K361" s="81" t="s">
        <v>465</v>
      </c>
      <c r="L361" s="81" t="s">
        <v>469</v>
      </c>
      <c r="M361" s="8" t="str">
        <f t="shared" si="13"/>
        <v>46Vigilancia de la salud ambientalENGATIVAI. AGOSTO 2025</v>
      </c>
      <c r="N361" s="113">
        <f t="shared" si="15"/>
        <v>0</v>
      </c>
      <c r="O361" s="113">
        <f t="shared" si="16"/>
        <v>120224</v>
      </c>
      <c r="P361" s="113"/>
      <c r="Q361" s="113">
        <v>8</v>
      </c>
      <c r="R361" s="113"/>
      <c r="S361" s="113">
        <v>961792</v>
      </c>
      <c r="T361" s="113"/>
      <c r="U361" s="113">
        <v>8</v>
      </c>
      <c r="V361" s="140"/>
      <c r="W361" s="115">
        <v>961792</v>
      </c>
    </row>
    <row r="362" spans="2:23" ht="101.25" hidden="1" customHeight="1">
      <c r="B362" s="75">
        <v>46</v>
      </c>
      <c r="C362" s="81" t="s">
        <v>70</v>
      </c>
      <c r="D362" s="8" t="str">
        <f t="shared" si="14"/>
        <v>46Vigilancia de la salud ambiental</v>
      </c>
      <c r="E362" s="8" t="s">
        <v>291</v>
      </c>
      <c r="F362" s="8" t="s">
        <v>295</v>
      </c>
      <c r="G362" s="8" t="s">
        <v>313</v>
      </c>
      <c r="H362" s="8" t="s">
        <v>414</v>
      </c>
      <c r="I362" s="8" t="s">
        <v>453</v>
      </c>
      <c r="J362" s="8" t="s">
        <v>453</v>
      </c>
      <c r="K362" s="72" t="s">
        <v>466</v>
      </c>
      <c r="L362" s="81" t="s">
        <v>469</v>
      </c>
      <c r="M362" s="8" t="str">
        <f t="shared" si="13"/>
        <v>46Vigilancia de la salud ambientalSUBAI. AGOSTO 2025</v>
      </c>
      <c r="N362" s="113">
        <f t="shared" si="15"/>
        <v>0</v>
      </c>
      <c r="O362" s="113">
        <f t="shared" si="16"/>
        <v>120224</v>
      </c>
      <c r="P362" s="113"/>
      <c r="Q362" s="113">
        <v>3</v>
      </c>
      <c r="R362" s="113"/>
      <c r="S362" s="113">
        <v>360672</v>
      </c>
      <c r="T362" s="113"/>
      <c r="U362" s="113">
        <v>3</v>
      </c>
      <c r="V362" s="140"/>
      <c r="W362" s="115">
        <v>360672</v>
      </c>
    </row>
    <row r="363" spans="2:23" ht="101.25" hidden="1" customHeight="1">
      <c r="B363" s="75">
        <v>46</v>
      </c>
      <c r="C363" s="81" t="s">
        <v>70</v>
      </c>
      <c r="D363" s="8" t="str">
        <f t="shared" si="14"/>
        <v>46Vigilancia de la salud ambiental</v>
      </c>
      <c r="E363" s="8" t="s">
        <v>291</v>
      </c>
      <c r="F363" s="8" t="s">
        <v>295</v>
      </c>
      <c r="G363" s="8" t="s">
        <v>313</v>
      </c>
      <c r="H363" s="8" t="s">
        <v>414</v>
      </c>
      <c r="I363" s="8" t="s">
        <v>453</v>
      </c>
      <c r="J363" s="8" t="s">
        <v>453</v>
      </c>
      <c r="K363" s="81" t="s">
        <v>463</v>
      </c>
      <c r="L363" s="81" t="s">
        <v>469</v>
      </c>
      <c r="M363" s="8" t="str">
        <f t="shared" si="13"/>
        <v>46Vigilancia de la salud ambientalBARRIOS UNIDOSI. AGOSTO 2025</v>
      </c>
      <c r="N363" s="113">
        <f t="shared" si="15"/>
        <v>0</v>
      </c>
      <c r="O363" s="113">
        <f t="shared" si="16"/>
        <v>120224</v>
      </c>
      <c r="P363" s="113"/>
      <c r="Q363" s="113">
        <v>7</v>
      </c>
      <c r="R363" s="113"/>
      <c r="S363" s="113">
        <v>841568</v>
      </c>
      <c r="T363" s="113"/>
      <c r="U363" s="113">
        <v>7</v>
      </c>
      <c r="V363" s="140"/>
      <c r="W363" s="115">
        <v>841568</v>
      </c>
    </row>
    <row r="364" spans="2:23" ht="101.25" hidden="1" customHeight="1">
      <c r="B364" s="75">
        <v>46</v>
      </c>
      <c r="C364" s="81" t="s">
        <v>70</v>
      </c>
      <c r="D364" s="8" t="str">
        <f t="shared" si="14"/>
        <v>46Vigilancia de la salud ambiental</v>
      </c>
      <c r="E364" s="8" t="s">
        <v>291</v>
      </c>
      <c r="F364" s="8" t="s">
        <v>295</v>
      </c>
      <c r="G364" s="8" t="s">
        <v>313</v>
      </c>
      <c r="H364" s="8" t="s">
        <v>414</v>
      </c>
      <c r="I364" s="8" t="s">
        <v>453</v>
      </c>
      <c r="J364" s="8" t="s">
        <v>453</v>
      </c>
      <c r="K364" s="72" t="s">
        <v>467</v>
      </c>
      <c r="L364" s="81" t="s">
        <v>469</v>
      </c>
      <c r="M364" s="8" t="str">
        <f t="shared" si="13"/>
        <v>46Vigilancia de la salud ambientalTEUSAQUILLOI. AGOSTO 2025</v>
      </c>
      <c r="N364" s="113">
        <f t="shared" si="15"/>
        <v>0</v>
      </c>
      <c r="O364" s="113">
        <f t="shared" si="16"/>
        <v>120224</v>
      </c>
      <c r="P364" s="113"/>
      <c r="Q364" s="113">
        <v>7</v>
      </c>
      <c r="R364" s="113"/>
      <c r="S364" s="113">
        <v>841568</v>
      </c>
      <c r="T364" s="113"/>
      <c r="U364" s="113">
        <v>7</v>
      </c>
      <c r="V364" s="140"/>
      <c r="W364" s="115">
        <v>841568</v>
      </c>
    </row>
    <row r="365" spans="2:23" ht="101.25" hidden="1" customHeight="1">
      <c r="B365" s="75">
        <v>51</v>
      </c>
      <c r="C365" s="81" t="s">
        <v>70</v>
      </c>
      <c r="D365" s="8" t="str">
        <f t="shared" si="14"/>
        <v>51Vigilancia de la salud ambiental</v>
      </c>
      <c r="E365" s="8" t="s">
        <v>291</v>
      </c>
      <c r="F365" s="8" t="s">
        <v>295</v>
      </c>
      <c r="G365" s="8" t="s">
        <v>455</v>
      </c>
      <c r="H365" s="8" t="s">
        <v>414</v>
      </c>
      <c r="I365" s="8" t="s">
        <v>453</v>
      </c>
      <c r="J365" s="8" t="s">
        <v>453</v>
      </c>
      <c r="K365" s="81" t="s">
        <v>466</v>
      </c>
      <c r="L365" s="81" t="s">
        <v>469</v>
      </c>
      <c r="M365" s="8" t="str">
        <f t="shared" si="13"/>
        <v>51Vigilancia de la salud ambientalSUBAI. AGOSTO 2025</v>
      </c>
      <c r="N365" s="113">
        <f t="shared" si="15"/>
        <v>0</v>
      </c>
      <c r="O365" s="113">
        <f t="shared" si="16"/>
        <v>0</v>
      </c>
      <c r="P365" s="113"/>
      <c r="Q365" s="113">
        <v>0</v>
      </c>
      <c r="R365" s="113"/>
      <c r="S365" s="113">
        <v>0</v>
      </c>
      <c r="T365" s="113"/>
      <c r="U365" s="113">
        <v>0</v>
      </c>
      <c r="V365" s="140"/>
      <c r="W365" s="115">
        <v>0</v>
      </c>
    </row>
    <row r="366" spans="2:23" ht="101.25" hidden="1" customHeight="1">
      <c r="B366" s="75">
        <v>63</v>
      </c>
      <c r="C366" s="81" t="s">
        <v>70</v>
      </c>
      <c r="D366" s="8" t="str">
        <f t="shared" si="14"/>
        <v>63Vigilancia de la salud ambiental</v>
      </c>
      <c r="E366" s="8" t="s">
        <v>291</v>
      </c>
      <c r="F366" s="8" t="s">
        <v>295</v>
      </c>
      <c r="G366" s="8" t="s">
        <v>314</v>
      </c>
      <c r="H366" s="8" t="s">
        <v>416</v>
      </c>
      <c r="I366" s="8" t="s">
        <v>453</v>
      </c>
      <c r="J366" s="8" t="s">
        <v>453</v>
      </c>
      <c r="K366" s="72" t="s">
        <v>464</v>
      </c>
      <c r="L366" s="81" t="s">
        <v>469</v>
      </c>
      <c r="M366" s="8" t="str">
        <f t="shared" si="13"/>
        <v>63Vigilancia de la salud ambientalCHAPINEROI. AGOSTO 2025</v>
      </c>
      <c r="N366" s="113">
        <f t="shared" si="15"/>
        <v>0</v>
      </c>
      <c r="O366" s="113">
        <f t="shared" si="16"/>
        <v>58956</v>
      </c>
      <c r="P366" s="113"/>
      <c r="Q366" s="113">
        <v>1</v>
      </c>
      <c r="R366" s="113"/>
      <c r="S366" s="113">
        <v>58956</v>
      </c>
      <c r="T366" s="113"/>
      <c r="U366" s="113">
        <v>1</v>
      </c>
      <c r="V366" s="140"/>
      <c r="W366" s="115">
        <v>58956</v>
      </c>
    </row>
    <row r="367" spans="2:23" ht="101.25" hidden="1" customHeight="1">
      <c r="B367" s="75">
        <v>63</v>
      </c>
      <c r="C367" s="81" t="s">
        <v>70</v>
      </c>
      <c r="D367" s="8" t="str">
        <f t="shared" si="14"/>
        <v>63Vigilancia de la salud ambiental</v>
      </c>
      <c r="E367" s="8" t="s">
        <v>291</v>
      </c>
      <c r="F367" s="8" t="s">
        <v>295</v>
      </c>
      <c r="G367" s="8" t="s">
        <v>314</v>
      </c>
      <c r="H367" s="8" t="s">
        <v>416</v>
      </c>
      <c r="I367" s="8" t="s">
        <v>453</v>
      </c>
      <c r="J367" s="8" t="s">
        <v>453</v>
      </c>
      <c r="K367" s="81" t="s">
        <v>468</v>
      </c>
      <c r="L367" s="81" t="s">
        <v>469</v>
      </c>
      <c r="M367" s="8" t="str">
        <f t="shared" si="13"/>
        <v>63Vigilancia de la salud ambientalUSAQUENI. AGOSTO 2025</v>
      </c>
      <c r="N367" s="113">
        <f t="shared" si="15"/>
        <v>0</v>
      </c>
      <c r="O367" s="113">
        <f t="shared" si="16"/>
        <v>58956</v>
      </c>
      <c r="P367" s="113"/>
      <c r="Q367" s="113">
        <v>3</v>
      </c>
      <c r="R367" s="113"/>
      <c r="S367" s="113">
        <v>176868</v>
      </c>
      <c r="T367" s="113"/>
      <c r="U367" s="113">
        <v>3</v>
      </c>
      <c r="V367" s="140"/>
      <c r="W367" s="115">
        <v>176868</v>
      </c>
    </row>
    <row r="368" spans="2:23" ht="101.25" hidden="1" customHeight="1">
      <c r="B368" s="75">
        <v>63</v>
      </c>
      <c r="C368" s="81" t="s">
        <v>70</v>
      </c>
      <c r="D368" s="8" t="str">
        <f t="shared" si="14"/>
        <v>63Vigilancia de la salud ambiental</v>
      </c>
      <c r="E368" s="8" t="s">
        <v>291</v>
      </c>
      <c r="F368" s="8" t="s">
        <v>295</v>
      </c>
      <c r="G368" s="8" t="s">
        <v>314</v>
      </c>
      <c r="H368" s="8" t="s">
        <v>416</v>
      </c>
      <c r="I368" s="8" t="s">
        <v>453</v>
      </c>
      <c r="J368" s="8" t="s">
        <v>453</v>
      </c>
      <c r="K368" s="72" t="s">
        <v>465</v>
      </c>
      <c r="L368" s="81" t="s">
        <v>469</v>
      </c>
      <c r="M368" s="8" t="str">
        <f t="shared" si="13"/>
        <v>63Vigilancia de la salud ambientalENGATIVAI. AGOSTO 2025</v>
      </c>
      <c r="N368" s="113">
        <f t="shared" si="15"/>
        <v>0</v>
      </c>
      <c r="O368" s="113">
        <f t="shared" si="16"/>
        <v>58956</v>
      </c>
      <c r="P368" s="113"/>
      <c r="Q368" s="113">
        <v>1</v>
      </c>
      <c r="R368" s="113"/>
      <c r="S368" s="113">
        <v>58956</v>
      </c>
      <c r="T368" s="113"/>
      <c r="U368" s="113">
        <v>1</v>
      </c>
      <c r="V368" s="140"/>
      <c r="W368" s="115">
        <v>58956</v>
      </c>
    </row>
    <row r="369" spans="2:23" ht="101.25" hidden="1" customHeight="1">
      <c r="B369" s="75">
        <v>63</v>
      </c>
      <c r="C369" s="81" t="s">
        <v>70</v>
      </c>
      <c r="D369" s="8" t="str">
        <f t="shared" si="14"/>
        <v>63Vigilancia de la salud ambiental</v>
      </c>
      <c r="E369" s="8" t="s">
        <v>291</v>
      </c>
      <c r="F369" s="8" t="s">
        <v>295</v>
      </c>
      <c r="G369" s="8" t="s">
        <v>314</v>
      </c>
      <c r="H369" s="8" t="s">
        <v>416</v>
      </c>
      <c r="I369" s="8" t="s">
        <v>453</v>
      </c>
      <c r="J369" s="8" t="s">
        <v>453</v>
      </c>
      <c r="K369" s="81" t="s">
        <v>466</v>
      </c>
      <c r="L369" s="81" t="s">
        <v>469</v>
      </c>
      <c r="M369" s="8" t="str">
        <f t="shared" si="13"/>
        <v>63Vigilancia de la salud ambientalSUBAI. AGOSTO 2025</v>
      </c>
      <c r="N369" s="113">
        <f t="shared" si="15"/>
        <v>0</v>
      </c>
      <c r="O369" s="113">
        <f t="shared" si="16"/>
        <v>58956</v>
      </c>
      <c r="P369" s="113"/>
      <c r="Q369" s="113">
        <v>7</v>
      </c>
      <c r="R369" s="113"/>
      <c r="S369" s="113">
        <v>412692</v>
      </c>
      <c r="T369" s="113"/>
      <c r="U369" s="113">
        <v>7</v>
      </c>
      <c r="V369" s="140"/>
      <c r="W369" s="115">
        <v>412692</v>
      </c>
    </row>
    <row r="370" spans="2:23" ht="101.25" hidden="1" customHeight="1">
      <c r="B370" s="75">
        <v>63</v>
      </c>
      <c r="C370" s="81" t="s">
        <v>70</v>
      </c>
      <c r="D370" s="8" t="str">
        <f t="shared" si="14"/>
        <v>63Vigilancia de la salud ambiental</v>
      </c>
      <c r="E370" s="8" t="s">
        <v>291</v>
      </c>
      <c r="F370" s="8" t="s">
        <v>295</v>
      </c>
      <c r="G370" s="8" t="s">
        <v>314</v>
      </c>
      <c r="H370" s="8" t="s">
        <v>416</v>
      </c>
      <c r="I370" s="8" t="s">
        <v>453</v>
      </c>
      <c r="J370" s="8" t="s">
        <v>453</v>
      </c>
      <c r="K370" s="72" t="s">
        <v>463</v>
      </c>
      <c r="L370" s="81" t="s">
        <v>469</v>
      </c>
      <c r="M370" s="8" t="str">
        <f t="shared" si="13"/>
        <v>63Vigilancia de la salud ambientalBARRIOS UNIDOSI. AGOSTO 2025</v>
      </c>
      <c r="N370" s="113">
        <f t="shared" si="15"/>
        <v>0</v>
      </c>
      <c r="O370" s="113">
        <f t="shared" si="16"/>
        <v>0</v>
      </c>
      <c r="P370" s="113"/>
      <c r="Q370" s="113">
        <v>0</v>
      </c>
      <c r="R370" s="113"/>
      <c r="S370" s="113">
        <v>0</v>
      </c>
      <c r="T370" s="113"/>
      <c r="U370" s="113">
        <v>0</v>
      </c>
      <c r="V370" s="140"/>
      <c r="W370" s="115">
        <v>0</v>
      </c>
    </row>
    <row r="371" spans="2:23" ht="101.25" hidden="1" customHeight="1">
      <c r="B371" s="75">
        <v>63</v>
      </c>
      <c r="C371" s="81" t="s">
        <v>70</v>
      </c>
      <c r="D371" s="8" t="str">
        <f t="shared" si="14"/>
        <v>63Vigilancia de la salud ambiental</v>
      </c>
      <c r="E371" s="8" t="s">
        <v>291</v>
      </c>
      <c r="F371" s="8" t="s">
        <v>295</v>
      </c>
      <c r="G371" s="8" t="s">
        <v>314</v>
      </c>
      <c r="H371" s="8" t="s">
        <v>416</v>
      </c>
      <c r="I371" s="8" t="s">
        <v>453</v>
      </c>
      <c r="J371" s="8" t="s">
        <v>453</v>
      </c>
      <c r="K371" s="81" t="s">
        <v>467</v>
      </c>
      <c r="L371" s="81" t="s">
        <v>469</v>
      </c>
      <c r="M371" s="8" t="str">
        <f t="shared" si="13"/>
        <v>63Vigilancia de la salud ambientalTEUSAQUILLOI. AGOSTO 2025</v>
      </c>
      <c r="N371" s="113">
        <f t="shared" si="15"/>
        <v>0</v>
      </c>
      <c r="O371" s="113">
        <f t="shared" si="16"/>
        <v>58956</v>
      </c>
      <c r="P371" s="113"/>
      <c r="Q371" s="113">
        <v>2</v>
      </c>
      <c r="R371" s="113"/>
      <c r="S371" s="113">
        <v>117912</v>
      </c>
      <c r="T371" s="113"/>
      <c r="U371" s="113">
        <v>2</v>
      </c>
      <c r="V371" s="140"/>
      <c r="W371" s="115">
        <v>117912</v>
      </c>
    </row>
    <row r="372" spans="2:23" ht="101.25" hidden="1" customHeight="1">
      <c r="B372" s="75">
        <v>64</v>
      </c>
      <c r="C372" s="81" t="s">
        <v>70</v>
      </c>
      <c r="D372" s="8" t="str">
        <f t="shared" si="14"/>
        <v>64Vigilancia de la salud ambiental</v>
      </c>
      <c r="E372" s="8" t="s">
        <v>291</v>
      </c>
      <c r="F372" s="8" t="s">
        <v>296</v>
      </c>
      <c r="G372" s="8" t="s">
        <v>315</v>
      </c>
      <c r="H372" s="8" t="s">
        <v>414</v>
      </c>
      <c r="I372" s="8" t="s">
        <v>453</v>
      </c>
      <c r="J372" s="8" t="s">
        <v>453</v>
      </c>
      <c r="K372" s="72" t="s">
        <v>463</v>
      </c>
      <c r="L372" s="81" t="s">
        <v>469</v>
      </c>
      <c r="M372" s="8" t="str">
        <f t="shared" si="13"/>
        <v>64Vigilancia de la salud ambientalBARRIOS UNIDOSI. AGOSTO 2025</v>
      </c>
      <c r="N372" s="113">
        <f t="shared" si="15"/>
        <v>0</v>
      </c>
      <c r="O372" s="113">
        <f t="shared" si="16"/>
        <v>52021</v>
      </c>
      <c r="P372" s="113"/>
      <c r="Q372" s="113">
        <v>20</v>
      </c>
      <c r="R372" s="113"/>
      <c r="S372" s="113">
        <v>1040420</v>
      </c>
      <c r="T372" s="113"/>
      <c r="U372" s="113">
        <v>20</v>
      </c>
      <c r="V372" s="140"/>
      <c r="W372" s="115">
        <v>1040420</v>
      </c>
    </row>
    <row r="373" spans="2:23" ht="101.25" hidden="1" customHeight="1">
      <c r="B373" s="75">
        <v>64</v>
      </c>
      <c r="C373" s="81" t="s">
        <v>70</v>
      </c>
      <c r="D373" s="8" t="str">
        <f t="shared" si="14"/>
        <v>64Vigilancia de la salud ambiental</v>
      </c>
      <c r="E373" s="8" t="s">
        <v>291</v>
      </c>
      <c r="F373" s="8" t="s">
        <v>296</v>
      </c>
      <c r="G373" s="8" t="s">
        <v>315</v>
      </c>
      <c r="H373" s="8" t="s">
        <v>414</v>
      </c>
      <c r="I373" s="8" t="s">
        <v>453</v>
      </c>
      <c r="J373" s="8" t="s">
        <v>453</v>
      </c>
      <c r="K373" s="81" t="s">
        <v>467</v>
      </c>
      <c r="L373" s="81" t="s">
        <v>469</v>
      </c>
      <c r="M373" s="8" t="str">
        <f t="shared" si="13"/>
        <v>64Vigilancia de la salud ambientalTEUSAQUILLOI. AGOSTO 2025</v>
      </c>
      <c r="N373" s="113">
        <f t="shared" si="15"/>
        <v>0</v>
      </c>
      <c r="O373" s="113">
        <f t="shared" si="16"/>
        <v>52021</v>
      </c>
      <c r="P373" s="113"/>
      <c r="Q373" s="113">
        <v>24</v>
      </c>
      <c r="R373" s="113"/>
      <c r="S373" s="113">
        <v>1248504</v>
      </c>
      <c r="T373" s="113"/>
      <c r="U373" s="113">
        <v>24</v>
      </c>
      <c r="V373" s="140"/>
      <c r="W373" s="115">
        <v>1248504</v>
      </c>
    </row>
    <row r="374" spans="2:23" ht="101.25" hidden="1" customHeight="1">
      <c r="B374" s="75">
        <v>65</v>
      </c>
      <c r="C374" s="81" t="s">
        <v>70</v>
      </c>
      <c r="D374" s="8" t="str">
        <f t="shared" si="14"/>
        <v>65Vigilancia de la salud ambiental</v>
      </c>
      <c r="E374" s="8" t="s">
        <v>291</v>
      </c>
      <c r="F374" s="8" t="s">
        <v>296</v>
      </c>
      <c r="G374" s="8" t="s">
        <v>316</v>
      </c>
      <c r="H374" s="8" t="s">
        <v>414</v>
      </c>
      <c r="I374" s="8" t="s">
        <v>453</v>
      </c>
      <c r="J374" s="8" t="s">
        <v>453</v>
      </c>
      <c r="K374" s="72" t="s">
        <v>464</v>
      </c>
      <c r="L374" s="81" t="s">
        <v>469</v>
      </c>
      <c r="M374" s="8" t="str">
        <f t="shared" si="13"/>
        <v>65Vigilancia de la salud ambientalCHAPINEROI. AGOSTO 2025</v>
      </c>
      <c r="N374" s="113">
        <f t="shared" si="15"/>
        <v>0</v>
      </c>
      <c r="O374" s="113">
        <f t="shared" si="16"/>
        <v>138720</v>
      </c>
      <c r="P374" s="113"/>
      <c r="Q374" s="113">
        <v>12</v>
      </c>
      <c r="R374" s="113"/>
      <c r="S374" s="113">
        <v>1664640</v>
      </c>
      <c r="T374" s="113"/>
      <c r="U374" s="113">
        <v>12</v>
      </c>
      <c r="V374" s="140"/>
      <c r="W374" s="115">
        <v>1664640</v>
      </c>
    </row>
    <row r="375" spans="2:23" ht="101.25" hidden="1" customHeight="1">
      <c r="B375" s="75">
        <v>65</v>
      </c>
      <c r="C375" s="81" t="s">
        <v>70</v>
      </c>
      <c r="D375" s="8" t="str">
        <f t="shared" si="14"/>
        <v>65Vigilancia de la salud ambiental</v>
      </c>
      <c r="E375" s="8" t="s">
        <v>291</v>
      </c>
      <c r="F375" s="8" t="s">
        <v>296</v>
      </c>
      <c r="G375" s="8" t="s">
        <v>316</v>
      </c>
      <c r="H375" s="8" t="s">
        <v>414</v>
      </c>
      <c r="I375" s="8" t="s">
        <v>453</v>
      </c>
      <c r="J375" s="8" t="s">
        <v>453</v>
      </c>
      <c r="K375" s="81" t="s">
        <v>468</v>
      </c>
      <c r="L375" s="81" t="s">
        <v>469</v>
      </c>
      <c r="M375" s="8" t="str">
        <f t="shared" si="13"/>
        <v>65Vigilancia de la salud ambientalUSAQUENI. AGOSTO 2025</v>
      </c>
      <c r="N375" s="113">
        <f t="shared" si="15"/>
        <v>0</v>
      </c>
      <c r="O375" s="113">
        <f t="shared" si="16"/>
        <v>138720</v>
      </c>
      <c r="P375" s="113"/>
      <c r="Q375" s="113">
        <v>30</v>
      </c>
      <c r="R375" s="113"/>
      <c r="S375" s="113">
        <v>4161600</v>
      </c>
      <c r="T375" s="113"/>
      <c r="U375" s="113">
        <v>30</v>
      </c>
      <c r="V375" s="140"/>
      <c r="W375" s="115">
        <v>4161600</v>
      </c>
    </row>
    <row r="376" spans="2:23" ht="101.25" hidden="1" customHeight="1">
      <c r="B376" s="75">
        <v>65</v>
      </c>
      <c r="C376" s="81" t="s">
        <v>70</v>
      </c>
      <c r="D376" s="8" t="str">
        <f t="shared" si="14"/>
        <v>65Vigilancia de la salud ambiental</v>
      </c>
      <c r="E376" s="8" t="s">
        <v>291</v>
      </c>
      <c r="F376" s="8" t="s">
        <v>296</v>
      </c>
      <c r="G376" s="8" t="s">
        <v>316</v>
      </c>
      <c r="H376" s="8" t="s">
        <v>414</v>
      </c>
      <c r="I376" s="8" t="s">
        <v>453</v>
      </c>
      <c r="J376" s="8" t="s">
        <v>453</v>
      </c>
      <c r="K376" s="72" t="s">
        <v>465</v>
      </c>
      <c r="L376" s="81" t="s">
        <v>469</v>
      </c>
      <c r="M376" s="8" t="str">
        <f t="shared" si="13"/>
        <v>65Vigilancia de la salud ambientalENGATIVAI. AGOSTO 2025</v>
      </c>
      <c r="N376" s="113">
        <f t="shared" si="15"/>
        <v>0</v>
      </c>
      <c r="O376" s="113">
        <f t="shared" si="16"/>
        <v>138720</v>
      </c>
      <c r="P376" s="113"/>
      <c r="Q376" s="113">
        <v>42</v>
      </c>
      <c r="R376" s="113"/>
      <c r="S376" s="113">
        <v>5826240</v>
      </c>
      <c r="T376" s="113"/>
      <c r="U376" s="113">
        <v>32</v>
      </c>
      <c r="V376" s="140"/>
      <c r="W376" s="115">
        <v>4439040</v>
      </c>
    </row>
    <row r="377" spans="2:23" ht="101.25" hidden="1" customHeight="1">
      <c r="B377" s="75">
        <v>65</v>
      </c>
      <c r="C377" s="81" t="s">
        <v>70</v>
      </c>
      <c r="D377" s="8" t="str">
        <f t="shared" si="14"/>
        <v>65Vigilancia de la salud ambiental</v>
      </c>
      <c r="E377" s="8" t="s">
        <v>291</v>
      </c>
      <c r="F377" s="8" t="s">
        <v>296</v>
      </c>
      <c r="G377" s="8" t="s">
        <v>316</v>
      </c>
      <c r="H377" s="8" t="s">
        <v>414</v>
      </c>
      <c r="I377" s="8" t="s">
        <v>453</v>
      </c>
      <c r="J377" s="8" t="s">
        <v>453</v>
      </c>
      <c r="K377" s="72" t="s">
        <v>466</v>
      </c>
      <c r="L377" s="81" t="s">
        <v>469</v>
      </c>
      <c r="M377" s="8" t="str">
        <f t="shared" si="13"/>
        <v>65Vigilancia de la salud ambientalSUBAI. AGOSTO 2025</v>
      </c>
      <c r="N377" s="113">
        <f t="shared" si="15"/>
        <v>0</v>
      </c>
      <c r="O377" s="113">
        <f t="shared" si="16"/>
        <v>138720</v>
      </c>
      <c r="P377" s="113"/>
      <c r="Q377" s="113">
        <v>52</v>
      </c>
      <c r="R377" s="113"/>
      <c r="S377" s="113">
        <v>7213440</v>
      </c>
      <c r="T377" s="113"/>
      <c r="U377" s="113">
        <v>51</v>
      </c>
      <c r="V377" s="140"/>
      <c r="W377" s="115">
        <v>7074720</v>
      </c>
    </row>
    <row r="378" spans="2:23" ht="101.25" hidden="1" customHeight="1">
      <c r="B378" s="75">
        <v>65</v>
      </c>
      <c r="C378" s="81" t="s">
        <v>70</v>
      </c>
      <c r="D378" s="8" t="str">
        <f t="shared" si="14"/>
        <v>65Vigilancia de la salud ambiental</v>
      </c>
      <c r="E378" s="8" t="s">
        <v>291</v>
      </c>
      <c r="F378" s="8" t="s">
        <v>296</v>
      </c>
      <c r="G378" s="8" t="s">
        <v>316</v>
      </c>
      <c r="H378" s="8" t="s">
        <v>414</v>
      </c>
      <c r="I378" s="8" t="s">
        <v>453</v>
      </c>
      <c r="J378" s="8" t="s">
        <v>453</v>
      </c>
      <c r="K378" s="81" t="s">
        <v>463</v>
      </c>
      <c r="L378" s="81" t="s">
        <v>469</v>
      </c>
      <c r="M378" s="8" t="str">
        <f t="shared" si="13"/>
        <v>65Vigilancia de la salud ambientalBARRIOS UNIDOSI. AGOSTO 2025</v>
      </c>
      <c r="N378" s="113">
        <f t="shared" si="15"/>
        <v>0</v>
      </c>
      <c r="O378" s="113">
        <f t="shared" si="16"/>
        <v>138720</v>
      </c>
      <c r="P378" s="113"/>
      <c r="Q378" s="113">
        <v>6</v>
      </c>
      <c r="R378" s="113"/>
      <c r="S378" s="113">
        <v>832320</v>
      </c>
      <c r="T378" s="113"/>
      <c r="U378" s="113">
        <v>6</v>
      </c>
      <c r="V378" s="140"/>
      <c r="W378" s="115">
        <v>832320</v>
      </c>
    </row>
    <row r="379" spans="2:23" ht="101.25" hidden="1" customHeight="1">
      <c r="B379" s="75">
        <v>65</v>
      </c>
      <c r="C379" s="81" t="s">
        <v>70</v>
      </c>
      <c r="D379" s="8" t="str">
        <f t="shared" si="14"/>
        <v>65Vigilancia de la salud ambiental</v>
      </c>
      <c r="E379" s="8" t="s">
        <v>291</v>
      </c>
      <c r="F379" s="8" t="s">
        <v>296</v>
      </c>
      <c r="G379" s="8" t="s">
        <v>316</v>
      </c>
      <c r="H379" s="8" t="s">
        <v>414</v>
      </c>
      <c r="I379" s="8" t="s">
        <v>453</v>
      </c>
      <c r="J379" s="8" t="s">
        <v>453</v>
      </c>
      <c r="K379" s="72" t="s">
        <v>467</v>
      </c>
      <c r="L379" s="81" t="s">
        <v>469</v>
      </c>
      <c r="M379" s="8" t="str">
        <f t="shared" si="13"/>
        <v>65Vigilancia de la salud ambientalTEUSAQUILLOI. AGOSTO 2025</v>
      </c>
      <c r="N379" s="113">
        <f t="shared" si="15"/>
        <v>0</v>
      </c>
      <c r="O379" s="113">
        <f t="shared" si="16"/>
        <v>138720</v>
      </c>
      <c r="P379" s="113"/>
      <c r="Q379" s="113">
        <v>8</v>
      </c>
      <c r="R379" s="113"/>
      <c r="S379" s="113">
        <v>1109760</v>
      </c>
      <c r="T379" s="113"/>
      <c r="U379" s="113">
        <v>8</v>
      </c>
      <c r="V379" s="140"/>
      <c r="W379" s="115">
        <v>1109760</v>
      </c>
    </row>
    <row r="380" spans="2:23" ht="101.25" hidden="1" customHeight="1">
      <c r="B380" s="75">
        <v>66</v>
      </c>
      <c r="C380" s="81" t="s">
        <v>70</v>
      </c>
      <c r="D380" s="8" t="str">
        <f t="shared" si="14"/>
        <v>66Vigilancia de la salud ambiental</v>
      </c>
      <c r="E380" s="8" t="s">
        <v>291</v>
      </c>
      <c r="F380" s="8" t="s">
        <v>296</v>
      </c>
      <c r="G380" s="8" t="s">
        <v>424</v>
      </c>
      <c r="H380" s="8" t="s">
        <v>414</v>
      </c>
      <c r="I380" s="8" t="s">
        <v>453</v>
      </c>
      <c r="J380" s="8" t="s">
        <v>453</v>
      </c>
      <c r="K380" s="81" t="s">
        <v>464</v>
      </c>
      <c r="L380" s="81" t="s">
        <v>469</v>
      </c>
      <c r="M380" s="8" t="str">
        <f t="shared" si="13"/>
        <v>66Vigilancia de la salud ambientalCHAPINEROI. AGOSTO 2025</v>
      </c>
      <c r="N380" s="113">
        <f t="shared" si="15"/>
        <v>0</v>
      </c>
      <c r="O380" s="113">
        <f t="shared" si="16"/>
        <v>277440</v>
      </c>
      <c r="P380" s="113"/>
      <c r="Q380" s="113">
        <v>1</v>
      </c>
      <c r="R380" s="113"/>
      <c r="S380" s="113">
        <v>277440</v>
      </c>
      <c r="T380" s="113"/>
      <c r="U380" s="113">
        <v>1</v>
      </c>
      <c r="V380" s="140"/>
      <c r="W380" s="115">
        <v>277440</v>
      </c>
    </row>
    <row r="381" spans="2:23" ht="101.25" hidden="1" customHeight="1">
      <c r="B381" s="75">
        <v>66</v>
      </c>
      <c r="C381" s="81" t="s">
        <v>70</v>
      </c>
      <c r="D381" s="8" t="str">
        <f t="shared" si="14"/>
        <v>66Vigilancia de la salud ambiental</v>
      </c>
      <c r="E381" s="8" t="s">
        <v>291</v>
      </c>
      <c r="F381" s="8" t="s">
        <v>296</v>
      </c>
      <c r="G381" s="8" t="s">
        <v>424</v>
      </c>
      <c r="H381" s="8" t="s">
        <v>414</v>
      </c>
      <c r="I381" s="8" t="s">
        <v>453</v>
      </c>
      <c r="J381" s="8" t="s">
        <v>453</v>
      </c>
      <c r="K381" s="72" t="s">
        <v>468</v>
      </c>
      <c r="L381" s="81" t="s">
        <v>469</v>
      </c>
      <c r="M381" s="8" t="str">
        <f t="shared" si="13"/>
        <v>66Vigilancia de la salud ambientalUSAQUENI. AGOSTO 2025</v>
      </c>
      <c r="N381" s="113">
        <f t="shared" si="15"/>
        <v>0</v>
      </c>
      <c r="O381" s="113">
        <f t="shared" si="16"/>
        <v>277440</v>
      </c>
      <c r="P381" s="113"/>
      <c r="Q381" s="113">
        <v>1</v>
      </c>
      <c r="R381" s="113"/>
      <c r="S381" s="113">
        <v>277440</v>
      </c>
      <c r="T381" s="113"/>
      <c r="U381" s="113">
        <v>1</v>
      </c>
      <c r="V381" s="140"/>
      <c r="W381" s="115">
        <v>277440</v>
      </c>
    </row>
    <row r="382" spans="2:23" ht="101.25" hidden="1" customHeight="1">
      <c r="B382" s="75">
        <v>66</v>
      </c>
      <c r="C382" s="81" t="s">
        <v>70</v>
      </c>
      <c r="D382" s="8" t="str">
        <f t="shared" si="14"/>
        <v>66Vigilancia de la salud ambiental</v>
      </c>
      <c r="E382" s="8" t="s">
        <v>291</v>
      </c>
      <c r="F382" s="8" t="s">
        <v>296</v>
      </c>
      <c r="G382" s="8" t="s">
        <v>424</v>
      </c>
      <c r="H382" s="8" t="s">
        <v>414</v>
      </c>
      <c r="I382" s="8" t="s">
        <v>453</v>
      </c>
      <c r="J382" s="8" t="s">
        <v>453</v>
      </c>
      <c r="K382" s="81" t="s">
        <v>465</v>
      </c>
      <c r="L382" s="81" t="s">
        <v>469</v>
      </c>
      <c r="M382" s="8" t="str">
        <f t="shared" si="13"/>
        <v>66Vigilancia de la salud ambientalENGATIVAI. AGOSTO 2025</v>
      </c>
      <c r="N382" s="113">
        <f t="shared" si="15"/>
        <v>0</v>
      </c>
      <c r="O382" s="113">
        <f t="shared" si="16"/>
        <v>277440</v>
      </c>
      <c r="P382" s="113"/>
      <c r="Q382" s="113">
        <v>1</v>
      </c>
      <c r="R382" s="113"/>
      <c r="S382" s="113">
        <v>277440</v>
      </c>
      <c r="T382" s="113"/>
      <c r="U382" s="113">
        <v>0</v>
      </c>
      <c r="V382" s="140"/>
      <c r="W382" s="115">
        <v>0</v>
      </c>
    </row>
    <row r="383" spans="2:23" ht="101.25" hidden="1" customHeight="1">
      <c r="B383" s="75">
        <v>66</v>
      </c>
      <c r="C383" s="81" t="s">
        <v>70</v>
      </c>
      <c r="D383" s="8" t="str">
        <f t="shared" si="14"/>
        <v>66Vigilancia de la salud ambiental</v>
      </c>
      <c r="E383" s="8" t="s">
        <v>291</v>
      </c>
      <c r="F383" s="8" t="s">
        <v>296</v>
      </c>
      <c r="G383" s="8" t="s">
        <v>424</v>
      </c>
      <c r="H383" s="8" t="s">
        <v>414</v>
      </c>
      <c r="I383" s="8" t="s">
        <v>453</v>
      </c>
      <c r="J383" s="8" t="s">
        <v>453</v>
      </c>
      <c r="K383" s="72" t="s">
        <v>466</v>
      </c>
      <c r="L383" s="81" t="s">
        <v>469</v>
      </c>
      <c r="M383" s="8" t="str">
        <f t="shared" si="13"/>
        <v>66Vigilancia de la salud ambientalSUBAI. AGOSTO 2025</v>
      </c>
      <c r="N383" s="113">
        <f t="shared" si="15"/>
        <v>0</v>
      </c>
      <c r="O383" s="113">
        <f t="shared" si="16"/>
        <v>0</v>
      </c>
      <c r="P383" s="113"/>
      <c r="Q383" s="113">
        <v>0</v>
      </c>
      <c r="R383" s="113"/>
      <c r="S383" s="113">
        <v>0</v>
      </c>
      <c r="T383" s="113"/>
      <c r="U383" s="113">
        <v>0</v>
      </c>
      <c r="V383" s="140"/>
      <c r="W383" s="115">
        <v>0</v>
      </c>
    </row>
    <row r="384" spans="2:23" ht="101.25" hidden="1" customHeight="1">
      <c r="B384" s="75">
        <v>66</v>
      </c>
      <c r="C384" s="81" t="s">
        <v>70</v>
      </c>
      <c r="D384" s="8" t="str">
        <f t="shared" si="14"/>
        <v>66Vigilancia de la salud ambiental</v>
      </c>
      <c r="E384" s="8" t="s">
        <v>291</v>
      </c>
      <c r="F384" s="8" t="s">
        <v>296</v>
      </c>
      <c r="G384" s="8" t="s">
        <v>424</v>
      </c>
      <c r="H384" s="8" t="s">
        <v>414</v>
      </c>
      <c r="I384" s="8" t="s">
        <v>453</v>
      </c>
      <c r="J384" s="8" t="s">
        <v>453</v>
      </c>
      <c r="K384" s="81" t="s">
        <v>463</v>
      </c>
      <c r="L384" s="81" t="s">
        <v>469</v>
      </c>
      <c r="M384" s="8" t="str">
        <f t="shared" si="13"/>
        <v>66Vigilancia de la salud ambientalBARRIOS UNIDOSI. AGOSTO 2025</v>
      </c>
      <c r="N384" s="113">
        <f t="shared" si="15"/>
        <v>0</v>
      </c>
      <c r="O384" s="113">
        <f t="shared" si="16"/>
        <v>0</v>
      </c>
      <c r="P384" s="113"/>
      <c r="Q384" s="113">
        <v>0</v>
      </c>
      <c r="R384" s="113"/>
      <c r="S384" s="113">
        <v>0</v>
      </c>
      <c r="T384" s="113"/>
      <c r="U384" s="113">
        <v>0</v>
      </c>
      <c r="V384" s="140"/>
      <c r="W384" s="115">
        <v>0</v>
      </c>
    </row>
    <row r="385" spans="2:23" ht="101.25" hidden="1" customHeight="1">
      <c r="B385" s="75">
        <v>66</v>
      </c>
      <c r="C385" s="81" t="s">
        <v>70</v>
      </c>
      <c r="D385" s="8" t="str">
        <f t="shared" si="14"/>
        <v>66Vigilancia de la salud ambiental</v>
      </c>
      <c r="E385" s="8" t="s">
        <v>291</v>
      </c>
      <c r="F385" s="8" t="s">
        <v>296</v>
      </c>
      <c r="G385" s="8" t="s">
        <v>424</v>
      </c>
      <c r="H385" s="8" t="s">
        <v>414</v>
      </c>
      <c r="I385" s="8" t="s">
        <v>453</v>
      </c>
      <c r="J385" s="8" t="s">
        <v>453</v>
      </c>
      <c r="K385" s="72" t="s">
        <v>467</v>
      </c>
      <c r="L385" s="81" t="s">
        <v>469</v>
      </c>
      <c r="M385" s="8" t="str">
        <f t="shared" si="13"/>
        <v>66Vigilancia de la salud ambientalTEUSAQUILLOI. AGOSTO 2025</v>
      </c>
      <c r="N385" s="113">
        <f t="shared" si="15"/>
        <v>0</v>
      </c>
      <c r="O385" s="113">
        <f t="shared" si="16"/>
        <v>0</v>
      </c>
      <c r="P385" s="113"/>
      <c r="Q385" s="113">
        <v>0</v>
      </c>
      <c r="R385" s="113"/>
      <c r="S385" s="113">
        <v>0</v>
      </c>
      <c r="T385" s="113"/>
      <c r="U385" s="113">
        <v>0</v>
      </c>
      <c r="V385" s="140"/>
      <c r="W385" s="115">
        <v>0</v>
      </c>
    </row>
    <row r="386" spans="2:23" ht="101.25" hidden="1" customHeight="1">
      <c r="B386" s="75">
        <v>67</v>
      </c>
      <c r="C386" s="81" t="s">
        <v>70</v>
      </c>
      <c r="D386" s="8" t="str">
        <f t="shared" si="14"/>
        <v>67Vigilancia de la salud ambiental</v>
      </c>
      <c r="E386" s="8" t="s">
        <v>291</v>
      </c>
      <c r="F386" s="8" t="s">
        <v>296</v>
      </c>
      <c r="G386" s="8" t="s">
        <v>425</v>
      </c>
      <c r="H386" s="8" t="s">
        <v>414</v>
      </c>
      <c r="I386" s="8" t="s">
        <v>453</v>
      </c>
      <c r="J386" s="8" t="s">
        <v>453</v>
      </c>
      <c r="K386" s="81" t="s">
        <v>464</v>
      </c>
      <c r="L386" s="81" t="s">
        <v>469</v>
      </c>
      <c r="M386" s="8" t="str">
        <f t="shared" si="13"/>
        <v>67Vigilancia de la salud ambientalCHAPINEROI. AGOSTO 2025</v>
      </c>
      <c r="N386" s="113">
        <f t="shared" si="15"/>
        <v>0</v>
      </c>
      <c r="O386" s="113">
        <f t="shared" si="16"/>
        <v>277440</v>
      </c>
      <c r="P386" s="113"/>
      <c r="Q386" s="113">
        <v>1</v>
      </c>
      <c r="R386" s="113"/>
      <c r="S386" s="113">
        <v>277440</v>
      </c>
      <c r="T386" s="113"/>
      <c r="U386" s="113">
        <v>1</v>
      </c>
      <c r="V386" s="140"/>
      <c r="W386" s="115">
        <v>277440</v>
      </c>
    </row>
    <row r="387" spans="2:23" ht="101.25" hidden="1" customHeight="1">
      <c r="B387" s="75">
        <v>67</v>
      </c>
      <c r="C387" s="81" t="s">
        <v>70</v>
      </c>
      <c r="D387" s="8" t="str">
        <f t="shared" si="14"/>
        <v>67Vigilancia de la salud ambiental</v>
      </c>
      <c r="E387" s="8" t="s">
        <v>291</v>
      </c>
      <c r="F387" s="8" t="s">
        <v>296</v>
      </c>
      <c r="G387" s="8" t="s">
        <v>425</v>
      </c>
      <c r="H387" s="8" t="s">
        <v>414</v>
      </c>
      <c r="I387" s="8" t="s">
        <v>453</v>
      </c>
      <c r="J387" s="8" t="s">
        <v>453</v>
      </c>
      <c r="K387" s="72" t="s">
        <v>468</v>
      </c>
      <c r="L387" s="81" t="s">
        <v>469</v>
      </c>
      <c r="M387" s="8" t="str">
        <f t="shared" ref="M387:M450" si="17">+D387&amp;K387&amp;L387</f>
        <v>67Vigilancia de la salud ambientalUSAQUENI. AGOSTO 2025</v>
      </c>
      <c r="N387" s="113">
        <f t="shared" si="15"/>
        <v>0</v>
      </c>
      <c r="O387" s="113">
        <f t="shared" si="16"/>
        <v>0</v>
      </c>
      <c r="P387" s="113"/>
      <c r="Q387" s="113">
        <v>0</v>
      </c>
      <c r="R387" s="113"/>
      <c r="S387" s="113">
        <v>0</v>
      </c>
      <c r="T387" s="113"/>
      <c r="U387" s="113">
        <v>0</v>
      </c>
      <c r="V387" s="140"/>
      <c r="W387" s="115">
        <v>0</v>
      </c>
    </row>
    <row r="388" spans="2:23" ht="101.25" hidden="1" customHeight="1">
      <c r="B388" s="75">
        <v>67</v>
      </c>
      <c r="C388" s="81" t="s">
        <v>70</v>
      </c>
      <c r="D388" s="8" t="str">
        <f t="shared" ref="D388:D451" si="18">+B388&amp;C388</f>
        <v>67Vigilancia de la salud ambiental</v>
      </c>
      <c r="E388" s="8" t="s">
        <v>291</v>
      </c>
      <c r="F388" s="8" t="s">
        <v>296</v>
      </c>
      <c r="G388" s="8" t="s">
        <v>425</v>
      </c>
      <c r="H388" s="8" t="s">
        <v>414</v>
      </c>
      <c r="I388" s="8" t="s">
        <v>453</v>
      </c>
      <c r="J388" s="8" t="s">
        <v>453</v>
      </c>
      <c r="K388" s="81" t="s">
        <v>465</v>
      </c>
      <c r="L388" s="81" t="s">
        <v>469</v>
      </c>
      <c r="M388" s="8" t="str">
        <f t="shared" si="17"/>
        <v>67Vigilancia de la salud ambientalENGATIVAI. AGOSTO 2025</v>
      </c>
      <c r="N388" s="113">
        <f t="shared" si="15"/>
        <v>0</v>
      </c>
      <c r="O388" s="113">
        <f t="shared" si="16"/>
        <v>277440</v>
      </c>
      <c r="P388" s="113"/>
      <c r="Q388" s="113">
        <v>1</v>
      </c>
      <c r="R388" s="113"/>
      <c r="S388" s="113">
        <v>277440</v>
      </c>
      <c r="T388" s="113"/>
      <c r="U388" s="113">
        <v>0</v>
      </c>
      <c r="V388" s="140"/>
      <c r="W388" s="115">
        <v>0</v>
      </c>
    </row>
    <row r="389" spans="2:23" ht="101.25" hidden="1" customHeight="1">
      <c r="B389" s="75">
        <v>67</v>
      </c>
      <c r="C389" s="81" t="s">
        <v>70</v>
      </c>
      <c r="D389" s="8" t="str">
        <f t="shared" si="18"/>
        <v>67Vigilancia de la salud ambiental</v>
      </c>
      <c r="E389" s="8" t="s">
        <v>291</v>
      </c>
      <c r="F389" s="8" t="s">
        <v>296</v>
      </c>
      <c r="G389" s="8" t="s">
        <v>425</v>
      </c>
      <c r="H389" s="8" t="s">
        <v>414</v>
      </c>
      <c r="I389" s="8" t="s">
        <v>453</v>
      </c>
      <c r="J389" s="8" t="s">
        <v>453</v>
      </c>
      <c r="K389" s="72" t="s">
        <v>466</v>
      </c>
      <c r="L389" s="81" t="s">
        <v>469</v>
      </c>
      <c r="M389" s="8" t="str">
        <f t="shared" si="17"/>
        <v>67Vigilancia de la salud ambientalSUBAI. AGOSTO 2025</v>
      </c>
      <c r="N389" s="113">
        <f t="shared" si="15"/>
        <v>0</v>
      </c>
      <c r="O389" s="113">
        <f t="shared" si="16"/>
        <v>0</v>
      </c>
      <c r="P389" s="113"/>
      <c r="Q389" s="113">
        <v>0</v>
      </c>
      <c r="R389" s="113"/>
      <c r="S389" s="113">
        <v>0</v>
      </c>
      <c r="T389" s="113"/>
      <c r="U389" s="113">
        <v>0</v>
      </c>
      <c r="V389" s="140"/>
      <c r="W389" s="115">
        <v>0</v>
      </c>
    </row>
    <row r="390" spans="2:23" ht="101.25" hidden="1" customHeight="1">
      <c r="B390" s="75">
        <v>67</v>
      </c>
      <c r="C390" s="81" t="s">
        <v>70</v>
      </c>
      <c r="D390" s="8" t="str">
        <f t="shared" si="18"/>
        <v>67Vigilancia de la salud ambiental</v>
      </c>
      <c r="E390" s="8" t="s">
        <v>291</v>
      </c>
      <c r="F390" s="8" t="s">
        <v>296</v>
      </c>
      <c r="G390" s="8" t="s">
        <v>425</v>
      </c>
      <c r="H390" s="8" t="s">
        <v>414</v>
      </c>
      <c r="I390" s="8" t="s">
        <v>453</v>
      </c>
      <c r="J390" s="8" t="s">
        <v>453</v>
      </c>
      <c r="K390" s="81" t="s">
        <v>463</v>
      </c>
      <c r="L390" s="81" t="s">
        <v>469</v>
      </c>
      <c r="M390" s="8" t="str">
        <f t="shared" si="17"/>
        <v>67Vigilancia de la salud ambientalBARRIOS UNIDOSI. AGOSTO 2025</v>
      </c>
      <c r="N390" s="113">
        <f t="shared" si="15"/>
        <v>0</v>
      </c>
      <c r="O390" s="113">
        <f t="shared" si="16"/>
        <v>277440</v>
      </c>
      <c r="P390" s="113"/>
      <c r="Q390" s="113">
        <v>2</v>
      </c>
      <c r="R390" s="113"/>
      <c r="S390" s="113">
        <v>554880</v>
      </c>
      <c r="T390" s="113"/>
      <c r="U390" s="113">
        <v>2</v>
      </c>
      <c r="V390" s="140"/>
      <c r="W390" s="115">
        <v>554880</v>
      </c>
    </row>
    <row r="391" spans="2:23" ht="101.25" hidden="1" customHeight="1">
      <c r="B391" s="75">
        <v>67</v>
      </c>
      <c r="C391" s="81" t="s">
        <v>70</v>
      </c>
      <c r="D391" s="8" t="str">
        <f t="shared" si="18"/>
        <v>67Vigilancia de la salud ambiental</v>
      </c>
      <c r="E391" s="8" t="s">
        <v>291</v>
      </c>
      <c r="F391" s="8" t="s">
        <v>296</v>
      </c>
      <c r="G391" s="8" t="s">
        <v>425</v>
      </c>
      <c r="H391" s="8" t="s">
        <v>414</v>
      </c>
      <c r="I391" s="8" t="s">
        <v>453</v>
      </c>
      <c r="J391" s="8" t="s">
        <v>453</v>
      </c>
      <c r="K391" s="72" t="s">
        <v>467</v>
      </c>
      <c r="L391" s="81" t="s">
        <v>469</v>
      </c>
      <c r="M391" s="8" t="str">
        <f t="shared" si="17"/>
        <v>67Vigilancia de la salud ambientalTEUSAQUILLOI. AGOSTO 2025</v>
      </c>
      <c r="N391" s="113">
        <f t="shared" si="15"/>
        <v>0</v>
      </c>
      <c r="O391" s="113">
        <f t="shared" si="16"/>
        <v>0</v>
      </c>
      <c r="P391" s="113"/>
      <c r="Q391" s="113">
        <v>0</v>
      </c>
      <c r="R391" s="113"/>
      <c r="S391" s="113">
        <v>0</v>
      </c>
      <c r="T391" s="113"/>
      <c r="U391" s="113">
        <v>0</v>
      </c>
      <c r="V391" s="140"/>
      <c r="W391" s="115">
        <v>0</v>
      </c>
    </row>
    <row r="392" spans="2:23" ht="101.25" hidden="1" customHeight="1">
      <c r="B392" s="75">
        <v>68</v>
      </c>
      <c r="C392" s="81" t="s">
        <v>70</v>
      </c>
      <c r="D392" s="8" t="str">
        <f t="shared" si="18"/>
        <v>68Vigilancia de la salud ambiental</v>
      </c>
      <c r="E392" s="8" t="s">
        <v>291</v>
      </c>
      <c r="F392" s="8" t="s">
        <v>296</v>
      </c>
      <c r="G392" s="8" t="s">
        <v>426</v>
      </c>
      <c r="H392" s="8" t="s">
        <v>414</v>
      </c>
      <c r="I392" s="8" t="s">
        <v>453</v>
      </c>
      <c r="J392" s="8" t="s">
        <v>453</v>
      </c>
      <c r="K392" s="81" t="s">
        <v>464</v>
      </c>
      <c r="L392" s="81" t="s">
        <v>469</v>
      </c>
      <c r="M392" s="8" t="str">
        <f t="shared" si="17"/>
        <v>68Vigilancia de la salud ambientalCHAPINEROI. AGOSTO 2025</v>
      </c>
      <c r="N392" s="113">
        <f t="shared" si="15"/>
        <v>0</v>
      </c>
      <c r="O392" s="113">
        <f t="shared" si="16"/>
        <v>277440</v>
      </c>
      <c r="P392" s="113"/>
      <c r="Q392" s="113">
        <v>2</v>
      </c>
      <c r="R392" s="113"/>
      <c r="S392" s="113">
        <v>554880</v>
      </c>
      <c r="T392" s="113"/>
      <c r="U392" s="113">
        <v>2</v>
      </c>
      <c r="V392" s="140"/>
      <c r="W392" s="115">
        <v>554880</v>
      </c>
    </row>
    <row r="393" spans="2:23" ht="101.25" hidden="1" customHeight="1">
      <c r="B393" s="75">
        <v>68</v>
      </c>
      <c r="C393" s="81" t="s">
        <v>70</v>
      </c>
      <c r="D393" s="8" t="str">
        <f t="shared" si="18"/>
        <v>68Vigilancia de la salud ambiental</v>
      </c>
      <c r="E393" s="8" t="s">
        <v>291</v>
      </c>
      <c r="F393" s="8" t="s">
        <v>296</v>
      </c>
      <c r="G393" s="8" t="s">
        <v>426</v>
      </c>
      <c r="H393" s="8" t="s">
        <v>414</v>
      </c>
      <c r="I393" s="8" t="s">
        <v>453</v>
      </c>
      <c r="J393" s="8" t="s">
        <v>453</v>
      </c>
      <c r="K393" s="72" t="s">
        <v>468</v>
      </c>
      <c r="L393" s="81" t="s">
        <v>469</v>
      </c>
      <c r="M393" s="8" t="str">
        <f t="shared" si="17"/>
        <v>68Vigilancia de la salud ambientalUSAQUENI. AGOSTO 2025</v>
      </c>
      <c r="N393" s="113">
        <f t="shared" si="15"/>
        <v>0</v>
      </c>
      <c r="O393" s="113">
        <f t="shared" si="16"/>
        <v>0</v>
      </c>
      <c r="P393" s="113"/>
      <c r="Q393" s="113">
        <v>0</v>
      </c>
      <c r="R393" s="113"/>
      <c r="S393" s="113">
        <v>0</v>
      </c>
      <c r="T393" s="113"/>
      <c r="U393" s="113">
        <v>0</v>
      </c>
      <c r="V393" s="140"/>
      <c r="W393" s="115">
        <v>0</v>
      </c>
    </row>
    <row r="394" spans="2:23" ht="101.25" hidden="1" customHeight="1">
      <c r="B394" s="75">
        <v>68</v>
      </c>
      <c r="C394" s="81" t="s">
        <v>70</v>
      </c>
      <c r="D394" s="8" t="str">
        <f t="shared" si="18"/>
        <v>68Vigilancia de la salud ambiental</v>
      </c>
      <c r="E394" s="8" t="s">
        <v>291</v>
      </c>
      <c r="F394" s="8" t="s">
        <v>296</v>
      </c>
      <c r="G394" s="8" t="s">
        <v>426</v>
      </c>
      <c r="H394" s="8" t="s">
        <v>414</v>
      </c>
      <c r="I394" s="8" t="s">
        <v>453</v>
      </c>
      <c r="J394" s="8" t="s">
        <v>453</v>
      </c>
      <c r="K394" s="81" t="s">
        <v>465</v>
      </c>
      <c r="L394" s="81" t="s">
        <v>469</v>
      </c>
      <c r="M394" s="8" t="str">
        <f t="shared" si="17"/>
        <v>68Vigilancia de la salud ambientalENGATIVAI. AGOSTO 2025</v>
      </c>
      <c r="N394" s="113">
        <f t="shared" si="15"/>
        <v>0</v>
      </c>
      <c r="O394" s="113">
        <f t="shared" si="16"/>
        <v>277440</v>
      </c>
      <c r="P394" s="113"/>
      <c r="Q394" s="113">
        <v>2</v>
      </c>
      <c r="R394" s="113"/>
      <c r="S394" s="113">
        <v>554880</v>
      </c>
      <c r="T394" s="113"/>
      <c r="U394" s="113">
        <v>2</v>
      </c>
      <c r="V394" s="140"/>
      <c r="W394" s="115">
        <v>554880</v>
      </c>
    </row>
    <row r="395" spans="2:23" ht="101.25" hidden="1" customHeight="1">
      <c r="B395" s="75">
        <v>68</v>
      </c>
      <c r="C395" s="81" t="s">
        <v>70</v>
      </c>
      <c r="D395" s="8" t="str">
        <f t="shared" si="18"/>
        <v>68Vigilancia de la salud ambiental</v>
      </c>
      <c r="E395" s="8" t="s">
        <v>291</v>
      </c>
      <c r="F395" s="8" t="s">
        <v>296</v>
      </c>
      <c r="G395" s="8" t="s">
        <v>426</v>
      </c>
      <c r="H395" s="8" t="s">
        <v>414</v>
      </c>
      <c r="I395" s="8" t="s">
        <v>453</v>
      </c>
      <c r="J395" s="8" t="s">
        <v>453</v>
      </c>
      <c r="K395" s="72" t="s">
        <v>466</v>
      </c>
      <c r="L395" s="81" t="s">
        <v>469</v>
      </c>
      <c r="M395" s="8" t="str">
        <f t="shared" si="17"/>
        <v>68Vigilancia de la salud ambientalSUBAI. AGOSTO 2025</v>
      </c>
      <c r="N395" s="113">
        <f t="shared" si="15"/>
        <v>0</v>
      </c>
      <c r="O395" s="113">
        <f t="shared" si="16"/>
        <v>0</v>
      </c>
      <c r="P395" s="113"/>
      <c r="Q395" s="113">
        <v>0</v>
      </c>
      <c r="R395" s="113"/>
      <c r="S395" s="113">
        <v>0</v>
      </c>
      <c r="T395" s="113"/>
      <c r="U395" s="113">
        <v>0</v>
      </c>
      <c r="V395" s="140"/>
      <c r="W395" s="115">
        <v>0</v>
      </c>
    </row>
    <row r="396" spans="2:23" ht="101.25" hidden="1" customHeight="1">
      <c r="B396" s="75">
        <v>68</v>
      </c>
      <c r="C396" s="81" t="s">
        <v>70</v>
      </c>
      <c r="D396" s="8" t="str">
        <f t="shared" si="18"/>
        <v>68Vigilancia de la salud ambiental</v>
      </c>
      <c r="E396" s="8" t="s">
        <v>291</v>
      </c>
      <c r="F396" s="8" t="s">
        <v>296</v>
      </c>
      <c r="G396" s="8" t="s">
        <v>426</v>
      </c>
      <c r="H396" s="8" t="s">
        <v>414</v>
      </c>
      <c r="I396" s="8" t="s">
        <v>453</v>
      </c>
      <c r="J396" s="8" t="s">
        <v>453</v>
      </c>
      <c r="K396" s="81" t="s">
        <v>463</v>
      </c>
      <c r="L396" s="81" t="s">
        <v>469</v>
      </c>
      <c r="M396" s="8" t="str">
        <f t="shared" si="17"/>
        <v>68Vigilancia de la salud ambientalBARRIOS UNIDOSI. AGOSTO 2025</v>
      </c>
      <c r="N396" s="113">
        <f t="shared" si="15"/>
        <v>0</v>
      </c>
      <c r="O396" s="113">
        <f t="shared" si="16"/>
        <v>277440</v>
      </c>
      <c r="P396" s="113"/>
      <c r="Q396" s="113">
        <v>2</v>
      </c>
      <c r="R396" s="113"/>
      <c r="S396" s="113">
        <v>554880</v>
      </c>
      <c r="T396" s="113"/>
      <c r="U396" s="113">
        <v>2</v>
      </c>
      <c r="V396" s="140"/>
      <c r="W396" s="115">
        <v>554880</v>
      </c>
    </row>
    <row r="397" spans="2:23" ht="101.25" hidden="1" customHeight="1">
      <c r="B397" s="75">
        <v>68</v>
      </c>
      <c r="C397" s="81" t="s">
        <v>70</v>
      </c>
      <c r="D397" s="8" t="str">
        <f t="shared" si="18"/>
        <v>68Vigilancia de la salud ambiental</v>
      </c>
      <c r="E397" s="8" t="s">
        <v>291</v>
      </c>
      <c r="F397" s="8" t="s">
        <v>296</v>
      </c>
      <c r="G397" s="8" t="s">
        <v>426</v>
      </c>
      <c r="H397" s="8" t="s">
        <v>414</v>
      </c>
      <c r="I397" s="8" t="s">
        <v>453</v>
      </c>
      <c r="J397" s="8" t="s">
        <v>453</v>
      </c>
      <c r="K397" s="72" t="s">
        <v>467</v>
      </c>
      <c r="L397" s="81" t="s">
        <v>469</v>
      </c>
      <c r="M397" s="8" t="str">
        <f t="shared" si="17"/>
        <v>68Vigilancia de la salud ambientalTEUSAQUILLOI. AGOSTO 2025</v>
      </c>
      <c r="N397" s="113">
        <f t="shared" si="15"/>
        <v>0</v>
      </c>
      <c r="O397" s="113">
        <f t="shared" si="16"/>
        <v>277440</v>
      </c>
      <c r="P397" s="113"/>
      <c r="Q397" s="113">
        <v>1</v>
      </c>
      <c r="R397" s="113"/>
      <c r="S397" s="113">
        <v>277440</v>
      </c>
      <c r="T397" s="113"/>
      <c r="U397" s="113">
        <v>1</v>
      </c>
      <c r="V397" s="140"/>
      <c r="W397" s="115">
        <v>277440</v>
      </c>
    </row>
    <row r="398" spans="2:23" ht="101.25" hidden="1" customHeight="1" thickBot="1">
      <c r="B398" s="76">
        <v>69</v>
      </c>
      <c r="C398" s="81" t="s">
        <v>70</v>
      </c>
      <c r="D398" s="8" t="str">
        <f t="shared" si="18"/>
        <v>69Vigilancia de la salud ambiental</v>
      </c>
      <c r="E398" s="8" t="s">
        <v>291</v>
      </c>
      <c r="F398" s="8" t="s">
        <v>296</v>
      </c>
      <c r="G398" s="8" t="s">
        <v>317</v>
      </c>
      <c r="H398" s="8" t="s">
        <v>414</v>
      </c>
      <c r="I398" s="8" t="s">
        <v>453</v>
      </c>
      <c r="J398" s="8" t="s">
        <v>453</v>
      </c>
      <c r="K398" s="81" t="s">
        <v>464</v>
      </c>
      <c r="L398" s="82" t="s">
        <v>469</v>
      </c>
      <c r="M398" s="8" t="str">
        <f t="shared" si="17"/>
        <v>69Vigilancia de la salud ambientalCHAPINEROI. AGOSTO 2025</v>
      </c>
      <c r="N398" s="113">
        <f t="shared" si="15"/>
        <v>0</v>
      </c>
      <c r="O398" s="113">
        <f t="shared" si="16"/>
        <v>49130</v>
      </c>
      <c r="P398" s="113"/>
      <c r="Q398" s="113">
        <v>6</v>
      </c>
      <c r="R398" s="113"/>
      <c r="S398" s="113">
        <v>294780</v>
      </c>
      <c r="T398" s="113"/>
      <c r="U398" s="113">
        <v>6</v>
      </c>
      <c r="V398" s="140"/>
      <c r="W398" s="115">
        <v>294780</v>
      </c>
    </row>
    <row r="399" spans="2:23" ht="101.25" hidden="1" customHeight="1" thickTop="1">
      <c r="B399" s="74">
        <v>69</v>
      </c>
      <c r="C399" s="81" t="s">
        <v>70</v>
      </c>
      <c r="D399" s="8" t="str">
        <f t="shared" si="18"/>
        <v>69Vigilancia de la salud ambiental</v>
      </c>
      <c r="E399" s="8" t="s">
        <v>291</v>
      </c>
      <c r="F399" s="8" t="s">
        <v>296</v>
      </c>
      <c r="G399" s="8" t="s">
        <v>317</v>
      </c>
      <c r="H399" s="8" t="s">
        <v>414</v>
      </c>
      <c r="I399" s="8" t="s">
        <v>453</v>
      </c>
      <c r="J399" s="8" t="s">
        <v>453</v>
      </c>
      <c r="K399" s="72" t="s">
        <v>468</v>
      </c>
      <c r="L399" s="80" t="s">
        <v>469</v>
      </c>
      <c r="M399" s="8" t="str">
        <f t="shared" si="17"/>
        <v>69Vigilancia de la salud ambientalUSAQUENI. AGOSTO 2025</v>
      </c>
      <c r="N399" s="113">
        <f t="shared" si="15"/>
        <v>0</v>
      </c>
      <c r="O399" s="113">
        <f t="shared" si="16"/>
        <v>49130</v>
      </c>
      <c r="P399" s="113"/>
      <c r="Q399" s="113">
        <v>16</v>
      </c>
      <c r="R399" s="113"/>
      <c r="S399" s="113">
        <v>786080</v>
      </c>
      <c r="T399" s="113"/>
      <c r="U399" s="113">
        <v>16</v>
      </c>
      <c r="V399" s="140"/>
      <c r="W399" s="115">
        <v>786080</v>
      </c>
    </row>
    <row r="400" spans="2:23" ht="101.25" hidden="1" customHeight="1">
      <c r="B400" s="75">
        <v>69</v>
      </c>
      <c r="C400" s="81" t="s">
        <v>70</v>
      </c>
      <c r="D400" s="8" t="str">
        <f t="shared" si="18"/>
        <v>69Vigilancia de la salud ambiental</v>
      </c>
      <c r="E400" s="8" t="s">
        <v>291</v>
      </c>
      <c r="F400" s="8" t="s">
        <v>296</v>
      </c>
      <c r="G400" s="8" t="s">
        <v>317</v>
      </c>
      <c r="H400" s="8" t="s">
        <v>414</v>
      </c>
      <c r="I400" s="8" t="s">
        <v>453</v>
      </c>
      <c r="J400" s="8" t="s">
        <v>453</v>
      </c>
      <c r="K400" s="81" t="s">
        <v>465</v>
      </c>
      <c r="L400" s="81" t="s">
        <v>469</v>
      </c>
      <c r="M400" s="8" t="str">
        <f t="shared" si="17"/>
        <v>69Vigilancia de la salud ambientalENGATIVAI. AGOSTO 2025</v>
      </c>
      <c r="N400" s="113">
        <f t="shared" si="15"/>
        <v>0</v>
      </c>
      <c r="O400" s="113">
        <f t="shared" si="16"/>
        <v>49130</v>
      </c>
      <c r="P400" s="113"/>
      <c r="Q400" s="113">
        <v>53</v>
      </c>
      <c r="R400" s="113"/>
      <c r="S400" s="113">
        <v>2603890</v>
      </c>
      <c r="T400" s="113"/>
      <c r="U400" s="113">
        <v>53</v>
      </c>
      <c r="V400" s="140"/>
      <c r="W400" s="115">
        <v>2603890</v>
      </c>
    </row>
    <row r="401" spans="2:23" ht="101.25" hidden="1" customHeight="1">
      <c r="B401" s="75">
        <v>69</v>
      </c>
      <c r="C401" s="81" t="s">
        <v>70</v>
      </c>
      <c r="D401" s="8" t="str">
        <f t="shared" si="18"/>
        <v>69Vigilancia de la salud ambiental</v>
      </c>
      <c r="E401" s="8" t="s">
        <v>291</v>
      </c>
      <c r="F401" s="8" t="s">
        <v>296</v>
      </c>
      <c r="G401" s="8" t="s">
        <v>317</v>
      </c>
      <c r="H401" s="8" t="s">
        <v>414</v>
      </c>
      <c r="I401" s="8" t="s">
        <v>453</v>
      </c>
      <c r="J401" s="8" t="s">
        <v>453</v>
      </c>
      <c r="K401" s="72" t="s">
        <v>466</v>
      </c>
      <c r="L401" s="81" t="s">
        <v>469</v>
      </c>
      <c r="M401" s="8" t="str">
        <f t="shared" si="17"/>
        <v>69Vigilancia de la salud ambientalSUBAI. AGOSTO 2025</v>
      </c>
      <c r="N401" s="113">
        <f t="shared" si="15"/>
        <v>0</v>
      </c>
      <c r="O401" s="113">
        <f t="shared" si="16"/>
        <v>49130</v>
      </c>
      <c r="P401" s="113"/>
      <c r="Q401" s="113">
        <v>39</v>
      </c>
      <c r="R401" s="113"/>
      <c r="S401" s="113">
        <v>1916070</v>
      </c>
      <c r="T401" s="113"/>
      <c r="U401" s="113">
        <v>39</v>
      </c>
      <c r="V401" s="140"/>
      <c r="W401" s="115">
        <v>1916070</v>
      </c>
    </row>
    <row r="402" spans="2:23" ht="101.25" hidden="1" customHeight="1">
      <c r="B402" s="75">
        <v>69</v>
      </c>
      <c r="C402" s="81" t="s">
        <v>70</v>
      </c>
      <c r="D402" s="8" t="str">
        <f t="shared" si="18"/>
        <v>69Vigilancia de la salud ambiental</v>
      </c>
      <c r="E402" s="8" t="s">
        <v>291</v>
      </c>
      <c r="F402" s="8" t="s">
        <v>296</v>
      </c>
      <c r="G402" s="8" t="s">
        <v>317</v>
      </c>
      <c r="H402" s="8" t="s">
        <v>414</v>
      </c>
      <c r="I402" s="8" t="s">
        <v>453</v>
      </c>
      <c r="J402" s="8" t="s">
        <v>453</v>
      </c>
      <c r="K402" s="81" t="s">
        <v>463</v>
      </c>
      <c r="L402" s="81" t="s">
        <v>469</v>
      </c>
      <c r="M402" s="8" t="str">
        <f t="shared" si="17"/>
        <v>69Vigilancia de la salud ambientalBARRIOS UNIDOSI. AGOSTO 2025</v>
      </c>
      <c r="N402" s="113">
        <f t="shared" ref="N402:N465" si="19">IFERROR(R402/P402,0)</f>
        <v>0</v>
      </c>
      <c r="O402" s="113">
        <f t="shared" ref="O402:O465" si="20">IFERROR(S402/Q402,0)</f>
        <v>49130</v>
      </c>
      <c r="P402" s="113"/>
      <c r="Q402" s="113">
        <v>4</v>
      </c>
      <c r="R402" s="113"/>
      <c r="S402" s="113">
        <v>196520</v>
      </c>
      <c r="T402" s="113"/>
      <c r="U402" s="113">
        <v>4</v>
      </c>
      <c r="V402" s="140"/>
      <c r="W402" s="115">
        <v>196520</v>
      </c>
    </row>
    <row r="403" spans="2:23" ht="101.25" hidden="1" customHeight="1">
      <c r="B403" s="75">
        <v>69</v>
      </c>
      <c r="C403" s="81" t="s">
        <v>70</v>
      </c>
      <c r="D403" s="8" t="str">
        <f t="shared" si="18"/>
        <v>69Vigilancia de la salud ambiental</v>
      </c>
      <c r="E403" s="8" t="s">
        <v>291</v>
      </c>
      <c r="F403" s="8" t="s">
        <v>296</v>
      </c>
      <c r="G403" s="8" t="s">
        <v>317</v>
      </c>
      <c r="H403" s="8" t="s">
        <v>414</v>
      </c>
      <c r="I403" s="8" t="s">
        <v>453</v>
      </c>
      <c r="J403" s="8" t="s">
        <v>453</v>
      </c>
      <c r="K403" s="72" t="s">
        <v>467</v>
      </c>
      <c r="L403" s="81" t="s">
        <v>469</v>
      </c>
      <c r="M403" s="8" t="str">
        <f t="shared" si="17"/>
        <v>69Vigilancia de la salud ambientalTEUSAQUILLOI. AGOSTO 2025</v>
      </c>
      <c r="N403" s="113">
        <f t="shared" si="19"/>
        <v>0</v>
      </c>
      <c r="O403" s="113">
        <f t="shared" si="20"/>
        <v>49130</v>
      </c>
      <c r="P403" s="113"/>
      <c r="Q403" s="113">
        <v>4</v>
      </c>
      <c r="R403" s="113"/>
      <c r="S403" s="113">
        <v>196520</v>
      </c>
      <c r="T403" s="113"/>
      <c r="U403" s="113">
        <v>4</v>
      </c>
      <c r="V403" s="140"/>
      <c r="W403" s="115">
        <v>196520</v>
      </c>
    </row>
    <row r="404" spans="2:23" ht="101.25" hidden="1" customHeight="1">
      <c r="B404" s="75">
        <v>71</v>
      </c>
      <c r="C404" s="81" t="s">
        <v>70</v>
      </c>
      <c r="D404" s="8" t="str">
        <f t="shared" si="18"/>
        <v>71Vigilancia de la salud ambiental</v>
      </c>
      <c r="E404" s="8" t="s">
        <v>291</v>
      </c>
      <c r="F404" s="8" t="s">
        <v>296</v>
      </c>
      <c r="G404" s="8" t="s">
        <v>318</v>
      </c>
      <c r="H404" s="8" t="s">
        <v>414</v>
      </c>
      <c r="I404" s="8" t="s">
        <v>453</v>
      </c>
      <c r="J404" s="8" t="s">
        <v>453</v>
      </c>
      <c r="K404" s="81" t="s">
        <v>464</v>
      </c>
      <c r="L404" s="81" t="s">
        <v>469</v>
      </c>
      <c r="M404" s="8" t="str">
        <f t="shared" si="17"/>
        <v>71Vigilancia de la salud ambientalCHAPINEROI. AGOSTO 2025</v>
      </c>
      <c r="N404" s="113">
        <f t="shared" si="19"/>
        <v>0</v>
      </c>
      <c r="O404" s="113">
        <f t="shared" si="20"/>
        <v>49130</v>
      </c>
      <c r="P404" s="113"/>
      <c r="Q404" s="113">
        <v>4</v>
      </c>
      <c r="R404" s="113"/>
      <c r="S404" s="113">
        <v>196520</v>
      </c>
      <c r="T404" s="113"/>
      <c r="U404" s="113">
        <v>3</v>
      </c>
      <c r="V404" s="140"/>
      <c r="W404" s="115">
        <v>147390</v>
      </c>
    </row>
    <row r="405" spans="2:23" ht="101.25" hidden="1" customHeight="1">
      <c r="B405" s="75">
        <v>71</v>
      </c>
      <c r="C405" s="81" t="s">
        <v>70</v>
      </c>
      <c r="D405" s="8" t="str">
        <f t="shared" si="18"/>
        <v>71Vigilancia de la salud ambiental</v>
      </c>
      <c r="E405" s="8" t="s">
        <v>291</v>
      </c>
      <c r="F405" s="8" t="s">
        <v>296</v>
      </c>
      <c r="G405" s="8" t="s">
        <v>318</v>
      </c>
      <c r="H405" s="8" t="s">
        <v>414</v>
      </c>
      <c r="I405" s="8" t="s">
        <v>453</v>
      </c>
      <c r="J405" s="8" t="s">
        <v>453</v>
      </c>
      <c r="K405" s="72" t="s">
        <v>468</v>
      </c>
      <c r="L405" s="81" t="s">
        <v>469</v>
      </c>
      <c r="M405" s="8" t="str">
        <f t="shared" si="17"/>
        <v>71Vigilancia de la salud ambientalUSAQUENI. AGOSTO 2025</v>
      </c>
      <c r="N405" s="113">
        <f t="shared" si="19"/>
        <v>0</v>
      </c>
      <c r="O405" s="113">
        <f t="shared" si="20"/>
        <v>49130</v>
      </c>
      <c r="P405" s="113"/>
      <c r="Q405" s="113">
        <v>7</v>
      </c>
      <c r="R405" s="113"/>
      <c r="S405" s="113">
        <v>343910</v>
      </c>
      <c r="T405" s="113"/>
      <c r="U405" s="113">
        <v>4</v>
      </c>
      <c r="V405" s="140"/>
      <c r="W405" s="115">
        <v>196520</v>
      </c>
    </row>
    <row r="406" spans="2:23" ht="101.25" hidden="1" customHeight="1">
      <c r="B406" s="75">
        <v>71</v>
      </c>
      <c r="C406" s="81" t="s">
        <v>70</v>
      </c>
      <c r="D406" s="8" t="str">
        <f t="shared" si="18"/>
        <v>71Vigilancia de la salud ambiental</v>
      </c>
      <c r="E406" s="8" t="s">
        <v>291</v>
      </c>
      <c r="F406" s="8" t="s">
        <v>296</v>
      </c>
      <c r="G406" s="8" t="s">
        <v>318</v>
      </c>
      <c r="H406" s="8" t="s">
        <v>414</v>
      </c>
      <c r="I406" s="8" t="s">
        <v>453</v>
      </c>
      <c r="J406" s="8" t="s">
        <v>453</v>
      </c>
      <c r="K406" s="81" t="s">
        <v>465</v>
      </c>
      <c r="L406" s="81" t="s">
        <v>469</v>
      </c>
      <c r="M406" s="8" t="str">
        <f t="shared" si="17"/>
        <v>71Vigilancia de la salud ambientalENGATIVAI. AGOSTO 2025</v>
      </c>
      <c r="N406" s="113">
        <f t="shared" si="19"/>
        <v>0</v>
      </c>
      <c r="O406" s="113">
        <f t="shared" si="20"/>
        <v>49130</v>
      </c>
      <c r="P406" s="113"/>
      <c r="Q406" s="113">
        <v>21</v>
      </c>
      <c r="R406" s="113"/>
      <c r="S406" s="113">
        <v>1031730</v>
      </c>
      <c r="T406" s="113"/>
      <c r="U406" s="113">
        <v>18</v>
      </c>
      <c r="V406" s="140"/>
      <c r="W406" s="115">
        <v>884340</v>
      </c>
    </row>
    <row r="407" spans="2:23" ht="101.25" hidden="1" customHeight="1">
      <c r="B407" s="75">
        <v>71</v>
      </c>
      <c r="C407" s="81" t="s">
        <v>70</v>
      </c>
      <c r="D407" s="8" t="str">
        <f t="shared" si="18"/>
        <v>71Vigilancia de la salud ambiental</v>
      </c>
      <c r="E407" s="8" t="s">
        <v>291</v>
      </c>
      <c r="F407" s="8" t="s">
        <v>296</v>
      </c>
      <c r="G407" s="8" t="s">
        <v>318</v>
      </c>
      <c r="H407" s="8" t="s">
        <v>414</v>
      </c>
      <c r="I407" s="8" t="s">
        <v>453</v>
      </c>
      <c r="J407" s="8" t="s">
        <v>453</v>
      </c>
      <c r="K407" s="72" t="s">
        <v>466</v>
      </c>
      <c r="L407" s="81" t="s">
        <v>469</v>
      </c>
      <c r="M407" s="8" t="str">
        <f t="shared" si="17"/>
        <v>71Vigilancia de la salud ambientalSUBAI. AGOSTO 2025</v>
      </c>
      <c r="N407" s="113">
        <f t="shared" si="19"/>
        <v>0</v>
      </c>
      <c r="O407" s="113">
        <f t="shared" si="20"/>
        <v>49130</v>
      </c>
      <c r="P407" s="113"/>
      <c r="Q407" s="113">
        <v>17</v>
      </c>
      <c r="R407" s="113"/>
      <c r="S407" s="113">
        <v>835210</v>
      </c>
      <c r="T407" s="113"/>
      <c r="U407" s="113">
        <v>15</v>
      </c>
      <c r="V407" s="140"/>
      <c r="W407" s="115">
        <v>736950</v>
      </c>
    </row>
    <row r="408" spans="2:23" ht="101.25" hidden="1" customHeight="1">
      <c r="B408" s="75">
        <v>71</v>
      </c>
      <c r="C408" s="81" t="s">
        <v>70</v>
      </c>
      <c r="D408" s="8" t="str">
        <f t="shared" si="18"/>
        <v>71Vigilancia de la salud ambiental</v>
      </c>
      <c r="E408" s="8" t="s">
        <v>291</v>
      </c>
      <c r="F408" s="8" t="s">
        <v>296</v>
      </c>
      <c r="G408" s="8" t="s">
        <v>318</v>
      </c>
      <c r="H408" s="8" t="s">
        <v>414</v>
      </c>
      <c r="I408" s="8" t="s">
        <v>453</v>
      </c>
      <c r="J408" s="8" t="s">
        <v>453</v>
      </c>
      <c r="K408" s="81" t="s">
        <v>463</v>
      </c>
      <c r="L408" s="81" t="s">
        <v>469</v>
      </c>
      <c r="M408" s="8" t="str">
        <f t="shared" si="17"/>
        <v>71Vigilancia de la salud ambientalBARRIOS UNIDOSI. AGOSTO 2025</v>
      </c>
      <c r="N408" s="113">
        <f t="shared" si="19"/>
        <v>0</v>
      </c>
      <c r="O408" s="113">
        <f t="shared" si="20"/>
        <v>49130</v>
      </c>
      <c r="P408" s="113"/>
      <c r="Q408" s="113">
        <v>6</v>
      </c>
      <c r="R408" s="113"/>
      <c r="S408" s="113">
        <v>294780</v>
      </c>
      <c r="T408" s="113"/>
      <c r="U408" s="113">
        <v>5</v>
      </c>
      <c r="V408" s="140"/>
      <c r="W408" s="115">
        <v>245650</v>
      </c>
    </row>
    <row r="409" spans="2:23" ht="101.25" hidden="1" customHeight="1">
      <c r="B409" s="75">
        <v>71</v>
      </c>
      <c r="C409" s="81" t="s">
        <v>70</v>
      </c>
      <c r="D409" s="8" t="str">
        <f t="shared" si="18"/>
        <v>71Vigilancia de la salud ambiental</v>
      </c>
      <c r="E409" s="8" t="s">
        <v>291</v>
      </c>
      <c r="F409" s="8" t="s">
        <v>296</v>
      </c>
      <c r="G409" s="8" t="s">
        <v>318</v>
      </c>
      <c r="H409" s="8" t="s">
        <v>414</v>
      </c>
      <c r="I409" s="8" t="s">
        <v>453</v>
      </c>
      <c r="J409" s="8" t="s">
        <v>453</v>
      </c>
      <c r="K409" s="72" t="s">
        <v>467</v>
      </c>
      <c r="L409" s="81" t="s">
        <v>469</v>
      </c>
      <c r="M409" s="8" t="str">
        <f t="shared" si="17"/>
        <v>71Vigilancia de la salud ambientalTEUSAQUILLOI. AGOSTO 2025</v>
      </c>
      <c r="N409" s="113">
        <f t="shared" si="19"/>
        <v>0</v>
      </c>
      <c r="O409" s="113">
        <f t="shared" si="20"/>
        <v>49130</v>
      </c>
      <c r="P409" s="113"/>
      <c r="Q409" s="113">
        <v>2</v>
      </c>
      <c r="R409" s="113"/>
      <c r="S409" s="113">
        <v>98260</v>
      </c>
      <c r="T409" s="113"/>
      <c r="U409" s="113">
        <v>2</v>
      </c>
      <c r="V409" s="140"/>
      <c r="W409" s="115">
        <v>98260</v>
      </c>
    </row>
    <row r="410" spans="2:23" ht="101.25" hidden="1" customHeight="1">
      <c r="B410" s="75">
        <v>73</v>
      </c>
      <c r="C410" s="81" t="s">
        <v>70</v>
      </c>
      <c r="D410" s="8" t="str">
        <f t="shared" si="18"/>
        <v>73Vigilancia de la salud ambiental</v>
      </c>
      <c r="E410" s="8" t="s">
        <v>291</v>
      </c>
      <c r="F410" s="8" t="s">
        <v>296</v>
      </c>
      <c r="G410" s="8" t="s">
        <v>319</v>
      </c>
      <c r="H410" s="8" t="s">
        <v>414</v>
      </c>
      <c r="I410" s="8" t="s">
        <v>453</v>
      </c>
      <c r="J410" s="8" t="s">
        <v>453</v>
      </c>
      <c r="K410" s="81" t="s">
        <v>464</v>
      </c>
      <c r="L410" s="81" t="s">
        <v>469</v>
      </c>
      <c r="M410" s="8" t="str">
        <f t="shared" si="17"/>
        <v>73Vigilancia de la salud ambientalCHAPINEROI. AGOSTO 2025</v>
      </c>
      <c r="N410" s="113">
        <f t="shared" si="19"/>
        <v>0</v>
      </c>
      <c r="O410" s="113">
        <f t="shared" si="20"/>
        <v>277440</v>
      </c>
      <c r="P410" s="113"/>
      <c r="Q410" s="113">
        <v>3</v>
      </c>
      <c r="R410" s="113"/>
      <c r="S410" s="113">
        <v>832320</v>
      </c>
      <c r="T410" s="113"/>
      <c r="U410" s="113">
        <v>3</v>
      </c>
      <c r="V410" s="140"/>
      <c r="W410" s="115">
        <v>832320</v>
      </c>
    </row>
    <row r="411" spans="2:23" ht="101.25" hidden="1" customHeight="1">
      <c r="B411" s="75">
        <v>73</v>
      </c>
      <c r="C411" s="81" t="s">
        <v>70</v>
      </c>
      <c r="D411" s="8" t="str">
        <f t="shared" si="18"/>
        <v>73Vigilancia de la salud ambiental</v>
      </c>
      <c r="E411" s="8" t="s">
        <v>291</v>
      </c>
      <c r="F411" s="8" t="s">
        <v>296</v>
      </c>
      <c r="G411" s="8" t="s">
        <v>319</v>
      </c>
      <c r="H411" s="8" t="s">
        <v>414</v>
      </c>
      <c r="I411" s="8" t="s">
        <v>453</v>
      </c>
      <c r="J411" s="8" t="s">
        <v>453</v>
      </c>
      <c r="K411" s="72" t="s">
        <v>468</v>
      </c>
      <c r="L411" s="81" t="s">
        <v>469</v>
      </c>
      <c r="M411" s="8" t="str">
        <f t="shared" si="17"/>
        <v>73Vigilancia de la salud ambientalUSAQUENI. AGOSTO 2025</v>
      </c>
      <c r="N411" s="113">
        <f t="shared" si="19"/>
        <v>0</v>
      </c>
      <c r="O411" s="113">
        <f t="shared" si="20"/>
        <v>277440</v>
      </c>
      <c r="P411" s="113"/>
      <c r="Q411" s="113">
        <v>2</v>
      </c>
      <c r="R411" s="113"/>
      <c r="S411" s="113">
        <v>554880</v>
      </c>
      <c r="T411" s="113"/>
      <c r="U411" s="113">
        <v>2</v>
      </c>
      <c r="V411" s="140"/>
      <c r="W411" s="115">
        <v>554880</v>
      </c>
    </row>
    <row r="412" spans="2:23" ht="101.25" hidden="1" customHeight="1">
      <c r="B412" s="75">
        <v>73</v>
      </c>
      <c r="C412" s="81" t="s">
        <v>70</v>
      </c>
      <c r="D412" s="8" t="str">
        <f t="shared" si="18"/>
        <v>73Vigilancia de la salud ambiental</v>
      </c>
      <c r="E412" s="8" t="s">
        <v>291</v>
      </c>
      <c r="F412" s="8" t="s">
        <v>296</v>
      </c>
      <c r="G412" s="8" t="s">
        <v>319</v>
      </c>
      <c r="H412" s="8" t="s">
        <v>414</v>
      </c>
      <c r="I412" s="8" t="s">
        <v>453</v>
      </c>
      <c r="J412" s="8" t="s">
        <v>453</v>
      </c>
      <c r="K412" s="81" t="s">
        <v>465</v>
      </c>
      <c r="L412" s="81" t="s">
        <v>469</v>
      </c>
      <c r="M412" s="8" t="str">
        <f t="shared" si="17"/>
        <v>73Vigilancia de la salud ambientalENGATIVAI. AGOSTO 2025</v>
      </c>
      <c r="N412" s="113">
        <f t="shared" si="19"/>
        <v>0</v>
      </c>
      <c r="O412" s="113">
        <f t="shared" si="20"/>
        <v>277440</v>
      </c>
      <c r="P412" s="113"/>
      <c r="Q412" s="113">
        <v>2</v>
      </c>
      <c r="R412" s="113"/>
      <c r="S412" s="113">
        <v>554880</v>
      </c>
      <c r="T412" s="113"/>
      <c r="U412" s="113">
        <v>0</v>
      </c>
      <c r="V412" s="140"/>
      <c r="W412" s="115">
        <v>0</v>
      </c>
    </row>
    <row r="413" spans="2:23" ht="101.25" hidden="1" customHeight="1">
      <c r="B413" s="75">
        <v>73</v>
      </c>
      <c r="C413" s="81" t="s">
        <v>70</v>
      </c>
      <c r="D413" s="8" t="str">
        <f t="shared" si="18"/>
        <v>73Vigilancia de la salud ambiental</v>
      </c>
      <c r="E413" s="8" t="s">
        <v>291</v>
      </c>
      <c r="F413" s="8" t="s">
        <v>296</v>
      </c>
      <c r="G413" s="8" t="s">
        <v>319</v>
      </c>
      <c r="H413" s="8" t="s">
        <v>414</v>
      </c>
      <c r="I413" s="8" t="s">
        <v>453</v>
      </c>
      <c r="J413" s="8" t="s">
        <v>453</v>
      </c>
      <c r="K413" s="72" t="s">
        <v>466</v>
      </c>
      <c r="L413" s="81" t="s">
        <v>469</v>
      </c>
      <c r="M413" s="8" t="str">
        <f t="shared" si="17"/>
        <v>73Vigilancia de la salud ambientalSUBAI. AGOSTO 2025</v>
      </c>
      <c r="N413" s="113">
        <f t="shared" si="19"/>
        <v>0</v>
      </c>
      <c r="O413" s="113">
        <f t="shared" si="20"/>
        <v>0</v>
      </c>
      <c r="P413" s="113"/>
      <c r="Q413" s="113">
        <v>0</v>
      </c>
      <c r="R413" s="113"/>
      <c r="S413" s="113">
        <v>0</v>
      </c>
      <c r="T413" s="113"/>
      <c r="U413" s="113">
        <v>0</v>
      </c>
      <c r="V413" s="140"/>
      <c r="W413" s="115">
        <v>0</v>
      </c>
    </row>
    <row r="414" spans="2:23" ht="101.25" hidden="1" customHeight="1">
      <c r="B414" s="75">
        <v>73</v>
      </c>
      <c r="C414" s="81" t="s">
        <v>70</v>
      </c>
      <c r="D414" s="8" t="str">
        <f t="shared" si="18"/>
        <v>73Vigilancia de la salud ambiental</v>
      </c>
      <c r="E414" s="8" t="s">
        <v>291</v>
      </c>
      <c r="F414" s="8" t="s">
        <v>296</v>
      </c>
      <c r="G414" s="8" t="s">
        <v>319</v>
      </c>
      <c r="H414" s="8" t="s">
        <v>414</v>
      </c>
      <c r="I414" s="8" t="s">
        <v>453</v>
      </c>
      <c r="J414" s="8" t="s">
        <v>453</v>
      </c>
      <c r="K414" s="81" t="s">
        <v>463</v>
      </c>
      <c r="L414" s="81" t="s">
        <v>469</v>
      </c>
      <c r="M414" s="8" t="str">
        <f t="shared" si="17"/>
        <v>73Vigilancia de la salud ambientalBARRIOS UNIDOSI. AGOSTO 2025</v>
      </c>
      <c r="N414" s="113">
        <f t="shared" si="19"/>
        <v>0</v>
      </c>
      <c r="O414" s="113">
        <f t="shared" si="20"/>
        <v>277440</v>
      </c>
      <c r="P414" s="113"/>
      <c r="Q414" s="113">
        <v>2</v>
      </c>
      <c r="R414" s="113"/>
      <c r="S414" s="113">
        <v>554880</v>
      </c>
      <c r="T414" s="113"/>
      <c r="U414" s="113">
        <v>1</v>
      </c>
      <c r="V414" s="140"/>
      <c r="W414" s="115">
        <v>277440</v>
      </c>
    </row>
    <row r="415" spans="2:23" ht="101.25" hidden="1" customHeight="1">
      <c r="B415" s="75">
        <v>73</v>
      </c>
      <c r="C415" s="81" t="s">
        <v>70</v>
      </c>
      <c r="D415" s="8" t="str">
        <f t="shared" si="18"/>
        <v>73Vigilancia de la salud ambiental</v>
      </c>
      <c r="E415" s="8" t="s">
        <v>291</v>
      </c>
      <c r="F415" s="8" t="s">
        <v>296</v>
      </c>
      <c r="G415" s="8" t="s">
        <v>319</v>
      </c>
      <c r="H415" s="8" t="s">
        <v>414</v>
      </c>
      <c r="I415" s="8" t="s">
        <v>453</v>
      </c>
      <c r="J415" s="8" t="s">
        <v>453</v>
      </c>
      <c r="K415" s="72" t="s">
        <v>467</v>
      </c>
      <c r="L415" s="81" t="s">
        <v>469</v>
      </c>
      <c r="M415" s="8" t="str">
        <f t="shared" si="17"/>
        <v>73Vigilancia de la salud ambientalTEUSAQUILLOI. AGOSTO 2025</v>
      </c>
      <c r="N415" s="113">
        <f t="shared" si="19"/>
        <v>0</v>
      </c>
      <c r="O415" s="113">
        <f t="shared" si="20"/>
        <v>277440</v>
      </c>
      <c r="P415" s="113"/>
      <c r="Q415" s="113">
        <v>3</v>
      </c>
      <c r="R415" s="113"/>
      <c r="S415" s="113">
        <v>832320</v>
      </c>
      <c r="T415" s="113"/>
      <c r="U415" s="113">
        <v>2</v>
      </c>
      <c r="V415" s="140"/>
      <c r="W415" s="115">
        <v>554880</v>
      </c>
    </row>
    <row r="416" spans="2:23" ht="101.25" hidden="1" customHeight="1">
      <c r="B416" s="75">
        <v>75</v>
      </c>
      <c r="C416" s="81" t="s">
        <v>70</v>
      </c>
      <c r="D416" s="8" t="str">
        <f t="shared" si="18"/>
        <v>75Vigilancia de la salud ambiental</v>
      </c>
      <c r="E416" s="8" t="s">
        <v>291</v>
      </c>
      <c r="F416" s="8" t="s">
        <v>296</v>
      </c>
      <c r="G416" s="8" t="s">
        <v>427</v>
      </c>
      <c r="H416" s="8" t="s">
        <v>414</v>
      </c>
      <c r="I416" s="8" t="s">
        <v>453</v>
      </c>
      <c r="J416" s="8" t="s">
        <v>453</v>
      </c>
      <c r="K416" s="81" t="s">
        <v>468</v>
      </c>
      <c r="L416" s="81" t="s">
        <v>469</v>
      </c>
      <c r="M416" s="8" t="str">
        <f t="shared" si="17"/>
        <v>75Vigilancia de la salud ambientalUSAQUENI. AGOSTO 2025</v>
      </c>
      <c r="N416" s="113">
        <f t="shared" si="19"/>
        <v>0</v>
      </c>
      <c r="O416" s="113">
        <f t="shared" si="20"/>
        <v>104040</v>
      </c>
      <c r="P416" s="113"/>
      <c r="Q416" s="113">
        <v>2</v>
      </c>
      <c r="R416" s="113"/>
      <c r="S416" s="113">
        <v>208080</v>
      </c>
      <c r="T416" s="113"/>
      <c r="U416" s="113">
        <v>0</v>
      </c>
      <c r="V416" s="140"/>
      <c r="W416" s="115">
        <v>0</v>
      </c>
    </row>
    <row r="417" spans="2:23" ht="101.25" hidden="1" customHeight="1">
      <c r="B417" s="75">
        <v>75</v>
      </c>
      <c r="C417" s="81" t="s">
        <v>70</v>
      </c>
      <c r="D417" s="8" t="str">
        <f t="shared" si="18"/>
        <v>75Vigilancia de la salud ambiental</v>
      </c>
      <c r="E417" s="8" t="s">
        <v>291</v>
      </c>
      <c r="F417" s="8" t="s">
        <v>296</v>
      </c>
      <c r="G417" s="8" t="s">
        <v>427</v>
      </c>
      <c r="H417" s="8" t="s">
        <v>414</v>
      </c>
      <c r="I417" s="8" t="s">
        <v>453</v>
      </c>
      <c r="J417" s="8" t="s">
        <v>453</v>
      </c>
      <c r="K417" s="72" t="s">
        <v>465</v>
      </c>
      <c r="L417" s="81" t="s">
        <v>469</v>
      </c>
      <c r="M417" s="8" t="str">
        <f t="shared" si="17"/>
        <v>75Vigilancia de la salud ambientalENGATIVAI. AGOSTO 2025</v>
      </c>
      <c r="N417" s="113">
        <f t="shared" si="19"/>
        <v>0</v>
      </c>
      <c r="O417" s="113">
        <f t="shared" si="20"/>
        <v>0</v>
      </c>
      <c r="P417" s="113"/>
      <c r="Q417" s="113">
        <v>0</v>
      </c>
      <c r="R417" s="113"/>
      <c r="S417" s="113">
        <v>0</v>
      </c>
      <c r="T417" s="113"/>
      <c r="U417" s="113">
        <v>0</v>
      </c>
      <c r="V417" s="140"/>
      <c r="W417" s="115">
        <v>0</v>
      </c>
    </row>
    <row r="418" spans="2:23" ht="101.25" hidden="1" customHeight="1">
      <c r="B418" s="75">
        <v>75</v>
      </c>
      <c r="C418" s="81" t="s">
        <v>70</v>
      </c>
      <c r="D418" s="8" t="str">
        <f t="shared" si="18"/>
        <v>75Vigilancia de la salud ambiental</v>
      </c>
      <c r="E418" s="8" t="s">
        <v>291</v>
      </c>
      <c r="F418" s="8" t="s">
        <v>296</v>
      </c>
      <c r="G418" s="8" t="s">
        <v>427</v>
      </c>
      <c r="H418" s="8" t="s">
        <v>414</v>
      </c>
      <c r="I418" s="8" t="s">
        <v>453</v>
      </c>
      <c r="J418" s="8" t="s">
        <v>453</v>
      </c>
      <c r="K418" s="81" t="s">
        <v>467</v>
      </c>
      <c r="L418" s="81" t="s">
        <v>469</v>
      </c>
      <c r="M418" s="8" t="str">
        <f t="shared" si="17"/>
        <v>75Vigilancia de la salud ambientalTEUSAQUILLOI. AGOSTO 2025</v>
      </c>
      <c r="N418" s="113">
        <f t="shared" si="19"/>
        <v>0</v>
      </c>
      <c r="O418" s="113">
        <f t="shared" si="20"/>
        <v>0</v>
      </c>
      <c r="P418" s="113"/>
      <c r="Q418" s="113">
        <v>0</v>
      </c>
      <c r="R418" s="113"/>
      <c r="S418" s="113">
        <v>0</v>
      </c>
      <c r="T418" s="113"/>
      <c r="U418" s="113">
        <v>0</v>
      </c>
      <c r="V418" s="140"/>
      <c r="W418" s="115">
        <v>0</v>
      </c>
    </row>
    <row r="419" spans="2:23" ht="101.25" hidden="1" customHeight="1">
      <c r="B419" s="75">
        <v>76</v>
      </c>
      <c r="C419" s="81" t="s">
        <v>70</v>
      </c>
      <c r="D419" s="8" t="str">
        <f t="shared" si="18"/>
        <v>76Vigilancia de la salud ambiental</v>
      </c>
      <c r="E419" s="8" t="s">
        <v>291</v>
      </c>
      <c r="F419" s="8" t="s">
        <v>296</v>
      </c>
      <c r="G419" s="8" t="s">
        <v>428</v>
      </c>
      <c r="H419" s="8" t="s">
        <v>414</v>
      </c>
      <c r="I419" s="8" t="s">
        <v>453</v>
      </c>
      <c r="J419" s="8" t="s">
        <v>453</v>
      </c>
      <c r="K419" s="72" t="s">
        <v>464</v>
      </c>
      <c r="L419" s="81" t="s">
        <v>469</v>
      </c>
      <c r="M419" s="8" t="str">
        <f t="shared" si="17"/>
        <v>76Vigilancia de la salud ambientalCHAPINEROI. AGOSTO 2025</v>
      </c>
      <c r="N419" s="113">
        <f t="shared" si="19"/>
        <v>0</v>
      </c>
      <c r="O419" s="113">
        <f t="shared" si="20"/>
        <v>0</v>
      </c>
      <c r="P419" s="113"/>
      <c r="Q419" s="113">
        <v>0</v>
      </c>
      <c r="R419" s="113"/>
      <c r="S419" s="113">
        <v>0</v>
      </c>
      <c r="T419" s="113"/>
      <c r="U419" s="113">
        <v>0</v>
      </c>
      <c r="V419" s="140"/>
      <c r="W419" s="115">
        <v>0</v>
      </c>
    </row>
    <row r="420" spans="2:23" ht="101.25" hidden="1" customHeight="1">
      <c r="B420" s="75">
        <v>76</v>
      </c>
      <c r="C420" s="81" t="s">
        <v>70</v>
      </c>
      <c r="D420" s="8" t="str">
        <f t="shared" si="18"/>
        <v>76Vigilancia de la salud ambiental</v>
      </c>
      <c r="E420" s="8" t="s">
        <v>291</v>
      </c>
      <c r="F420" s="8" t="s">
        <v>296</v>
      </c>
      <c r="G420" s="8" t="s">
        <v>428</v>
      </c>
      <c r="H420" s="8" t="s">
        <v>414</v>
      </c>
      <c r="I420" s="8" t="s">
        <v>453</v>
      </c>
      <c r="J420" s="8" t="s">
        <v>453</v>
      </c>
      <c r="K420" s="81" t="s">
        <v>468</v>
      </c>
      <c r="L420" s="81" t="s">
        <v>469</v>
      </c>
      <c r="M420" s="8" t="str">
        <f t="shared" si="17"/>
        <v>76Vigilancia de la salud ambientalUSAQUENI. AGOSTO 2025</v>
      </c>
      <c r="N420" s="113">
        <f t="shared" si="19"/>
        <v>0</v>
      </c>
      <c r="O420" s="113">
        <f t="shared" si="20"/>
        <v>208080</v>
      </c>
      <c r="P420" s="113"/>
      <c r="Q420" s="113">
        <v>1</v>
      </c>
      <c r="R420" s="113"/>
      <c r="S420" s="113">
        <v>208080</v>
      </c>
      <c r="T420" s="113"/>
      <c r="U420" s="113">
        <v>0</v>
      </c>
      <c r="V420" s="140"/>
      <c r="W420" s="115">
        <v>0</v>
      </c>
    </row>
    <row r="421" spans="2:23" ht="101.25" hidden="1" customHeight="1">
      <c r="B421" s="75">
        <v>76</v>
      </c>
      <c r="C421" s="81" t="s">
        <v>70</v>
      </c>
      <c r="D421" s="8" t="str">
        <f t="shared" si="18"/>
        <v>76Vigilancia de la salud ambiental</v>
      </c>
      <c r="E421" s="8" t="s">
        <v>291</v>
      </c>
      <c r="F421" s="8" t="s">
        <v>296</v>
      </c>
      <c r="G421" s="8" t="s">
        <v>428</v>
      </c>
      <c r="H421" s="8" t="s">
        <v>414</v>
      </c>
      <c r="I421" s="8" t="s">
        <v>453</v>
      </c>
      <c r="J421" s="8" t="s">
        <v>453</v>
      </c>
      <c r="K421" s="72" t="s">
        <v>465</v>
      </c>
      <c r="L421" s="81" t="s">
        <v>469</v>
      </c>
      <c r="M421" s="8" t="str">
        <f t="shared" si="17"/>
        <v>76Vigilancia de la salud ambientalENGATIVAI. AGOSTO 2025</v>
      </c>
      <c r="N421" s="113">
        <f t="shared" si="19"/>
        <v>0</v>
      </c>
      <c r="O421" s="113">
        <f t="shared" si="20"/>
        <v>0</v>
      </c>
      <c r="P421" s="113"/>
      <c r="Q421" s="113">
        <v>0</v>
      </c>
      <c r="R421" s="113"/>
      <c r="S421" s="113">
        <v>0</v>
      </c>
      <c r="T421" s="113"/>
      <c r="U421" s="113">
        <v>0</v>
      </c>
      <c r="V421" s="140"/>
      <c r="W421" s="115">
        <v>0</v>
      </c>
    </row>
    <row r="422" spans="2:23" ht="101.25" hidden="1" customHeight="1">
      <c r="B422" s="75">
        <v>76</v>
      </c>
      <c r="C422" s="81" t="s">
        <v>70</v>
      </c>
      <c r="D422" s="8" t="str">
        <f t="shared" si="18"/>
        <v>76Vigilancia de la salud ambiental</v>
      </c>
      <c r="E422" s="8" t="s">
        <v>291</v>
      </c>
      <c r="F422" s="8" t="s">
        <v>296</v>
      </c>
      <c r="G422" s="8" t="s">
        <v>428</v>
      </c>
      <c r="H422" s="8" t="s">
        <v>414</v>
      </c>
      <c r="I422" s="8" t="s">
        <v>453</v>
      </c>
      <c r="J422" s="8" t="s">
        <v>453</v>
      </c>
      <c r="K422" s="81" t="s">
        <v>466</v>
      </c>
      <c r="L422" s="81" t="s">
        <v>469</v>
      </c>
      <c r="M422" s="8" t="str">
        <f t="shared" si="17"/>
        <v>76Vigilancia de la salud ambientalSUBAI. AGOSTO 2025</v>
      </c>
      <c r="N422" s="113">
        <f t="shared" si="19"/>
        <v>0</v>
      </c>
      <c r="O422" s="113">
        <f t="shared" si="20"/>
        <v>0</v>
      </c>
      <c r="P422" s="113"/>
      <c r="Q422" s="113">
        <v>0</v>
      </c>
      <c r="R422" s="113"/>
      <c r="S422" s="113">
        <v>0</v>
      </c>
      <c r="T422" s="113"/>
      <c r="U422" s="113">
        <v>0</v>
      </c>
      <c r="V422" s="140"/>
      <c r="W422" s="115">
        <v>0</v>
      </c>
    </row>
    <row r="423" spans="2:23" ht="101.25" hidden="1" customHeight="1">
      <c r="B423" s="75">
        <v>76</v>
      </c>
      <c r="C423" s="81" t="s">
        <v>70</v>
      </c>
      <c r="D423" s="8" t="str">
        <f t="shared" si="18"/>
        <v>76Vigilancia de la salud ambiental</v>
      </c>
      <c r="E423" s="8" t="s">
        <v>291</v>
      </c>
      <c r="F423" s="8" t="s">
        <v>296</v>
      </c>
      <c r="G423" s="8" t="s">
        <v>428</v>
      </c>
      <c r="H423" s="8" t="s">
        <v>414</v>
      </c>
      <c r="I423" s="8" t="s">
        <v>453</v>
      </c>
      <c r="J423" s="8" t="s">
        <v>453</v>
      </c>
      <c r="K423" s="72" t="s">
        <v>463</v>
      </c>
      <c r="L423" s="81" t="s">
        <v>469</v>
      </c>
      <c r="M423" s="8" t="str">
        <f t="shared" si="17"/>
        <v>76Vigilancia de la salud ambientalBARRIOS UNIDOSI. AGOSTO 2025</v>
      </c>
      <c r="N423" s="113">
        <f t="shared" si="19"/>
        <v>0</v>
      </c>
      <c r="O423" s="113">
        <f t="shared" si="20"/>
        <v>208080</v>
      </c>
      <c r="P423" s="113"/>
      <c r="Q423" s="113">
        <v>1</v>
      </c>
      <c r="R423" s="113"/>
      <c r="S423" s="113">
        <v>208080</v>
      </c>
      <c r="T423" s="113"/>
      <c r="U423" s="113">
        <v>1</v>
      </c>
      <c r="V423" s="140"/>
      <c r="W423" s="115">
        <v>208080</v>
      </c>
    </row>
    <row r="424" spans="2:23" ht="101.25" hidden="1" customHeight="1">
      <c r="B424" s="75">
        <v>76</v>
      </c>
      <c r="C424" s="81" t="s">
        <v>70</v>
      </c>
      <c r="D424" s="8" t="str">
        <f t="shared" si="18"/>
        <v>76Vigilancia de la salud ambiental</v>
      </c>
      <c r="E424" s="8" t="s">
        <v>291</v>
      </c>
      <c r="F424" s="8" t="s">
        <v>296</v>
      </c>
      <c r="G424" s="8" t="s">
        <v>428</v>
      </c>
      <c r="H424" s="8" t="s">
        <v>414</v>
      </c>
      <c r="I424" s="8" t="s">
        <v>453</v>
      </c>
      <c r="J424" s="8" t="s">
        <v>453</v>
      </c>
      <c r="K424" s="81" t="s">
        <v>467</v>
      </c>
      <c r="L424" s="81" t="s">
        <v>469</v>
      </c>
      <c r="M424" s="8" t="str">
        <f t="shared" si="17"/>
        <v>76Vigilancia de la salud ambientalTEUSAQUILLOI. AGOSTO 2025</v>
      </c>
      <c r="N424" s="113">
        <f t="shared" si="19"/>
        <v>0</v>
      </c>
      <c r="O424" s="113">
        <f t="shared" si="20"/>
        <v>208080</v>
      </c>
      <c r="P424" s="113"/>
      <c r="Q424" s="113">
        <v>1</v>
      </c>
      <c r="R424" s="113"/>
      <c r="S424" s="113">
        <v>208080</v>
      </c>
      <c r="T424" s="113"/>
      <c r="U424" s="113">
        <v>1</v>
      </c>
      <c r="V424" s="140"/>
      <c r="W424" s="115">
        <v>208080</v>
      </c>
    </row>
    <row r="425" spans="2:23" ht="101.25" hidden="1" customHeight="1">
      <c r="B425" s="75">
        <v>79</v>
      </c>
      <c r="C425" s="81" t="s">
        <v>70</v>
      </c>
      <c r="D425" s="8" t="str">
        <f t="shared" si="18"/>
        <v>79Vigilancia de la salud ambiental</v>
      </c>
      <c r="E425" s="8" t="s">
        <v>291</v>
      </c>
      <c r="F425" s="8" t="s">
        <v>296</v>
      </c>
      <c r="G425" s="8" t="s">
        <v>320</v>
      </c>
      <c r="H425" s="8" t="s">
        <v>414</v>
      </c>
      <c r="I425" s="8" t="s">
        <v>453</v>
      </c>
      <c r="J425" s="8" t="s">
        <v>453</v>
      </c>
      <c r="K425" s="72" t="s">
        <v>464</v>
      </c>
      <c r="L425" s="81" t="s">
        <v>469</v>
      </c>
      <c r="M425" s="8" t="str">
        <f t="shared" si="17"/>
        <v>79Vigilancia de la salud ambientalCHAPINEROI. AGOSTO 2025</v>
      </c>
      <c r="N425" s="113">
        <f t="shared" si="19"/>
        <v>0</v>
      </c>
      <c r="O425" s="113">
        <f t="shared" si="20"/>
        <v>104040</v>
      </c>
      <c r="P425" s="113"/>
      <c r="Q425" s="113">
        <v>1</v>
      </c>
      <c r="R425" s="113"/>
      <c r="S425" s="113">
        <v>104040</v>
      </c>
      <c r="T425" s="113"/>
      <c r="U425" s="113">
        <v>1</v>
      </c>
      <c r="V425" s="140"/>
      <c r="W425" s="115">
        <v>104040</v>
      </c>
    </row>
    <row r="426" spans="2:23" ht="101.25" hidden="1" customHeight="1">
      <c r="B426" s="75">
        <v>79</v>
      </c>
      <c r="C426" s="81" t="s">
        <v>70</v>
      </c>
      <c r="D426" s="8" t="str">
        <f t="shared" si="18"/>
        <v>79Vigilancia de la salud ambiental</v>
      </c>
      <c r="E426" s="8" t="s">
        <v>291</v>
      </c>
      <c r="F426" s="8" t="s">
        <v>296</v>
      </c>
      <c r="G426" s="8" t="s">
        <v>320</v>
      </c>
      <c r="H426" s="8" t="s">
        <v>414</v>
      </c>
      <c r="I426" s="8" t="s">
        <v>453</v>
      </c>
      <c r="J426" s="8" t="s">
        <v>453</v>
      </c>
      <c r="K426" s="81" t="s">
        <v>468</v>
      </c>
      <c r="L426" s="81" t="s">
        <v>469</v>
      </c>
      <c r="M426" s="8" t="str">
        <f t="shared" si="17"/>
        <v>79Vigilancia de la salud ambientalUSAQUENI. AGOSTO 2025</v>
      </c>
      <c r="N426" s="113">
        <f t="shared" si="19"/>
        <v>0</v>
      </c>
      <c r="O426" s="113">
        <f t="shared" si="20"/>
        <v>104040</v>
      </c>
      <c r="P426" s="113"/>
      <c r="Q426" s="113">
        <v>3</v>
      </c>
      <c r="R426" s="113"/>
      <c r="S426" s="113">
        <v>312120</v>
      </c>
      <c r="T426" s="113"/>
      <c r="U426" s="113">
        <v>1</v>
      </c>
      <c r="V426" s="140"/>
      <c r="W426" s="115">
        <v>104040</v>
      </c>
    </row>
    <row r="427" spans="2:23" ht="101.25" hidden="1" customHeight="1">
      <c r="B427" s="75">
        <v>79</v>
      </c>
      <c r="C427" s="81" t="s">
        <v>70</v>
      </c>
      <c r="D427" s="8" t="str">
        <f t="shared" si="18"/>
        <v>79Vigilancia de la salud ambiental</v>
      </c>
      <c r="E427" s="8" t="s">
        <v>291</v>
      </c>
      <c r="F427" s="8" t="s">
        <v>296</v>
      </c>
      <c r="G427" s="8" t="s">
        <v>320</v>
      </c>
      <c r="H427" s="8" t="s">
        <v>414</v>
      </c>
      <c r="I427" s="8" t="s">
        <v>453</v>
      </c>
      <c r="J427" s="8" t="s">
        <v>453</v>
      </c>
      <c r="K427" s="72" t="s">
        <v>465</v>
      </c>
      <c r="L427" s="81" t="s">
        <v>469</v>
      </c>
      <c r="M427" s="8" t="str">
        <f t="shared" si="17"/>
        <v>79Vigilancia de la salud ambientalENGATIVAI. AGOSTO 2025</v>
      </c>
      <c r="N427" s="113">
        <f t="shared" si="19"/>
        <v>0</v>
      </c>
      <c r="O427" s="113">
        <f t="shared" si="20"/>
        <v>104040</v>
      </c>
      <c r="P427" s="113"/>
      <c r="Q427" s="113">
        <v>2</v>
      </c>
      <c r="R427" s="113"/>
      <c r="S427" s="113">
        <v>208080</v>
      </c>
      <c r="T427" s="113"/>
      <c r="U427" s="113">
        <v>1</v>
      </c>
      <c r="V427" s="140"/>
      <c r="W427" s="115">
        <v>104040</v>
      </c>
    </row>
    <row r="428" spans="2:23" ht="101.25" hidden="1" customHeight="1">
      <c r="B428" s="75">
        <v>79</v>
      </c>
      <c r="C428" s="81" t="s">
        <v>70</v>
      </c>
      <c r="D428" s="8" t="str">
        <f t="shared" si="18"/>
        <v>79Vigilancia de la salud ambiental</v>
      </c>
      <c r="E428" s="8" t="s">
        <v>291</v>
      </c>
      <c r="F428" s="8" t="s">
        <v>296</v>
      </c>
      <c r="G428" s="8" t="s">
        <v>320</v>
      </c>
      <c r="H428" s="8" t="s">
        <v>414</v>
      </c>
      <c r="I428" s="8" t="s">
        <v>453</v>
      </c>
      <c r="J428" s="8" t="s">
        <v>453</v>
      </c>
      <c r="K428" s="81" t="s">
        <v>466</v>
      </c>
      <c r="L428" s="81" t="s">
        <v>469</v>
      </c>
      <c r="M428" s="8" t="str">
        <f t="shared" si="17"/>
        <v>79Vigilancia de la salud ambientalSUBAI. AGOSTO 2025</v>
      </c>
      <c r="N428" s="113">
        <f t="shared" si="19"/>
        <v>0</v>
      </c>
      <c r="O428" s="113">
        <f t="shared" si="20"/>
        <v>104040</v>
      </c>
      <c r="P428" s="113"/>
      <c r="Q428" s="113">
        <v>2</v>
      </c>
      <c r="R428" s="113"/>
      <c r="S428" s="113">
        <v>208080</v>
      </c>
      <c r="T428" s="113"/>
      <c r="U428" s="113">
        <v>2</v>
      </c>
      <c r="V428" s="140"/>
      <c r="W428" s="115">
        <v>208080</v>
      </c>
    </row>
    <row r="429" spans="2:23" ht="101.25" hidden="1" customHeight="1">
      <c r="B429" s="75">
        <v>79</v>
      </c>
      <c r="C429" s="81" t="s">
        <v>70</v>
      </c>
      <c r="D429" s="8" t="str">
        <f t="shared" si="18"/>
        <v>79Vigilancia de la salud ambiental</v>
      </c>
      <c r="E429" s="8" t="s">
        <v>291</v>
      </c>
      <c r="F429" s="8" t="s">
        <v>296</v>
      </c>
      <c r="G429" s="8" t="s">
        <v>320</v>
      </c>
      <c r="H429" s="8" t="s">
        <v>414</v>
      </c>
      <c r="I429" s="8" t="s">
        <v>453</v>
      </c>
      <c r="J429" s="8" t="s">
        <v>453</v>
      </c>
      <c r="K429" s="72" t="s">
        <v>463</v>
      </c>
      <c r="L429" s="81" t="s">
        <v>469</v>
      </c>
      <c r="M429" s="8" t="str">
        <f t="shared" si="17"/>
        <v>79Vigilancia de la salud ambientalBARRIOS UNIDOSI. AGOSTO 2025</v>
      </c>
      <c r="N429" s="113">
        <f t="shared" si="19"/>
        <v>0</v>
      </c>
      <c r="O429" s="113">
        <f t="shared" si="20"/>
        <v>104040</v>
      </c>
      <c r="P429" s="113"/>
      <c r="Q429" s="113">
        <v>4</v>
      </c>
      <c r="R429" s="113"/>
      <c r="S429" s="113">
        <v>416160</v>
      </c>
      <c r="T429" s="113"/>
      <c r="U429" s="113">
        <v>0</v>
      </c>
      <c r="V429" s="140"/>
      <c r="W429" s="115">
        <v>0</v>
      </c>
    </row>
    <row r="430" spans="2:23" ht="101.25" hidden="1" customHeight="1">
      <c r="B430" s="75">
        <v>79</v>
      </c>
      <c r="C430" s="81" t="s">
        <v>70</v>
      </c>
      <c r="D430" s="8" t="str">
        <f t="shared" si="18"/>
        <v>79Vigilancia de la salud ambiental</v>
      </c>
      <c r="E430" s="8" t="s">
        <v>291</v>
      </c>
      <c r="F430" s="8" t="s">
        <v>296</v>
      </c>
      <c r="G430" s="8" t="s">
        <v>320</v>
      </c>
      <c r="H430" s="8" t="s">
        <v>414</v>
      </c>
      <c r="I430" s="8" t="s">
        <v>453</v>
      </c>
      <c r="J430" s="8" t="s">
        <v>453</v>
      </c>
      <c r="K430" s="81" t="s">
        <v>467</v>
      </c>
      <c r="L430" s="81" t="s">
        <v>469</v>
      </c>
      <c r="M430" s="8" t="str">
        <f t="shared" si="17"/>
        <v>79Vigilancia de la salud ambientalTEUSAQUILLOI. AGOSTO 2025</v>
      </c>
      <c r="N430" s="113">
        <f t="shared" si="19"/>
        <v>0</v>
      </c>
      <c r="O430" s="113">
        <f t="shared" si="20"/>
        <v>0</v>
      </c>
      <c r="P430" s="113"/>
      <c r="Q430" s="113">
        <v>0</v>
      </c>
      <c r="R430" s="113"/>
      <c r="S430" s="113">
        <v>0</v>
      </c>
      <c r="T430" s="113"/>
      <c r="U430" s="113">
        <v>0</v>
      </c>
      <c r="V430" s="140"/>
      <c r="W430" s="115">
        <v>0</v>
      </c>
    </row>
    <row r="431" spans="2:23" ht="101.25" hidden="1" customHeight="1">
      <c r="B431" s="75">
        <v>81</v>
      </c>
      <c r="C431" s="81" t="s">
        <v>70</v>
      </c>
      <c r="D431" s="8" t="str">
        <f t="shared" si="18"/>
        <v>81Vigilancia de la salud ambiental</v>
      </c>
      <c r="E431" s="8" t="s">
        <v>291</v>
      </c>
      <c r="F431" s="8" t="s">
        <v>296</v>
      </c>
      <c r="G431" s="8" t="s">
        <v>321</v>
      </c>
      <c r="H431" s="8" t="s">
        <v>414</v>
      </c>
      <c r="I431" s="8" t="s">
        <v>453</v>
      </c>
      <c r="J431" s="8" t="s">
        <v>453</v>
      </c>
      <c r="K431" s="72" t="s">
        <v>464</v>
      </c>
      <c r="L431" s="81" t="s">
        <v>469</v>
      </c>
      <c r="M431" s="8" t="str">
        <f t="shared" si="17"/>
        <v>81Vigilancia de la salud ambientalCHAPINEROI. AGOSTO 2025</v>
      </c>
      <c r="N431" s="113">
        <f t="shared" si="19"/>
        <v>0</v>
      </c>
      <c r="O431" s="113">
        <f t="shared" si="20"/>
        <v>194208</v>
      </c>
      <c r="P431" s="113"/>
      <c r="Q431" s="113">
        <v>7</v>
      </c>
      <c r="R431" s="113"/>
      <c r="S431" s="113">
        <v>1359456</v>
      </c>
      <c r="T431" s="113"/>
      <c r="U431" s="113">
        <v>7</v>
      </c>
      <c r="V431" s="140"/>
      <c r="W431" s="115">
        <v>1359456</v>
      </c>
    </row>
    <row r="432" spans="2:23" ht="101.25" hidden="1" customHeight="1">
      <c r="B432" s="75">
        <v>81</v>
      </c>
      <c r="C432" s="81" t="s">
        <v>70</v>
      </c>
      <c r="D432" s="8" t="str">
        <f t="shared" si="18"/>
        <v>81Vigilancia de la salud ambiental</v>
      </c>
      <c r="E432" s="8" t="s">
        <v>291</v>
      </c>
      <c r="F432" s="8" t="s">
        <v>296</v>
      </c>
      <c r="G432" s="8" t="s">
        <v>321</v>
      </c>
      <c r="H432" s="8" t="s">
        <v>414</v>
      </c>
      <c r="I432" s="8" t="s">
        <v>453</v>
      </c>
      <c r="J432" s="8" t="s">
        <v>453</v>
      </c>
      <c r="K432" s="81" t="s">
        <v>468</v>
      </c>
      <c r="L432" s="81" t="s">
        <v>469</v>
      </c>
      <c r="M432" s="8" t="str">
        <f t="shared" si="17"/>
        <v>81Vigilancia de la salud ambientalUSAQUENI. AGOSTO 2025</v>
      </c>
      <c r="N432" s="113">
        <f t="shared" si="19"/>
        <v>0</v>
      </c>
      <c r="O432" s="113">
        <f t="shared" si="20"/>
        <v>194208</v>
      </c>
      <c r="P432" s="113"/>
      <c r="Q432" s="113">
        <v>17</v>
      </c>
      <c r="R432" s="113"/>
      <c r="S432" s="113">
        <v>3301536</v>
      </c>
      <c r="T432" s="113"/>
      <c r="U432" s="113">
        <v>16</v>
      </c>
      <c r="V432" s="140"/>
      <c r="W432" s="115">
        <v>3107328</v>
      </c>
    </row>
    <row r="433" spans="2:23" ht="101.25" hidden="1" customHeight="1">
      <c r="B433" s="75">
        <v>81</v>
      </c>
      <c r="C433" s="81" t="s">
        <v>70</v>
      </c>
      <c r="D433" s="8" t="str">
        <f t="shared" si="18"/>
        <v>81Vigilancia de la salud ambiental</v>
      </c>
      <c r="E433" s="8" t="s">
        <v>291</v>
      </c>
      <c r="F433" s="8" t="s">
        <v>296</v>
      </c>
      <c r="G433" s="8" t="s">
        <v>321</v>
      </c>
      <c r="H433" s="8" t="s">
        <v>414</v>
      </c>
      <c r="I433" s="8" t="s">
        <v>453</v>
      </c>
      <c r="J433" s="8" t="s">
        <v>453</v>
      </c>
      <c r="K433" s="72" t="s">
        <v>465</v>
      </c>
      <c r="L433" s="81" t="s">
        <v>469</v>
      </c>
      <c r="M433" s="8" t="str">
        <f t="shared" si="17"/>
        <v>81Vigilancia de la salud ambientalENGATIVAI. AGOSTO 2025</v>
      </c>
      <c r="N433" s="113">
        <f t="shared" si="19"/>
        <v>0</v>
      </c>
      <c r="O433" s="113">
        <f t="shared" si="20"/>
        <v>194208</v>
      </c>
      <c r="P433" s="113"/>
      <c r="Q433" s="113">
        <v>27</v>
      </c>
      <c r="R433" s="113"/>
      <c r="S433" s="113">
        <v>5243616</v>
      </c>
      <c r="T433" s="113"/>
      <c r="U433" s="113">
        <v>19</v>
      </c>
      <c r="V433" s="140"/>
      <c r="W433" s="115">
        <v>3689952</v>
      </c>
    </row>
    <row r="434" spans="2:23" ht="101.25" hidden="1" customHeight="1">
      <c r="B434" s="75">
        <v>81</v>
      </c>
      <c r="C434" s="81" t="s">
        <v>70</v>
      </c>
      <c r="D434" s="8" t="str">
        <f t="shared" si="18"/>
        <v>81Vigilancia de la salud ambiental</v>
      </c>
      <c r="E434" s="8" t="s">
        <v>291</v>
      </c>
      <c r="F434" s="8" t="s">
        <v>296</v>
      </c>
      <c r="G434" s="8" t="s">
        <v>321</v>
      </c>
      <c r="H434" s="8" t="s">
        <v>414</v>
      </c>
      <c r="I434" s="8" t="s">
        <v>453</v>
      </c>
      <c r="J434" s="8" t="s">
        <v>453</v>
      </c>
      <c r="K434" s="81" t="s">
        <v>466</v>
      </c>
      <c r="L434" s="81" t="s">
        <v>469</v>
      </c>
      <c r="M434" s="8" t="str">
        <f t="shared" si="17"/>
        <v>81Vigilancia de la salud ambientalSUBAI. AGOSTO 2025</v>
      </c>
      <c r="N434" s="113">
        <f t="shared" si="19"/>
        <v>0</v>
      </c>
      <c r="O434" s="113">
        <f t="shared" si="20"/>
        <v>194208</v>
      </c>
      <c r="P434" s="113"/>
      <c r="Q434" s="113">
        <v>35</v>
      </c>
      <c r="R434" s="113"/>
      <c r="S434" s="113">
        <v>6797280</v>
      </c>
      <c r="T434" s="113"/>
      <c r="U434" s="113">
        <v>32</v>
      </c>
      <c r="V434" s="140"/>
      <c r="W434" s="115">
        <v>6214656</v>
      </c>
    </row>
    <row r="435" spans="2:23" ht="101.25" hidden="1" customHeight="1">
      <c r="B435" s="75">
        <v>81</v>
      </c>
      <c r="C435" s="81" t="s">
        <v>70</v>
      </c>
      <c r="D435" s="8" t="str">
        <f t="shared" si="18"/>
        <v>81Vigilancia de la salud ambiental</v>
      </c>
      <c r="E435" s="8" t="s">
        <v>291</v>
      </c>
      <c r="F435" s="8" t="s">
        <v>296</v>
      </c>
      <c r="G435" s="8" t="s">
        <v>321</v>
      </c>
      <c r="H435" s="8" t="s">
        <v>414</v>
      </c>
      <c r="I435" s="8" t="s">
        <v>453</v>
      </c>
      <c r="J435" s="8" t="s">
        <v>453</v>
      </c>
      <c r="K435" s="72" t="s">
        <v>463</v>
      </c>
      <c r="L435" s="81" t="s">
        <v>469</v>
      </c>
      <c r="M435" s="8" t="str">
        <f t="shared" si="17"/>
        <v>81Vigilancia de la salud ambientalBARRIOS UNIDOSI. AGOSTO 2025</v>
      </c>
      <c r="N435" s="113">
        <f t="shared" si="19"/>
        <v>0</v>
      </c>
      <c r="O435" s="113">
        <f t="shared" si="20"/>
        <v>194208</v>
      </c>
      <c r="P435" s="113"/>
      <c r="Q435" s="113">
        <v>7</v>
      </c>
      <c r="R435" s="113"/>
      <c r="S435" s="113">
        <v>1359456</v>
      </c>
      <c r="T435" s="113"/>
      <c r="U435" s="113">
        <v>4</v>
      </c>
      <c r="V435" s="140"/>
      <c r="W435" s="115">
        <v>776832</v>
      </c>
    </row>
    <row r="436" spans="2:23" ht="101.25" hidden="1" customHeight="1">
      <c r="B436" s="75">
        <v>81</v>
      </c>
      <c r="C436" s="81" t="s">
        <v>70</v>
      </c>
      <c r="D436" s="8" t="str">
        <f t="shared" si="18"/>
        <v>81Vigilancia de la salud ambiental</v>
      </c>
      <c r="E436" s="8" t="s">
        <v>291</v>
      </c>
      <c r="F436" s="8" t="s">
        <v>296</v>
      </c>
      <c r="G436" s="8" t="s">
        <v>321</v>
      </c>
      <c r="H436" s="8" t="s">
        <v>414</v>
      </c>
      <c r="I436" s="8" t="s">
        <v>453</v>
      </c>
      <c r="J436" s="8" t="s">
        <v>453</v>
      </c>
      <c r="K436" s="81" t="s">
        <v>467</v>
      </c>
      <c r="L436" s="81" t="s">
        <v>469</v>
      </c>
      <c r="M436" s="8" t="str">
        <f t="shared" si="17"/>
        <v>81Vigilancia de la salud ambientalTEUSAQUILLOI. AGOSTO 2025</v>
      </c>
      <c r="N436" s="113">
        <f t="shared" si="19"/>
        <v>0</v>
      </c>
      <c r="O436" s="113">
        <f t="shared" si="20"/>
        <v>194208</v>
      </c>
      <c r="P436" s="113"/>
      <c r="Q436" s="113">
        <v>43</v>
      </c>
      <c r="R436" s="113"/>
      <c r="S436" s="113">
        <v>8350944</v>
      </c>
      <c r="T436" s="113"/>
      <c r="U436" s="113">
        <v>42</v>
      </c>
      <c r="V436" s="140"/>
      <c r="W436" s="115">
        <v>8156736</v>
      </c>
    </row>
    <row r="437" spans="2:23" ht="101.25" hidden="1" customHeight="1">
      <c r="B437" s="75">
        <v>82</v>
      </c>
      <c r="C437" s="81" t="s">
        <v>70</v>
      </c>
      <c r="D437" s="8" t="str">
        <f t="shared" si="18"/>
        <v>82Vigilancia de la salud ambiental</v>
      </c>
      <c r="E437" s="8" t="s">
        <v>291</v>
      </c>
      <c r="F437" s="8" t="s">
        <v>297</v>
      </c>
      <c r="G437" s="8" t="s">
        <v>322</v>
      </c>
      <c r="H437" s="8" t="s">
        <v>414</v>
      </c>
      <c r="I437" s="8" t="s">
        <v>453</v>
      </c>
      <c r="J437" s="8" t="s">
        <v>453</v>
      </c>
      <c r="K437" s="72" t="s">
        <v>468</v>
      </c>
      <c r="L437" s="81" t="s">
        <v>469</v>
      </c>
      <c r="M437" s="8" t="str">
        <f t="shared" si="17"/>
        <v>82Vigilancia de la salud ambientalUSAQUENI. AGOSTO 2025</v>
      </c>
      <c r="N437" s="113">
        <f t="shared" si="19"/>
        <v>0</v>
      </c>
      <c r="O437" s="113">
        <f t="shared" si="20"/>
        <v>29478</v>
      </c>
      <c r="P437" s="113"/>
      <c r="Q437" s="113">
        <v>431</v>
      </c>
      <c r="R437" s="113"/>
      <c r="S437" s="113">
        <v>12705018</v>
      </c>
      <c r="T437" s="113"/>
      <c r="U437" s="113">
        <v>431</v>
      </c>
      <c r="V437" s="140"/>
      <c r="W437" s="115">
        <v>12705018</v>
      </c>
    </row>
    <row r="438" spans="2:23" ht="101.25" hidden="1" customHeight="1">
      <c r="B438" s="75">
        <v>85</v>
      </c>
      <c r="C438" s="81" t="s">
        <v>70</v>
      </c>
      <c r="D438" s="8" t="str">
        <f t="shared" si="18"/>
        <v>85Vigilancia de la salud ambiental</v>
      </c>
      <c r="E438" s="8" t="s">
        <v>291</v>
      </c>
      <c r="F438" s="8" t="s">
        <v>297</v>
      </c>
      <c r="G438" s="8" t="s">
        <v>323</v>
      </c>
      <c r="H438" s="8" t="s">
        <v>414</v>
      </c>
      <c r="I438" s="8" t="s">
        <v>453</v>
      </c>
      <c r="J438" s="8" t="s">
        <v>453</v>
      </c>
      <c r="K438" s="81" t="s">
        <v>464</v>
      </c>
      <c r="L438" s="81" t="s">
        <v>469</v>
      </c>
      <c r="M438" s="8" t="str">
        <f t="shared" si="17"/>
        <v>85Vigilancia de la salud ambientalCHAPINEROI. AGOSTO 2025</v>
      </c>
      <c r="N438" s="113">
        <f t="shared" si="19"/>
        <v>0</v>
      </c>
      <c r="O438" s="113">
        <f t="shared" si="20"/>
        <v>416160</v>
      </c>
      <c r="P438" s="113"/>
      <c r="Q438" s="113">
        <v>1</v>
      </c>
      <c r="R438" s="113"/>
      <c r="S438" s="113">
        <v>416160</v>
      </c>
      <c r="T438" s="113"/>
      <c r="U438" s="113">
        <v>1</v>
      </c>
      <c r="V438" s="140"/>
      <c r="W438" s="115">
        <v>416160</v>
      </c>
    </row>
    <row r="439" spans="2:23" ht="101.25" hidden="1" customHeight="1">
      <c r="B439" s="75">
        <v>85</v>
      </c>
      <c r="C439" s="81" t="s">
        <v>70</v>
      </c>
      <c r="D439" s="8" t="str">
        <f t="shared" si="18"/>
        <v>85Vigilancia de la salud ambiental</v>
      </c>
      <c r="E439" s="8" t="s">
        <v>291</v>
      </c>
      <c r="F439" s="8" t="s">
        <v>297</v>
      </c>
      <c r="G439" s="8" t="s">
        <v>323</v>
      </c>
      <c r="H439" s="8" t="s">
        <v>414</v>
      </c>
      <c r="I439" s="8" t="s">
        <v>453</v>
      </c>
      <c r="J439" s="8" t="s">
        <v>453</v>
      </c>
      <c r="K439" s="81" t="s">
        <v>468</v>
      </c>
      <c r="L439" s="81" t="s">
        <v>469</v>
      </c>
      <c r="M439" s="8" t="str">
        <f t="shared" si="17"/>
        <v>85Vigilancia de la salud ambientalUSAQUENI. AGOSTO 2025</v>
      </c>
      <c r="N439" s="113">
        <f t="shared" si="19"/>
        <v>0</v>
      </c>
      <c r="O439" s="113">
        <f t="shared" si="20"/>
        <v>0</v>
      </c>
      <c r="P439" s="113"/>
      <c r="Q439" s="113">
        <v>0</v>
      </c>
      <c r="R439" s="113"/>
      <c r="S439" s="113">
        <v>0</v>
      </c>
      <c r="T439" s="113"/>
      <c r="U439" s="113">
        <v>0</v>
      </c>
      <c r="V439" s="140"/>
      <c r="W439" s="115">
        <v>0</v>
      </c>
    </row>
    <row r="440" spans="2:23" ht="101.25" hidden="1" customHeight="1">
      <c r="B440" s="75">
        <v>85</v>
      </c>
      <c r="C440" s="81" t="s">
        <v>70</v>
      </c>
      <c r="D440" s="8" t="str">
        <f t="shared" si="18"/>
        <v>85Vigilancia de la salud ambiental</v>
      </c>
      <c r="E440" s="8" t="s">
        <v>291</v>
      </c>
      <c r="F440" s="8" t="s">
        <v>297</v>
      </c>
      <c r="G440" s="8" t="s">
        <v>323</v>
      </c>
      <c r="H440" s="8" t="s">
        <v>414</v>
      </c>
      <c r="I440" s="8" t="s">
        <v>453</v>
      </c>
      <c r="J440" s="8" t="s">
        <v>453</v>
      </c>
      <c r="K440" s="72" t="s">
        <v>465</v>
      </c>
      <c r="L440" s="81" t="s">
        <v>469</v>
      </c>
      <c r="M440" s="8" t="str">
        <f t="shared" si="17"/>
        <v>85Vigilancia de la salud ambientalENGATIVAI. AGOSTO 2025</v>
      </c>
      <c r="N440" s="113">
        <f t="shared" si="19"/>
        <v>0</v>
      </c>
      <c r="O440" s="113">
        <f t="shared" si="20"/>
        <v>416160</v>
      </c>
      <c r="P440" s="113"/>
      <c r="Q440" s="113">
        <v>3</v>
      </c>
      <c r="R440" s="113"/>
      <c r="S440" s="113">
        <v>1248480</v>
      </c>
      <c r="T440" s="113"/>
      <c r="U440" s="113">
        <v>1</v>
      </c>
      <c r="V440" s="140"/>
      <c r="W440" s="115">
        <v>416160</v>
      </c>
    </row>
    <row r="441" spans="2:23" ht="101.25" hidden="1" customHeight="1">
      <c r="B441" s="75">
        <v>85</v>
      </c>
      <c r="C441" s="81" t="s">
        <v>70</v>
      </c>
      <c r="D441" s="8" t="str">
        <f t="shared" si="18"/>
        <v>85Vigilancia de la salud ambiental</v>
      </c>
      <c r="E441" s="8" t="s">
        <v>291</v>
      </c>
      <c r="F441" s="8" t="s">
        <v>297</v>
      </c>
      <c r="G441" s="8" t="s">
        <v>323</v>
      </c>
      <c r="H441" s="8" t="s">
        <v>414</v>
      </c>
      <c r="I441" s="8" t="s">
        <v>453</v>
      </c>
      <c r="J441" s="8" t="s">
        <v>453</v>
      </c>
      <c r="K441" s="81" t="s">
        <v>466</v>
      </c>
      <c r="L441" s="81" t="s">
        <v>469</v>
      </c>
      <c r="M441" s="8" t="str">
        <f t="shared" si="17"/>
        <v>85Vigilancia de la salud ambientalSUBAI. AGOSTO 2025</v>
      </c>
      <c r="N441" s="113">
        <f t="shared" si="19"/>
        <v>0</v>
      </c>
      <c r="O441" s="113">
        <f t="shared" si="20"/>
        <v>0</v>
      </c>
      <c r="P441" s="113"/>
      <c r="Q441" s="113">
        <v>0</v>
      </c>
      <c r="R441" s="113"/>
      <c r="S441" s="113">
        <v>0</v>
      </c>
      <c r="T441" s="113"/>
      <c r="U441" s="113">
        <v>0</v>
      </c>
      <c r="V441" s="140"/>
      <c r="W441" s="115">
        <v>0</v>
      </c>
    </row>
    <row r="442" spans="2:23" ht="101.25" hidden="1" customHeight="1">
      <c r="B442" s="75">
        <v>85</v>
      </c>
      <c r="C442" s="81" t="s">
        <v>70</v>
      </c>
      <c r="D442" s="8" t="str">
        <f t="shared" si="18"/>
        <v>85Vigilancia de la salud ambiental</v>
      </c>
      <c r="E442" s="8" t="s">
        <v>291</v>
      </c>
      <c r="F442" s="8" t="s">
        <v>297</v>
      </c>
      <c r="G442" s="8" t="s">
        <v>323</v>
      </c>
      <c r="H442" s="8" t="s">
        <v>414</v>
      </c>
      <c r="I442" s="8" t="s">
        <v>453</v>
      </c>
      <c r="J442" s="8" t="s">
        <v>453</v>
      </c>
      <c r="K442" s="72" t="s">
        <v>463</v>
      </c>
      <c r="L442" s="81" t="s">
        <v>469</v>
      </c>
      <c r="M442" s="8" t="str">
        <f t="shared" si="17"/>
        <v>85Vigilancia de la salud ambientalBARRIOS UNIDOSI. AGOSTO 2025</v>
      </c>
      <c r="N442" s="113">
        <f t="shared" si="19"/>
        <v>0</v>
      </c>
      <c r="O442" s="113">
        <f t="shared" si="20"/>
        <v>416160</v>
      </c>
      <c r="P442" s="113"/>
      <c r="Q442" s="113">
        <v>3</v>
      </c>
      <c r="R442" s="113"/>
      <c r="S442" s="113">
        <v>1248480</v>
      </c>
      <c r="T442" s="113"/>
      <c r="U442" s="113">
        <v>3</v>
      </c>
      <c r="V442" s="140"/>
      <c r="W442" s="115">
        <v>1248480</v>
      </c>
    </row>
    <row r="443" spans="2:23" ht="101.25" hidden="1" customHeight="1">
      <c r="B443" s="75">
        <v>85</v>
      </c>
      <c r="C443" s="81" t="s">
        <v>70</v>
      </c>
      <c r="D443" s="8" t="str">
        <f t="shared" si="18"/>
        <v>85Vigilancia de la salud ambiental</v>
      </c>
      <c r="E443" s="8" t="s">
        <v>291</v>
      </c>
      <c r="F443" s="8" t="s">
        <v>297</v>
      </c>
      <c r="G443" s="8" t="s">
        <v>323</v>
      </c>
      <c r="H443" s="8" t="s">
        <v>414</v>
      </c>
      <c r="I443" s="8" t="s">
        <v>453</v>
      </c>
      <c r="J443" s="8" t="s">
        <v>453</v>
      </c>
      <c r="K443" s="72" t="s">
        <v>467</v>
      </c>
      <c r="L443" s="81" t="s">
        <v>469</v>
      </c>
      <c r="M443" s="8" t="str">
        <f t="shared" si="17"/>
        <v>85Vigilancia de la salud ambientalTEUSAQUILLOI. AGOSTO 2025</v>
      </c>
      <c r="N443" s="113">
        <f t="shared" si="19"/>
        <v>0</v>
      </c>
      <c r="O443" s="113">
        <f t="shared" si="20"/>
        <v>0</v>
      </c>
      <c r="P443" s="113"/>
      <c r="Q443" s="113">
        <v>0</v>
      </c>
      <c r="R443" s="113"/>
      <c r="S443" s="113">
        <v>0</v>
      </c>
      <c r="T443" s="113"/>
      <c r="U443" s="113">
        <v>0</v>
      </c>
      <c r="V443" s="140"/>
      <c r="W443" s="115">
        <v>0</v>
      </c>
    </row>
    <row r="444" spans="2:23" ht="101.25" hidden="1" customHeight="1">
      <c r="B444" s="75">
        <v>87</v>
      </c>
      <c r="C444" s="81" t="s">
        <v>70</v>
      </c>
      <c r="D444" s="8" t="str">
        <f t="shared" si="18"/>
        <v>87Vigilancia de la salud ambiental</v>
      </c>
      <c r="E444" s="8" t="s">
        <v>291</v>
      </c>
      <c r="F444" s="8" t="s">
        <v>297</v>
      </c>
      <c r="G444" s="8" t="s">
        <v>324</v>
      </c>
      <c r="H444" s="8" t="s">
        <v>414</v>
      </c>
      <c r="I444" s="8" t="s">
        <v>453</v>
      </c>
      <c r="J444" s="8" t="s">
        <v>453</v>
      </c>
      <c r="K444" s="72" t="s">
        <v>464</v>
      </c>
      <c r="L444" s="81" t="s">
        <v>469</v>
      </c>
      <c r="M444" s="8" t="str">
        <f t="shared" si="17"/>
        <v>87Vigilancia de la salud ambientalCHAPINEROI. AGOSTO 2025</v>
      </c>
      <c r="N444" s="113">
        <f t="shared" si="19"/>
        <v>0</v>
      </c>
      <c r="O444" s="113">
        <f t="shared" si="20"/>
        <v>58956</v>
      </c>
      <c r="P444" s="113"/>
      <c r="Q444" s="113">
        <v>49</v>
      </c>
      <c r="R444" s="113"/>
      <c r="S444" s="113">
        <v>2888844</v>
      </c>
      <c r="T444" s="113"/>
      <c r="U444" s="113">
        <v>49</v>
      </c>
      <c r="V444" s="140"/>
      <c r="W444" s="115">
        <v>2888844</v>
      </c>
    </row>
    <row r="445" spans="2:23" ht="101.25" hidden="1" customHeight="1">
      <c r="B445" s="75">
        <v>87</v>
      </c>
      <c r="C445" s="81" t="s">
        <v>70</v>
      </c>
      <c r="D445" s="8" t="str">
        <f t="shared" si="18"/>
        <v>87Vigilancia de la salud ambiental</v>
      </c>
      <c r="E445" s="8" t="s">
        <v>291</v>
      </c>
      <c r="F445" s="8" t="s">
        <v>297</v>
      </c>
      <c r="G445" s="8" t="s">
        <v>324</v>
      </c>
      <c r="H445" s="8" t="s">
        <v>414</v>
      </c>
      <c r="I445" s="8" t="s">
        <v>453</v>
      </c>
      <c r="J445" s="8" t="s">
        <v>453</v>
      </c>
      <c r="K445" s="81" t="s">
        <v>468</v>
      </c>
      <c r="L445" s="81" t="s">
        <v>469</v>
      </c>
      <c r="M445" s="8" t="str">
        <f t="shared" si="17"/>
        <v>87Vigilancia de la salud ambientalUSAQUENI. AGOSTO 2025</v>
      </c>
      <c r="N445" s="113">
        <f t="shared" si="19"/>
        <v>0</v>
      </c>
      <c r="O445" s="113">
        <f t="shared" si="20"/>
        <v>58956</v>
      </c>
      <c r="P445" s="113"/>
      <c r="Q445" s="113">
        <v>41</v>
      </c>
      <c r="R445" s="113"/>
      <c r="S445" s="113">
        <v>2417196</v>
      </c>
      <c r="T445" s="113"/>
      <c r="U445" s="113">
        <v>41</v>
      </c>
      <c r="V445" s="140"/>
      <c r="W445" s="115">
        <v>2417196</v>
      </c>
    </row>
    <row r="446" spans="2:23" ht="101.25" hidden="1" customHeight="1">
      <c r="B446" s="75">
        <v>87</v>
      </c>
      <c r="C446" s="81" t="s">
        <v>70</v>
      </c>
      <c r="D446" s="8" t="str">
        <f t="shared" si="18"/>
        <v>87Vigilancia de la salud ambiental</v>
      </c>
      <c r="E446" s="8" t="s">
        <v>291</v>
      </c>
      <c r="F446" s="8" t="s">
        <v>297</v>
      </c>
      <c r="G446" s="8" t="s">
        <v>324</v>
      </c>
      <c r="H446" s="8" t="s">
        <v>414</v>
      </c>
      <c r="I446" s="8" t="s">
        <v>453</v>
      </c>
      <c r="J446" s="8" t="s">
        <v>453</v>
      </c>
      <c r="K446" s="81" t="s">
        <v>465</v>
      </c>
      <c r="L446" s="81" t="s">
        <v>469</v>
      </c>
      <c r="M446" s="8" t="str">
        <f t="shared" si="17"/>
        <v>87Vigilancia de la salud ambientalENGATIVAI. AGOSTO 2025</v>
      </c>
      <c r="N446" s="113">
        <f t="shared" si="19"/>
        <v>0</v>
      </c>
      <c r="O446" s="113">
        <f t="shared" si="20"/>
        <v>58956</v>
      </c>
      <c r="P446" s="113"/>
      <c r="Q446" s="113">
        <v>51</v>
      </c>
      <c r="R446" s="113"/>
      <c r="S446" s="113">
        <v>3006756</v>
      </c>
      <c r="T446" s="113"/>
      <c r="U446" s="113">
        <v>49</v>
      </c>
      <c r="V446" s="140"/>
      <c r="W446" s="115">
        <v>2888844</v>
      </c>
    </row>
    <row r="447" spans="2:23" ht="101.25" hidden="1" customHeight="1">
      <c r="B447" s="75">
        <v>87</v>
      </c>
      <c r="C447" s="81" t="s">
        <v>70</v>
      </c>
      <c r="D447" s="8" t="str">
        <f t="shared" si="18"/>
        <v>87Vigilancia de la salud ambiental</v>
      </c>
      <c r="E447" s="8" t="s">
        <v>291</v>
      </c>
      <c r="F447" s="8" t="s">
        <v>297</v>
      </c>
      <c r="G447" s="8" t="s">
        <v>324</v>
      </c>
      <c r="H447" s="8" t="s">
        <v>414</v>
      </c>
      <c r="I447" s="8" t="s">
        <v>453</v>
      </c>
      <c r="J447" s="8" t="s">
        <v>453</v>
      </c>
      <c r="K447" s="72" t="s">
        <v>466</v>
      </c>
      <c r="L447" s="81" t="s">
        <v>469</v>
      </c>
      <c r="M447" s="8" t="str">
        <f t="shared" si="17"/>
        <v>87Vigilancia de la salud ambientalSUBAI. AGOSTO 2025</v>
      </c>
      <c r="N447" s="113">
        <f t="shared" si="19"/>
        <v>0</v>
      </c>
      <c r="O447" s="113">
        <f t="shared" si="20"/>
        <v>58956</v>
      </c>
      <c r="P447" s="113"/>
      <c r="Q447" s="113">
        <v>102</v>
      </c>
      <c r="R447" s="113"/>
      <c r="S447" s="113">
        <v>6013512</v>
      </c>
      <c r="T447" s="113"/>
      <c r="U447" s="113">
        <v>102</v>
      </c>
      <c r="V447" s="140"/>
      <c r="W447" s="115">
        <v>6013512</v>
      </c>
    </row>
    <row r="448" spans="2:23" ht="101.25" hidden="1" customHeight="1">
      <c r="B448" s="75">
        <v>87</v>
      </c>
      <c r="C448" s="81" t="s">
        <v>70</v>
      </c>
      <c r="D448" s="8" t="str">
        <f t="shared" si="18"/>
        <v>87Vigilancia de la salud ambiental</v>
      </c>
      <c r="E448" s="8" t="s">
        <v>291</v>
      </c>
      <c r="F448" s="8" t="s">
        <v>297</v>
      </c>
      <c r="G448" s="8" t="s">
        <v>324</v>
      </c>
      <c r="H448" s="8" t="s">
        <v>414</v>
      </c>
      <c r="I448" s="8" t="s">
        <v>453</v>
      </c>
      <c r="J448" s="8" t="s">
        <v>453</v>
      </c>
      <c r="K448" s="72" t="s">
        <v>463</v>
      </c>
      <c r="L448" s="81" t="s">
        <v>469</v>
      </c>
      <c r="M448" s="8" t="str">
        <f t="shared" si="17"/>
        <v>87Vigilancia de la salud ambientalBARRIOS UNIDOSI. AGOSTO 2025</v>
      </c>
      <c r="N448" s="113">
        <f t="shared" si="19"/>
        <v>0</v>
      </c>
      <c r="O448" s="113">
        <f t="shared" si="20"/>
        <v>58956</v>
      </c>
      <c r="P448" s="113"/>
      <c r="Q448" s="113">
        <v>37</v>
      </c>
      <c r="R448" s="113"/>
      <c r="S448" s="113">
        <v>2181372</v>
      </c>
      <c r="T448" s="113"/>
      <c r="U448" s="113">
        <v>37</v>
      </c>
      <c r="V448" s="140"/>
      <c r="W448" s="115">
        <v>2181372</v>
      </c>
    </row>
    <row r="449" spans="2:23" ht="101.25" hidden="1" customHeight="1">
      <c r="B449" s="75">
        <v>87</v>
      </c>
      <c r="C449" s="81" t="s">
        <v>70</v>
      </c>
      <c r="D449" s="8" t="str">
        <f t="shared" si="18"/>
        <v>87Vigilancia de la salud ambiental</v>
      </c>
      <c r="E449" s="8" t="s">
        <v>291</v>
      </c>
      <c r="F449" s="8" t="s">
        <v>297</v>
      </c>
      <c r="G449" s="8" t="s">
        <v>324</v>
      </c>
      <c r="H449" s="8" t="s">
        <v>414</v>
      </c>
      <c r="I449" s="8" t="s">
        <v>453</v>
      </c>
      <c r="J449" s="8" t="s">
        <v>453</v>
      </c>
      <c r="K449" s="81" t="s">
        <v>467</v>
      </c>
      <c r="L449" s="81" t="s">
        <v>469</v>
      </c>
      <c r="M449" s="8" t="str">
        <f t="shared" si="17"/>
        <v>87Vigilancia de la salud ambientalTEUSAQUILLOI. AGOSTO 2025</v>
      </c>
      <c r="N449" s="113">
        <f t="shared" si="19"/>
        <v>0</v>
      </c>
      <c r="O449" s="113">
        <f t="shared" si="20"/>
        <v>58956</v>
      </c>
      <c r="P449" s="113"/>
      <c r="Q449" s="113">
        <v>50</v>
      </c>
      <c r="R449" s="113"/>
      <c r="S449" s="113">
        <v>2947800</v>
      </c>
      <c r="T449" s="113"/>
      <c r="U449" s="113">
        <v>50</v>
      </c>
      <c r="V449" s="140"/>
      <c r="W449" s="115">
        <v>2947800</v>
      </c>
    </row>
    <row r="450" spans="2:23" ht="101.25" hidden="1" customHeight="1">
      <c r="B450" s="75">
        <v>89</v>
      </c>
      <c r="C450" s="81" t="s">
        <v>70</v>
      </c>
      <c r="D450" s="8" t="str">
        <f t="shared" si="18"/>
        <v>89Vigilancia de la salud ambiental</v>
      </c>
      <c r="E450" s="8" t="s">
        <v>291</v>
      </c>
      <c r="F450" s="8" t="s">
        <v>297</v>
      </c>
      <c r="G450" s="8" t="s">
        <v>325</v>
      </c>
      <c r="H450" s="8" t="s">
        <v>414</v>
      </c>
      <c r="I450" s="8" t="s">
        <v>453</v>
      </c>
      <c r="J450" s="8" t="s">
        <v>453</v>
      </c>
      <c r="K450" s="72" t="s">
        <v>464</v>
      </c>
      <c r="L450" s="81" t="s">
        <v>469</v>
      </c>
      <c r="M450" s="8" t="str">
        <f t="shared" si="17"/>
        <v>89Vigilancia de la salud ambientalCHAPINEROI. AGOSTO 2025</v>
      </c>
      <c r="N450" s="113">
        <f t="shared" si="19"/>
        <v>0</v>
      </c>
      <c r="O450" s="113">
        <f t="shared" si="20"/>
        <v>90168</v>
      </c>
      <c r="P450" s="113"/>
      <c r="Q450" s="113">
        <v>17</v>
      </c>
      <c r="R450" s="113"/>
      <c r="S450" s="113">
        <v>1532856</v>
      </c>
      <c r="T450" s="113"/>
      <c r="U450" s="113">
        <v>17</v>
      </c>
      <c r="V450" s="140"/>
      <c r="W450" s="115">
        <v>1532856</v>
      </c>
    </row>
    <row r="451" spans="2:23" ht="101.25" hidden="1" customHeight="1">
      <c r="B451" s="75">
        <v>89</v>
      </c>
      <c r="C451" s="81" t="s">
        <v>70</v>
      </c>
      <c r="D451" s="8" t="str">
        <f t="shared" si="18"/>
        <v>89Vigilancia de la salud ambiental</v>
      </c>
      <c r="E451" s="8" t="s">
        <v>291</v>
      </c>
      <c r="F451" s="8" t="s">
        <v>297</v>
      </c>
      <c r="G451" s="8" t="s">
        <v>325</v>
      </c>
      <c r="H451" s="8" t="s">
        <v>414</v>
      </c>
      <c r="I451" s="8" t="s">
        <v>453</v>
      </c>
      <c r="J451" s="8" t="s">
        <v>453</v>
      </c>
      <c r="K451" s="81" t="s">
        <v>468</v>
      </c>
      <c r="L451" s="81" t="s">
        <v>469</v>
      </c>
      <c r="M451" s="8" t="str">
        <f t="shared" ref="M451:M514" si="21">+D451&amp;K451&amp;L451</f>
        <v>89Vigilancia de la salud ambientalUSAQUENI. AGOSTO 2025</v>
      </c>
      <c r="N451" s="113">
        <f t="shared" si="19"/>
        <v>0</v>
      </c>
      <c r="O451" s="113">
        <f t="shared" si="20"/>
        <v>90168</v>
      </c>
      <c r="P451" s="113"/>
      <c r="Q451" s="113">
        <v>16</v>
      </c>
      <c r="R451" s="113"/>
      <c r="S451" s="113">
        <v>1442688</v>
      </c>
      <c r="T451" s="113"/>
      <c r="U451" s="113">
        <v>16</v>
      </c>
      <c r="V451" s="140"/>
      <c r="W451" s="115">
        <v>1442688</v>
      </c>
    </row>
    <row r="452" spans="2:23" ht="101.25" hidden="1" customHeight="1">
      <c r="B452" s="75">
        <v>89</v>
      </c>
      <c r="C452" s="81" t="s">
        <v>70</v>
      </c>
      <c r="D452" s="8" t="str">
        <f t="shared" ref="D452:D515" si="22">+B452&amp;C452</f>
        <v>89Vigilancia de la salud ambiental</v>
      </c>
      <c r="E452" s="8" t="s">
        <v>291</v>
      </c>
      <c r="F452" s="8" t="s">
        <v>297</v>
      </c>
      <c r="G452" s="8" t="s">
        <v>325</v>
      </c>
      <c r="H452" s="8" t="s">
        <v>414</v>
      </c>
      <c r="I452" s="8" t="s">
        <v>453</v>
      </c>
      <c r="J452" s="8" t="s">
        <v>453</v>
      </c>
      <c r="K452" s="72" t="s">
        <v>465</v>
      </c>
      <c r="L452" s="81" t="s">
        <v>469</v>
      </c>
      <c r="M452" s="8" t="str">
        <f t="shared" si="21"/>
        <v>89Vigilancia de la salud ambientalENGATIVAI. AGOSTO 2025</v>
      </c>
      <c r="N452" s="113">
        <f t="shared" si="19"/>
        <v>0</v>
      </c>
      <c r="O452" s="113">
        <f t="shared" si="20"/>
        <v>90168</v>
      </c>
      <c r="P452" s="113"/>
      <c r="Q452" s="113">
        <v>121</v>
      </c>
      <c r="R452" s="113"/>
      <c r="S452" s="113">
        <v>10910328</v>
      </c>
      <c r="T452" s="113"/>
      <c r="U452" s="113">
        <v>121</v>
      </c>
      <c r="V452" s="140"/>
      <c r="W452" s="115">
        <v>10910328</v>
      </c>
    </row>
    <row r="453" spans="2:23" ht="101.25" hidden="1" customHeight="1">
      <c r="B453" s="75">
        <v>89</v>
      </c>
      <c r="C453" s="81" t="s">
        <v>70</v>
      </c>
      <c r="D453" s="8" t="str">
        <f t="shared" si="22"/>
        <v>89Vigilancia de la salud ambiental</v>
      </c>
      <c r="E453" s="8" t="s">
        <v>291</v>
      </c>
      <c r="F453" s="8" t="s">
        <v>297</v>
      </c>
      <c r="G453" s="8" t="s">
        <v>325</v>
      </c>
      <c r="H453" s="8" t="s">
        <v>414</v>
      </c>
      <c r="I453" s="8" t="s">
        <v>453</v>
      </c>
      <c r="J453" s="8" t="s">
        <v>453</v>
      </c>
      <c r="K453" s="81" t="s">
        <v>466</v>
      </c>
      <c r="L453" s="81" t="s">
        <v>469</v>
      </c>
      <c r="M453" s="8" t="str">
        <f t="shared" si="21"/>
        <v>89Vigilancia de la salud ambientalSUBAI. AGOSTO 2025</v>
      </c>
      <c r="N453" s="113">
        <f t="shared" si="19"/>
        <v>0</v>
      </c>
      <c r="O453" s="113">
        <f t="shared" si="20"/>
        <v>90168</v>
      </c>
      <c r="P453" s="113"/>
      <c r="Q453" s="113">
        <v>36</v>
      </c>
      <c r="R453" s="113"/>
      <c r="S453" s="113">
        <v>3246048</v>
      </c>
      <c r="T453" s="113"/>
      <c r="U453" s="113">
        <v>36</v>
      </c>
      <c r="V453" s="140"/>
      <c r="W453" s="115">
        <v>3246048</v>
      </c>
    </row>
    <row r="454" spans="2:23" ht="101.25" hidden="1" customHeight="1">
      <c r="B454" s="75">
        <v>89</v>
      </c>
      <c r="C454" s="81" t="s">
        <v>70</v>
      </c>
      <c r="D454" s="8" t="str">
        <f t="shared" si="22"/>
        <v>89Vigilancia de la salud ambiental</v>
      </c>
      <c r="E454" s="8" t="s">
        <v>291</v>
      </c>
      <c r="F454" s="8" t="s">
        <v>297</v>
      </c>
      <c r="G454" s="8" t="s">
        <v>325</v>
      </c>
      <c r="H454" s="8" t="s">
        <v>414</v>
      </c>
      <c r="I454" s="8" t="s">
        <v>453</v>
      </c>
      <c r="J454" s="8" t="s">
        <v>453</v>
      </c>
      <c r="K454" s="72" t="s">
        <v>463</v>
      </c>
      <c r="L454" s="81" t="s">
        <v>469</v>
      </c>
      <c r="M454" s="8" t="str">
        <f t="shared" si="21"/>
        <v>89Vigilancia de la salud ambientalBARRIOS UNIDOSI. AGOSTO 2025</v>
      </c>
      <c r="N454" s="113">
        <f t="shared" si="19"/>
        <v>0</v>
      </c>
      <c r="O454" s="113">
        <f t="shared" si="20"/>
        <v>90168</v>
      </c>
      <c r="P454" s="113"/>
      <c r="Q454" s="113">
        <v>9</v>
      </c>
      <c r="R454" s="113"/>
      <c r="S454" s="113">
        <v>811512</v>
      </c>
      <c r="T454" s="113"/>
      <c r="U454" s="113">
        <v>9</v>
      </c>
      <c r="V454" s="140"/>
      <c r="W454" s="115">
        <v>811512</v>
      </c>
    </row>
    <row r="455" spans="2:23" ht="101.25" hidden="1" customHeight="1">
      <c r="B455" s="75">
        <v>89</v>
      </c>
      <c r="C455" s="81" t="s">
        <v>70</v>
      </c>
      <c r="D455" s="8" t="str">
        <f t="shared" si="22"/>
        <v>89Vigilancia de la salud ambiental</v>
      </c>
      <c r="E455" s="8" t="s">
        <v>291</v>
      </c>
      <c r="F455" s="8" t="s">
        <v>297</v>
      </c>
      <c r="G455" s="8" t="s">
        <v>325</v>
      </c>
      <c r="H455" s="8" t="s">
        <v>414</v>
      </c>
      <c r="I455" s="8" t="s">
        <v>453</v>
      </c>
      <c r="J455" s="8" t="s">
        <v>453</v>
      </c>
      <c r="K455" s="81" t="s">
        <v>467</v>
      </c>
      <c r="L455" s="81" t="s">
        <v>469</v>
      </c>
      <c r="M455" s="8" t="str">
        <f t="shared" si="21"/>
        <v>89Vigilancia de la salud ambientalTEUSAQUILLOI. AGOSTO 2025</v>
      </c>
      <c r="N455" s="113">
        <f t="shared" si="19"/>
        <v>0</v>
      </c>
      <c r="O455" s="113">
        <f t="shared" si="20"/>
        <v>90168</v>
      </c>
      <c r="P455" s="113"/>
      <c r="Q455" s="113">
        <v>16</v>
      </c>
      <c r="R455" s="113"/>
      <c r="S455" s="113">
        <v>1442688</v>
      </c>
      <c r="T455" s="113"/>
      <c r="U455" s="113">
        <v>16</v>
      </c>
      <c r="V455" s="140"/>
      <c r="W455" s="115">
        <v>1442688</v>
      </c>
    </row>
    <row r="456" spans="2:23" ht="101.25" hidden="1" customHeight="1">
      <c r="B456" s="75">
        <v>90</v>
      </c>
      <c r="C456" s="81" t="s">
        <v>70</v>
      </c>
      <c r="D456" s="8" t="str">
        <f t="shared" si="22"/>
        <v>90Vigilancia de la salud ambiental</v>
      </c>
      <c r="E456" s="8" t="s">
        <v>291</v>
      </c>
      <c r="F456" s="8" t="s">
        <v>297</v>
      </c>
      <c r="G456" s="8" t="s">
        <v>326</v>
      </c>
      <c r="H456" s="8" t="s">
        <v>414</v>
      </c>
      <c r="I456" s="8" t="s">
        <v>453</v>
      </c>
      <c r="J456" s="8" t="s">
        <v>453</v>
      </c>
      <c r="K456" s="81" t="s">
        <v>464</v>
      </c>
      <c r="L456" s="81" t="s">
        <v>469</v>
      </c>
      <c r="M456" s="8" t="str">
        <f t="shared" si="21"/>
        <v>90Vigilancia de la salud ambientalCHAPINEROI. AGOSTO 2025</v>
      </c>
      <c r="N456" s="113">
        <f t="shared" si="19"/>
        <v>0</v>
      </c>
      <c r="O456" s="113">
        <f t="shared" si="20"/>
        <v>58956</v>
      </c>
      <c r="P456" s="113"/>
      <c r="Q456" s="113">
        <v>80</v>
      </c>
      <c r="R456" s="113"/>
      <c r="S456" s="113">
        <v>4716480</v>
      </c>
      <c r="T456" s="113"/>
      <c r="U456" s="113">
        <v>80</v>
      </c>
      <c r="V456" s="140"/>
      <c r="W456" s="115">
        <v>4716480</v>
      </c>
    </row>
    <row r="457" spans="2:23" ht="101.25" hidden="1" customHeight="1">
      <c r="B457" s="75">
        <v>90</v>
      </c>
      <c r="C457" s="81" t="s">
        <v>70</v>
      </c>
      <c r="D457" s="8" t="str">
        <f t="shared" si="22"/>
        <v>90Vigilancia de la salud ambiental</v>
      </c>
      <c r="E457" s="8" t="s">
        <v>291</v>
      </c>
      <c r="F457" s="8" t="s">
        <v>297</v>
      </c>
      <c r="G457" s="8" t="s">
        <v>326</v>
      </c>
      <c r="H457" s="8" t="s">
        <v>414</v>
      </c>
      <c r="I457" s="8" t="s">
        <v>453</v>
      </c>
      <c r="J457" s="8" t="s">
        <v>453</v>
      </c>
      <c r="K457" s="72" t="s">
        <v>468</v>
      </c>
      <c r="L457" s="81" t="s">
        <v>469</v>
      </c>
      <c r="M457" s="8" t="str">
        <f t="shared" si="21"/>
        <v>90Vigilancia de la salud ambientalUSAQUENI. AGOSTO 2025</v>
      </c>
      <c r="N457" s="113">
        <f t="shared" si="19"/>
        <v>0</v>
      </c>
      <c r="O457" s="113">
        <f t="shared" si="20"/>
        <v>58956</v>
      </c>
      <c r="P457" s="113"/>
      <c r="Q457" s="113">
        <v>44</v>
      </c>
      <c r="R457" s="113"/>
      <c r="S457" s="113">
        <v>2594064</v>
      </c>
      <c r="T457" s="113"/>
      <c r="U457" s="113">
        <v>44</v>
      </c>
      <c r="V457" s="140"/>
      <c r="W457" s="115">
        <v>2594064</v>
      </c>
    </row>
    <row r="458" spans="2:23" ht="101.25" hidden="1" customHeight="1">
      <c r="B458" s="75">
        <v>90</v>
      </c>
      <c r="C458" s="81" t="s">
        <v>70</v>
      </c>
      <c r="D458" s="8" t="str">
        <f t="shared" si="22"/>
        <v>90Vigilancia de la salud ambiental</v>
      </c>
      <c r="E458" s="8" t="s">
        <v>291</v>
      </c>
      <c r="F458" s="8" t="s">
        <v>297</v>
      </c>
      <c r="G458" s="8" t="s">
        <v>326</v>
      </c>
      <c r="H458" s="8" t="s">
        <v>414</v>
      </c>
      <c r="I458" s="8" t="s">
        <v>453</v>
      </c>
      <c r="J458" s="8" t="s">
        <v>453</v>
      </c>
      <c r="K458" s="81" t="s">
        <v>465</v>
      </c>
      <c r="L458" s="81" t="s">
        <v>469</v>
      </c>
      <c r="M458" s="8" t="str">
        <f t="shared" si="21"/>
        <v>90Vigilancia de la salud ambientalENGATIVAI. AGOSTO 2025</v>
      </c>
      <c r="N458" s="113">
        <f t="shared" si="19"/>
        <v>0</v>
      </c>
      <c r="O458" s="113">
        <f t="shared" si="20"/>
        <v>58956</v>
      </c>
      <c r="P458" s="113"/>
      <c r="Q458" s="113">
        <v>52</v>
      </c>
      <c r="R458" s="113"/>
      <c r="S458" s="113">
        <v>3065712</v>
      </c>
      <c r="T458" s="113"/>
      <c r="U458" s="113">
        <v>52</v>
      </c>
      <c r="V458" s="140"/>
      <c r="W458" s="115">
        <v>3065712</v>
      </c>
    </row>
    <row r="459" spans="2:23" ht="101.25" hidden="1" customHeight="1">
      <c r="B459" s="75">
        <v>90</v>
      </c>
      <c r="C459" s="81" t="s">
        <v>70</v>
      </c>
      <c r="D459" s="8" t="str">
        <f t="shared" si="22"/>
        <v>90Vigilancia de la salud ambiental</v>
      </c>
      <c r="E459" s="8" t="s">
        <v>291</v>
      </c>
      <c r="F459" s="8" t="s">
        <v>297</v>
      </c>
      <c r="G459" s="8" t="s">
        <v>326</v>
      </c>
      <c r="H459" s="8" t="s">
        <v>414</v>
      </c>
      <c r="I459" s="8" t="s">
        <v>453</v>
      </c>
      <c r="J459" s="8" t="s">
        <v>453</v>
      </c>
      <c r="K459" s="72" t="s">
        <v>466</v>
      </c>
      <c r="L459" s="81" t="s">
        <v>469</v>
      </c>
      <c r="M459" s="8" t="str">
        <f t="shared" si="21"/>
        <v>90Vigilancia de la salud ambientalSUBAI. AGOSTO 2025</v>
      </c>
      <c r="N459" s="113">
        <f t="shared" si="19"/>
        <v>0</v>
      </c>
      <c r="O459" s="113">
        <f t="shared" si="20"/>
        <v>58956</v>
      </c>
      <c r="P459" s="113"/>
      <c r="Q459" s="113">
        <v>108</v>
      </c>
      <c r="R459" s="113"/>
      <c r="S459" s="113">
        <v>6367248</v>
      </c>
      <c r="T459" s="113"/>
      <c r="U459" s="113">
        <v>108</v>
      </c>
      <c r="V459" s="140"/>
      <c r="W459" s="115">
        <v>6367248</v>
      </c>
    </row>
    <row r="460" spans="2:23" ht="101.25" hidden="1" customHeight="1">
      <c r="B460" s="75">
        <v>90</v>
      </c>
      <c r="C460" s="81" t="s">
        <v>70</v>
      </c>
      <c r="D460" s="8" t="str">
        <f t="shared" si="22"/>
        <v>90Vigilancia de la salud ambiental</v>
      </c>
      <c r="E460" s="8" t="s">
        <v>291</v>
      </c>
      <c r="F460" s="8" t="s">
        <v>297</v>
      </c>
      <c r="G460" s="8" t="s">
        <v>326</v>
      </c>
      <c r="H460" s="8" t="s">
        <v>414</v>
      </c>
      <c r="I460" s="8" t="s">
        <v>453</v>
      </c>
      <c r="J460" s="8" t="s">
        <v>453</v>
      </c>
      <c r="K460" s="81" t="s">
        <v>463</v>
      </c>
      <c r="L460" s="81" t="s">
        <v>469</v>
      </c>
      <c r="M460" s="8" t="str">
        <f t="shared" si="21"/>
        <v>90Vigilancia de la salud ambientalBARRIOS UNIDOSI. AGOSTO 2025</v>
      </c>
      <c r="N460" s="113">
        <f t="shared" si="19"/>
        <v>0</v>
      </c>
      <c r="O460" s="113">
        <f t="shared" si="20"/>
        <v>58956</v>
      </c>
      <c r="P460" s="113"/>
      <c r="Q460" s="113">
        <v>50</v>
      </c>
      <c r="R460" s="113"/>
      <c r="S460" s="113">
        <v>2947800</v>
      </c>
      <c r="T460" s="113"/>
      <c r="U460" s="113">
        <v>50</v>
      </c>
      <c r="V460" s="140"/>
      <c r="W460" s="115">
        <v>2947800</v>
      </c>
    </row>
    <row r="461" spans="2:23" ht="101.25" hidden="1" customHeight="1">
      <c r="B461" s="75">
        <v>90</v>
      </c>
      <c r="C461" s="81" t="s">
        <v>70</v>
      </c>
      <c r="D461" s="8" t="str">
        <f t="shared" si="22"/>
        <v>90Vigilancia de la salud ambiental</v>
      </c>
      <c r="E461" s="8" t="s">
        <v>291</v>
      </c>
      <c r="F461" s="8" t="s">
        <v>297</v>
      </c>
      <c r="G461" s="8" t="s">
        <v>326</v>
      </c>
      <c r="H461" s="8" t="s">
        <v>414</v>
      </c>
      <c r="I461" s="8" t="s">
        <v>453</v>
      </c>
      <c r="J461" s="8" t="s">
        <v>453</v>
      </c>
      <c r="K461" s="81" t="s">
        <v>467</v>
      </c>
      <c r="L461" s="81" t="s">
        <v>469</v>
      </c>
      <c r="M461" s="8" t="str">
        <f t="shared" si="21"/>
        <v>90Vigilancia de la salud ambientalTEUSAQUILLOI. AGOSTO 2025</v>
      </c>
      <c r="N461" s="113">
        <f t="shared" si="19"/>
        <v>0</v>
      </c>
      <c r="O461" s="113">
        <f t="shared" si="20"/>
        <v>58956</v>
      </c>
      <c r="P461" s="113"/>
      <c r="Q461" s="113">
        <v>37</v>
      </c>
      <c r="R461" s="113"/>
      <c r="S461" s="113">
        <v>2181372</v>
      </c>
      <c r="T461" s="113"/>
      <c r="U461" s="113">
        <v>36</v>
      </c>
      <c r="V461" s="140"/>
      <c r="W461" s="115">
        <v>2122416</v>
      </c>
    </row>
    <row r="462" spans="2:23" ht="101.25" hidden="1" customHeight="1">
      <c r="B462" s="75">
        <v>93</v>
      </c>
      <c r="C462" s="81" t="s">
        <v>70</v>
      </c>
      <c r="D462" s="8" t="str">
        <f t="shared" si="22"/>
        <v>93Vigilancia de la salud ambiental</v>
      </c>
      <c r="E462" s="8" t="s">
        <v>291</v>
      </c>
      <c r="F462" s="8" t="s">
        <v>297</v>
      </c>
      <c r="G462" s="8" t="s">
        <v>327</v>
      </c>
      <c r="H462" s="8" t="s">
        <v>414</v>
      </c>
      <c r="I462" s="8" t="s">
        <v>453</v>
      </c>
      <c r="J462" s="8" t="s">
        <v>453</v>
      </c>
      <c r="K462" s="72" t="s">
        <v>464</v>
      </c>
      <c r="L462" s="81" t="s">
        <v>469</v>
      </c>
      <c r="M462" s="8" t="str">
        <f t="shared" si="21"/>
        <v>93Vigilancia de la salud ambientalCHAPINEROI. AGOSTO 2025</v>
      </c>
      <c r="N462" s="113">
        <f t="shared" si="19"/>
        <v>0</v>
      </c>
      <c r="O462" s="113">
        <f t="shared" si="20"/>
        <v>0</v>
      </c>
      <c r="P462" s="113"/>
      <c r="Q462" s="113">
        <v>0</v>
      </c>
      <c r="R462" s="113"/>
      <c r="S462" s="113">
        <v>0</v>
      </c>
      <c r="T462" s="113"/>
      <c r="U462" s="113">
        <v>0</v>
      </c>
      <c r="V462" s="140"/>
      <c r="W462" s="115">
        <v>0</v>
      </c>
    </row>
    <row r="463" spans="2:23" ht="101.25" hidden="1" customHeight="1">
      <c r="B463" s="75">
        <v>93</v>
      </c>
      <c r="C463" s="81" t="s">
        <v>70</v>
      </c>
      <c r="D463" s="8" t="str">
        <f t="shared" si="22"/>
        <v>93Vigilancia de la salud ambiental</v>
      </c>
      <c r="E463" s="8" t="s">
        <v>291</v>
      </c>
      <c r="F463" s="8" t="s">
        <v>297</v>
      </c>
      <c r="G463" s="8" t="s">
        <v>327</v>
      </c>
      <c r="H463" s="8" t="s">
        <v>414</v>
      </c>
      <c r="I463" s="8" t="s">
        <v>453</v>
      </c>
      <c r="J463" s="8" t="s">
        <v>453</v>
      </c>
      <c r="K463" s="72" t="s">
        <v>468</v>
      </c>
      <c r="L463" s="81" t="s">
        <v>469</v>
      </c>
      <c r="M463" s="8" t="str">
        <f t="shared" si="21"/>
        <v>93Vigilancia de la salud ambientalUSAQUENI. AGOSTO 2025</v>
      </c>
      <c r="N463" s="113">
        <f t="shared" si="19"/>
        <v>0</v>
      </c>
      <c r="O463" s="113">
        <f t="shared" si="20"/>
        <v>0</v>
      </c>
      <c r="P463" s="113"/>
      <c r="Q463" s="113">
        <v>0</v>
      </c>
      <c r="R463" s="113"/>
      <c r="S463" s="113">
        <v>0</v>
      </c>
      <c r="T463" s="113"/>
      <c r="U463" s="113">
        <v>0</v>
      </c>
      <c r="V463" s="140"/>
      <c r="W463" s="115">
        <v>0</v>
      </c>
    </row>
    <row r="464" spans="2:23" ht="101.25" hidden="1" customHeight="1">
      <c r="B464" s="75">
        <v>93</v>
      </c>
      <c r="C464" s="81" t="s">
        <v>70</v>
      </c>
      <c r="D464" s="8" t="str">
        <f t="shared" si="22"/>
        <v>93Vigilancia de la salud ambiental</v>
      </c>
      <c r="E464" s="8" t="s">
        <v>291</v>
      </c>
      <c r="F464" s="8" t="s">
        <v>297</v>
      </c>
      <c r="G464" s="8" t="s">
        <v>327</v>
      </c>
      <c r="H464" s="8" t="s">
        <v>414</v>
      </c>
      <c r="I464" s="8" t="s">
        <v>453</v>
      </c>
      <c r="J464" s="8" t="s">
        <v>453</v>
      </c>
      <c r="K464" s="81" t="s">
        <v>465</v>
      </c>
      <c r="L464" s="81" t="s">
        <v>469</v>
      </c>
      <c r="M464" s="8" t="str">
        <f t="shared" si="21"/>
        <v>93Vigilancia de la salud ambientalENGATIVAI. AGOSTO 2025</v>
      </c>
      <c r="N464" s="113">
        <f t="shared" si="19"/>
        <v>0</v>
      </c>
      <c r="O464" s="113">
        <f t="shared" si="20"/>
        <v>0</v>
      </c>
      <c r="P464" s="113"/>
      <c r="Q464" s="113">
        <v>0</v>
      </c>
      <c r="R464" s="113"/>
      <c r="S464" s="113">
        <v>0</v>
      </c>
      <c r="T464" s="113"/>
      <c r="U464" s="113">
        <v>0</v>
      </c>
      <c r="V464" s="140"/>
      <c r="W464" s="115">
        <v>0</v>
      </c>
    </row>
    <row r="465" spans="2:23" ht="101.25" hidden="1" customHeight="1">
      <c r="B465" s="75">
        <v>93</v>
      </c>
      <c r="C465" s="81" t="s">
        <v>70</v>
      </c>
      <c r="D465" s="8" t="str">
        <f t="shared" si="22"/>
        <v>93Vigilancia de la salud ambiental</v>
      </c>
      <c r="E465" s="8" t="s">
        <v>291</v>
      </c>
      <c r="F465" s="8" t="s">
        <v>297</v>
      </c>
      <c r="G465" s="8" t="s">
        <v>327</v>
      </c>
      <c r="H465" s="8" t="s">
        <v>414</v>
      </c>
      <c r="I465" s="8" t="s">
        <v>453</v>
      </c>
      <c r="J465" s="8" t="s">
        <v>453</v>
      </c>
      <c r="K465" s="72" t="s">
        <v>466</v>
      </c>
      <c r="L465" s="81" t="s">
        <v>469</v>
      </c>
      <c r="M465" s="8" t="str">
        <f t="shared" si="21"/>
        <v>93Vigilancia de la salud ambientalSUBAI. AGOSTO 2025</v>
      </c>
      <c r="N465" s="113">
        <f t="shared" si="19"/>
        <v>0</v>
      </c>
      <c r="O465" s="113">
        <f t="shared" si="20"/>
        <v>0</v>
      </c>
      <c r="P465" s="113"/>
      <c r="Q465" s="113">
        <v>0</v>
      </c>
      <c r="R465" s="113"/>
      <c r="S465" s="113">
        <v>0</v>
      </c>
      <c r="T465" s="113"/>
      <c r="U465" s="113">
        <v>0</v>
      </c>
      <c r="V465" s="140"/>
      <c r="W465" s="115">
        <v>0</v>
      </c>
    </row>
    <row r="466" spans="2:23" ht="101.25" hidden="1" customHeight="1">
      <c r="B466" s="75">
        <v>94</v>
      </c>
      <c r="C466" s="81" t="s">
        <v>70</v>
      </c>
      <c r="D466" s="8" t="str">
        <f t="shared" si="22"/>
        <v>94Vigilancia de la salud ambiental</v>
      </c>
      <c r="E466" s="8" t="s">
        <v>291</v>
      </c>
      <c r="F466" s="8" t="s">
        <v>297</v>
      </c>
      <c r="G466" s="8" t="s">
        <v>328</v>
      </c>
      <c r="H466" s="8" t="s">
        <v>414</v>
      </c>
      <c r="I466" s="8" t="s">
        <v>453</v>
      </c>
      <c r="J466" s="8" t="s">
        <v>453</v>
      </c>
      <c r="K466" s="72" t="s">
        <v>464</v>
      </c>
      <c r="L466" s="81" t="s">
        <v>469</v>
      </c>
      <c r="M466" s="8" t="str">
        <f t="shared" si="21"/>
        <v>94Vigilancia de la salud ambientalCHAPINEROI. AGOSTO 2025</v>
      </c>
      <c r="N466" s="113">
        <f t="shared" ref="N466:N529" si="23">IFERROR(R466/P466,0)</f>
        <v>0</v>
      </c>
      <c r="O466" s="113">
        <f t="shared" ref="O466:O529" si="24">IFERROR(S466/Q466,0)</f>
        <v>0</v>
      </c>
      <c r="P466" s="113"/>
      <c r="Q466" s="113">
        <v>0</v>
      </c>
      <c r="R466" s="113"/>
      <c r="S466" s="113">
        <v>0</v>
      </c>
      <c r="T466" s="113"/>
      <c r="U466" s="113">
        <v>0</v>
      </c>
      <c r="V466" s="140"/>
      <c r="W466" s="115">
        <v>0</v>
      </c>
    </row>
    <row r="467" spans="2:23" ht="101.25" hidden="1" customHeight="1">
      <c r="B467" s="75">
        <v>94</v>
      </c>
      <c r="C467" s="81" t="s">
        <v>70</v>
      </c>
      <c r="D467" s="8" t="str">
        <f t="shared" si="22"/>
        <v>94Vigilancia de la salud ambiental</v>
      </c>
      <c r="E467" s="8" t="s">
        <v>291</v>
      </c>
      <c r="F467" s="8" t="s">
        <v>297</v>
      </c>
      <c r="G467" s="8" t="s">
        <v>328</v>
      </c>
      <c r="H467" s="8" t="s">
        <v>414</v>
      </c>
      <c r="I467" s="8" t="s">
        <v>453</v>
      </c>
      <c r="J467" s="8" t="s">
        <v>453</v>
      </c>
      <c r="K467" s="72" t="s">
        <v>468</v>
      </c>
      <c r="L467" s="81" t="s">
        <v>469</v>
      </c>
      <c r="M467" s="8" t="str">
        <f t="shared" si="21"/>
        <v>94Vigilancia de la salud ambientalUSAQUENI. AGOSTO 2025</v>
      </c>
      <c r="N467" s="113">
        <f t="shared" si="23"/>
        <v>0</v>
      </c>
      <c r="O467" s="113">
        <f t="shared" si="24"/>
        <v>149124</v>
      </c>
      <c r="P467" s="113"/>
      <c r="Q467" s="113">
        <v>4</v>
      </c>
      <c r="R467" s="113"/>
      <c r="S467" s="113">
        <v>596496</v>
      </c>
      <c r="T467" s="113"/>
      <c r="U467" s="113">
        <v>4</v>
      </c>
      <c r="V467" s="140"/>
      <c r="W467" s="115">
        <v>596496</v>
      </c>
    </row>
    <row r="468" spans="2:23" ht="101.25" hidden="1" customHeight="1">
      <c r="B468" s="75">
        <v>94</v>
      </c>
      <c r="C468" s="81" t="s">
        <v>70</v>
      </c>
      <c r="D468" s="8" t="str">
        <f t="shared" si="22"/>
        <v>94Vigilancia de la salud ambiental</v>
      </c>
      <c r="E468" s="8" t="s">
        <v>291</v>
      </c>
      <c r="F468" s="8" t="s">
        <v>297</v>
      </c>
      <c r="G468" s="8" t="s">
        <v>328</v>
      </c>
      <c r="H468" s="8" t="s">
        <v>414</v>
      </c>
      <c r="I468" s="8" t="s">
        <v>453</v>
      </c>
      <c r="J468" s="8" t="s">
        <v>453</v>
      </c>
      <c r="K468" s="81" t="s">
        <v>465</v>
      </c>
      <c r="L468" s="81" t="s">
        <v>469</v>
      </c>
      <c r="M468" s="8" t="str">
        <f t="shared" si="21"/>
        <v>94Vigilancia de la salud ambientalENGATIVAI. AGOSTO 2025</v>
      </c>
      <c r="N468" s="113">
        <f t="shared" si="23"/>
        <v>0</v>
      </c>
      <c r="O468" s="113">
        <f t="shared" si="24"/>
        <v>149124</v>
      </c>
      <c r="P468" s="113"/>
      <c r="Q468" s="113">
        <v>10</v>
      </c>
      <c r="R468" s="113"/>
      <c r="S468" s="113">
        <v>1491240</v>
      </c>
      <c r="T468" s="113"/>
      <c r="U468" s="113">
        <v>10</v>
      </c>
      <c r="V468" s="140"/>
      <c r="W468" s="115">
        <v>1491240</v>
      </c>
    </row>
    <row r="469" spans="2:23" ht="101.25" hidden="1" customHeight="1">
      <c r="B469" s="75">
        <v>94</v>
      </c>
      <c r="C469" s="81" t="s">
        <v>70</v>
      </c>
      <c r="D469" s="8" t="str">
        <f t="shared" si="22"/>
        <v>94Vigilancia de la salud ambiental</v>
      </c>
      <c r="E469" s="8" t="s">
        <v>291</v>
      </c>
      <c r="F469" s="8" t="s">
        <v>297</v>
      </c>
      <c r="G469" s="8" t="s">
        <v>328</v>
      </c>
      <c r="H469" s="8" t="s">
        <v>414</v>
      </c>
      <c r="I469" s="8" t="s">
        <v>453</v>
      </c>
      <c r="J469" s="8" t="s">
        <v>453</v>
      </c>
      <c r="K469" s="72" t="s">
        <v>466</v>
      </c>
      <c r="L469" s="81" t="s">
        <v>469</v>
      </c>
      <c r="M469" s="8" t="str">
        <f t="shared" si="21"/>
        <v>94Vigilancia de la salud ambientalSUBAI. AGOSTO 2025</v>
      </c>
      <c r="N469" s="113">
        <f t="shared" si="23"/>
        <v>0</v>
      </c>
      <c r="O469" s="113">
        <f t="shared" si="24"/>
        <v>0</v>
      </c>
      <c r="P469" s="113"/>
      <c r="Q469" s="113">
        <v>0</v>
      </c>
      <c r="R469" s="113"/>
      <c r="S469" s="113">
        <v>0</v>
      </c>
      <c r="T469" s="113"/>
      <c r="U469" s="113">
        <v>0</v>
      </c>
      <c r="V469" s="140"/>
      <c r="W469" s="115">
        <v>0</v>
      </c>
    </row>
    <row r="470" spans="2:23" ht="101.25" hidden="1" customHeight="1">
      <c r="B470" s="75">
        <v>94</v>
      </c>
      <c r="C470" s="81" t="s">
        <v>70</v>
      </c>
      <c r="D470" s="8" t="str">
        <f t="shared" si="22"/>
        <v>94Vigilancia de la salud ambiental</v>
      </c>
      <c r="E470" s="8" t="s">
        <v>291</v>
      </c>
      <c r="F470" s="8" t="s">
        <v>297</v>
      </c>
      <c r="G470" s="8" t="s">
        <v>328</v>
      </c>
      <c r="H470" s="8" t="s">
        <v>414</v>
      </c>
      <c r="I470" s="8" t="s">
        <v>453</v>
      </c>
      <c r="J470" s="8" t="s">
        <v>453</v>
      </c>
      <c r="K470" s="81" t="s">
        <v>463</v>
      </c>
      <c r="L470" s="81" t="s">
        <v>469</v>
      </c>
      <c r="M470" s="8" t="str">
        <f t="shared" si="21"/>
        <v>94Vigilancia de la salud ambientalBARRIOS UNIDOSI. AGOSTO 2025</v>
      </c>
      <c r="N470" s="113">
        <f t="shared" si="23"/>
        <v>0</v>
      </c>
      <c r="O470" s="113">
        <f t="shared" si="24"/>
        <v>149124</v>
      </c>
      <c r="P470" s="113"/>
      <c r="Q470" s="113">
        <v>2</v>
      </c>
      <c r="R470" s="113"/>
      <c r="S470" s="113">
        <v>298248</v>
      </c>
      <c r="T470" s="113"/>
      <c r="U470" s="113">
        <v>2</v>
      </c>
      <c r="V470" s="140"/>
      <c r="W470" s="115">
        <v>298248</v>
      </c>
    </row>
    <row r="471" spans="2:23" ht="101.25" hidden="1" customHeight="1">
      <c r="B471" s="75">
        <v>94</v>
      </c>
      <c r="C471" s="81" t="s">
        <v>70</v>
      </c>
      <c r="D471" s="8" t="str">
        <f t="shared" si="22"/>
        <v>94Vigilancia de la salud ambiental</v>
      </c>
      <c r="E471" s="8" t="s">
        <v>291</v>
      </c>
      <c r="F471" s="8" t="s">
        <v>297</v>
      </c>
      <c r="G471" s="8" t="s">
        <v>328</v>
      </c>
      <c r="H471" s="8" t="s">
        <v>414</v>
      </c>
      <c r="I471" s="8" t="s">
        <v>453</v>
      </c>
      <c r="J471" s="8" t="s">
        <v>453</v>
      </c>
      <c r="K471" s="72" t="s">
        <v>467</v>
      </c>
      <c r="L471" s="81" t="s">
        <v>469</v>
      </c>
      <c r="M471" s="8" t="str">
        <f t="shared" si="21"/>
        <v>94Vigilancia de la salud ambientalTEUSAQUILLOI. AGOSTO 2025</v>
      </c>
      <c r="N471" s="113">
        <f t="shared" si="23"/>
        <v>0</v>
      </c>
      <c r="O471" s="113">
        <f t="shared" si="24"/>
        <v>149124</v>
      </c>
      <c r="P471" s="113"/>
      <c r="Q471" s="113">
        <v>1</v>
      </c>
      <c r="R471" s="113"/>
      <c r="S471" s="113">
        <v>149124</v>
      </c>
      <c r="T471" s="113"/>
      <c r="U471" s="113">
        <v>1</v>
      </c>
      <c r="V471" s="140"/>
      <c r="W471" s="115">
        <v>149124</v>
      </c>
    </row>
    <row r="472" spans="2:23" ht="101.25" hidden="1" customHeight="1">
      <c r="B472" s="75">
        <v>95</v>
      </c>
      <c r="C472" s="81" t="s">
        <v>70</v>
      </c>
      <c r="D472" s="8" t="str">
        <f t="shared" si="22"/>
        <v>95Vigilancia de la salud ambiental</v>
      </c>
      <c r="E472" s="8" t="s">
        <v>291</v>
      </c>
      <c r="F472" s="8" t="s">
        <v>297</v>
      </c>
      <c r="G472" s="8" t="s">
        <v>329</v>
      </c>
      <c r="H472" s="8" t="s">
        <v>414</v>
      </c>
      <c r="I472" s="8" t="s">
        <v>453</v>
      </c>
      <c r="J472" s="8" t="s">
        <v>453</v>
      </c>
      <c r="K472" s="81" t="s">
        <v>464</v>
      </c>
      <c r="L472" s="81" t="s">
        <v>469</v>
      </c>
      <c r="M472" s="8" t="str">
        <f t="shared" si="21"/>
        <v>95Vigilancia de la salud ambientalCHAPINEROI. AGOSTO 2025</v>
      </c>
      <c r="N472" s="113">
        <f t="shared" si="23"/>
        <v>0</v>
      </c>
      <c r="O472" s="113">
        <f t="shared" si="24"/>
        <v>149124</v>
      </c>
      <c r="P472" s="113"/>
      <c r="Q472" s="113">
        <v>2</v>
      </c>
      <c r="R472" s="113"/>
      <c r="S472" s="113">
        <v>298248</v>
      </c>
      <c r="T472" s="113"/>
      <c r="U472" s="113">
        <v>2</v>
      </c>
      <c r="V472" s="140"/>
      <c r="W472" s="115">
        <v>298248</v>
      </c>
    </row>
    <row r="473" spans="2:23" ht="101.25" hidden="1" customHeight="1">
      <c r="B473" s="75">
        <v>95</v>
      </c>
      <c r="C473" s="81" t="s">
        <v>70</v>
      </c>
      <c r="D473" s="8" t="str">
        <f t="shared" si="22"/>
        <v>95Vigilancia de la salud ambiental</v>
      </c>
      <c r="E473" s="8" t="s">
        <v>291</v>
      </c>
      <c r="F473" s="8" t="s">
        <v>297</v>
      </c>
      <c r="G473" s="8" t="s">
        <v>329</v>
      </c>
      <c r="H473" s="8" t="s">
        <v>414</v>
      </c>
      <c r="I473" s="8" t="s">
        <v>453</v>
      </c>
      <c r="J473" s="8" t="s">
        <v>453</v>
      </c>
      <c r="K473" s="81" t="s">
        <v>468</v>
      </c>
      <c r="L473" s="81" t="s">
        <v>469</v>
      </c>
      <c r="M473" s="8" t="str">
        <f t="shared" si="21"/>
        <v>95Vigilancia de la salud ambientalUSAQUENI. AGOSTO 2025</v>
      </c>
      <c r="N473" s="113">
        <f t="shared" si="23"/>
        <v>0</v>
      </c>
      <c r="O473" s="113">
        <f t="shared" si="24"/>
        <v>0</v>
      </c>
      <c r="P473" s="113"/>
      <c r="Q473" s="113">
        <v>0</v>
      </c>
      <c r="R473" s="113"/>
      <c r="S473" s="113">
        <v>0</v>
      </c>
      <c r="T473" s="113"/>
      <c r="U473" s="113">
        <v>0</v>
      </c>
      <c r="V473" s="140"/>
      <c r="W473" s="115">
        <v>0</v>
      </c>
    </row>
    <row r="474" spans="2:23" ht="101.25" hidden="1" customHeight="1">
      <c r="B474" s="75">
        <v>95</v>
      </c>
      <c r="C474" s="81" t="s">
        <v>70</v>
      </c>
      <c r="D474" s="8" t="str">
        <f t="shared" si="22"/>
        <v>95Vigilancia de la salud ambiental</v>
      </c>
      <c r="E474" s="8" t="s">
        <v>291</v>
      </c>
      <c r="F474" s="8" t="s">
        <v>297</v>
      </c>
      <c r="G474" s="8" t="s">
        <v>329</v>
      </c>
      <c r="H474" s="8" t="s">
        <v>414</v>
      </c>
      <c r="I474" s="8" t="s">
        <v>453</v>
      </c>
      <c r="J474" s="8" t="s">
        <v>453</v>
      </c>
      <c r="K474" s="72" t="s">
        <v>465</v>
      </c>
      <c r="L474" s="81" t="s">
        <v>469</v>
      </c>
      <c r="M474" s="8" t="str">
        <f t="shared" si="21"/>
        <v>95Vigilancia de la salud ambientalENGATIVAI. AGOSTO 2025</v>
      </c>
      <c r="N474" s="113">
        <f t="shared" si="23"/>
        <v>0</v>
      </c>
      <c r="O474" s="113">
        <f t="shared" si="24"/>
        <v>149124</v>
      </c>
      <c r="P474" s="113"/>
      <c r="Q474" s="113">
        <v>4</v>
      </c>
      <c r="R474" s="113"/>
      <c r="S474" s="113">
        <v>596496</v>
      </c>
      <c r="T474" s="113"/>
      <c r="U474" s="113">
        <v>4</v>
      </c>
      <c r="V474" s="140"/>
      <c r="W474" s="115">
        <v>596496</v>
      </c>
    </row>
    <row r="475" spans="2:23" ht="101.25" hidden="1" customHeight="1">
      <c r="B475" s="75">
        <v>95</v>
      </c>
      <c r="C475" s="81" t="s">
        <v>70</v>
      </c>
      <c r="D475" s="8" t="str">
        <f t="shared" si="22"/>
        <v>95Vigilancia de la salud ambiental</v>
      </c>
      <c r="E475" s="8" t="s">
        <v>291</v>
      </c>
      <c r="F475" s="8" t="s">
        <v>297</v>
      </c>
      <c r="G475" s="8" t="s">
        <v>329</v>
      </c>
      <c r="H475" s="8" t="s">
        <v>414</v>
      </c>
      <c r="I475" s="8" t="s">
        <v>453</v>
      </c>
      <c r="J475" s="8" t="s">
        <v>453</v>
      </c>
      <c r="K475" s="81" t="s">
        <v>466</v>
      </c>
      <c r="L475" s="81" t="s">
        <v>469</v>
      </c>
      <c r="M475" s="8" t="str">
        <f t="shared" si="21"/>
        <v>95Vigilancia de la salud ambientalSUBAI. AGOSTO 2025</v>
      </c>
      <c r="N475" s="113">
        <f t="shared" si="23"/>
        <v>0</v>
      </c>
      <c r="O475" s="113">
        <f t="shared" si="24"/>
        <v>0</v>
      </c>
      <c r="P475" s="113"/>
      <c r="Q475" s="113">
        <v>0</v>
      </c>
      <c r="R475" s="113"/>
      <c r="S475" s="113">
        <v>0</v>
      </c>
      <c r="T475" s="113"/>
      <c r="U475" s="113">
        <v>0</v>
      </c>
      <c r="V475" s="140"/>
      <c r="W475" s="115">
        <v>0</v>
      </c>
    </row>
    <row r="476" spans="2:23" ht="101.25" hidden="1" customHeight="1">
      <c r="B476" s="75">
        <v>95</v>
      </c>
      <c r="C476" s="81" t="s">
        <v>70</v>
      </c>
      <c r="D476" s="8" t="str">
        <f t="shared" si="22"/>
        <v>95Vigilancia de la salud ambiental</v>
      </c>
      <c r="E476" s="8" t="s">
        <v>291</v>
      </c>
      <c r="F476" s="8" t="s">
        <v>297</v>
      </c>
      <c r="G476" s="8" t="s">
        <v>329</v>
      </c>
      <c r="H476" s="8" t="s">
        <v>414</v>
      </c>
      <c r="I476" s="8" t="s">
        <v>453</v>
      </c>
      <c r="J476" s="8" t="s">
        <v>453</v>
      </c>
      <c r="K476" s="72" t="s">
        <v>463</v>
      </c>
      <c r="L476" s="81" t="s">
        <v>469</v>
      </c>
      <c r="M476" s="8" t="str">
        <f t="shared" si="21"/>
        <v>95Vigilancia de la salud ambientalBARRIOS UNIDOSI. AGOSTO 2025</v>
      </c>
      <c r="N476" s="113">
        <f t="shared" si="23"/>
        <v>0</v>
      </c>
      <c r="O476" s="113">
        <f t="shared" si="24"/>
        <v>149124</v>
      </c>
      <c r="P476" s="113"/>
      <c r="Q476" s="113">
        <v>1</v>
      </c>
      <c r="R476" s="113"/>
      <c r="S476" s="113">
        <v>149124</v>
      </c>
      <c r="T476" s="113"/>
      <c r="U476" s="113">
        <v>1</v>
      </c>
      <c r="V476" s="140"/>
      <c r="W476" s="115">
        <v>149124</v>
      </c>
    </row>
    <row r="477" spans="2:23" ht="101.25" hidden="1" customHeight="1">
      <c r="B477" s="75">
        <v>95</v>
      </c>
      <c r="C477" s="81" t="s">
        <v>70</v>
      </c>
      <c r="D477" s="8" t="str">
        <f t="shared" si="22"/>
        <v>95Vigilancia de la salud ambiental</v>
      </c>
      <c r="E477" s="8" t="s">
        <v>291</v>
      </c>
      <c r="F477" s="8" t="s">
        <v>297</v>
      </c>
      <c r="G477" s="8" t="s">
        <v>329</v>
      </c>
      <c r="H477" s="8" t="s">
        <v>414</v>
      </c>
      <c r="I477" s="8" t="s">
        <v>453</v>
      </c>
      <c r="J477" s="8" t="s">
        <v>453</v>
      </c>
      <c r="K477" s="81" t="s">
        <v>467</v>
      </c>
      <c r="L477" s="81" t="s">
        <v>469</v>
      </c>
      <c r="M477" s="8" t="str">
        <f t="shared" si="21"/>
        <v>95Vigilancia de la salud ambientalTEUSAQUILLOI. AGOSTO 2025</v>
      </c>
      <c r="N477" s="113">
        <f t="shared" si="23"/>
        <v>0</v>
      </c>
      <c r="O477" s="113">
        <f t="shared" si="24"/>
        <v>0</v>
      </c>
      <c r="P477" s="113"/>
      <c r="Q477" s="113">
        <v>0</v>
      </c>
      <c r="R477" s="113"/>
      <c r="S477" s="113">
        <v>0</v>
      </c>
      <c r="T477" s="113"/>
      <c r="U477" s="113">
        <v>0</v>
      </c>
      <c r="V477" s="140"/>
      <c r="W477" s="115">
        <v>0</v>
      </c>
    </row>
    <row r="478" spans="2:23" ht="101.25" hidden="1" customHeight="1">
      <c r="B478" s="75">
        <v>96</v>
      </c>
      <c r="C478" s="81" t="s">
        <v>70</v>
      </c>
      <c r="D478" s="8" t="str">
        <f t="shared" si="22"/>
        <v>96Vigilancia de la salud ambiental</v>
      </c>
      <c r="E478" s="8" t="s">
        <v>291</v>
      </c>
      <c r="F478" s="8" t="s">
        <v>297</v>
      </c>
      <c r="G478" s="8" t="s">
        <v>330</v>
      </c>
      <c r="H478" s="8" t="s">
        <v>414</v>
      </c>
      <c r="I478" s="8" t="s">
        <v>453</v>
      </c>
      <c r="J478" s="8" t="s">
        <v>453</v>
      </c>
      <c r="K478" s="72" t="s">
        <v>464</v>
      </c>
      <c r="L478" s="81" t="s">
        <v>469</v>
      </c>
      <c r="M478" s="8" t="str">
        <f t="shared" si="21"/>
        <v>96Vigilancia de la salud ambientalCHAPINEROI. AGOSTO 2025</v>
      </c>
      <c r="N478" s="113">
        <f t="shared" si="23"/>
        <v>0</v>
      </c>
      <c r="O478" s="113">
        <f t="shared" si="24"/>
        <v>0</v>
      </c>
      <c r="P478" s="113"/>
      <c r="Q478" s="113">
        <v>0</v>
      </c>
      <c r="R478" s="113"/>
      <c r="S478" s="113">
        <v>0</v>
      </c>
      <c r="T478" s="113"/>
      <c r="U478" s="113">
        <v>0</v>
      </c>
      <c r="V478" s="140"/>
      <c r="W478" s="115">
        <v>0</v>
      </c>
    </row>
    <row r="479" spans="2:23" ht="101.25" hidden="1" customHeight="1">
      <c r="B479" s="75">
        <v>96</v>
      </c>
      <c r="C479" s="81" t="s">
        <v>70</v>
      </c>
      <c r="D479" s="8" t="str">
        <f t="shared" si="22"/>
        <v>96Vigilancia de la salud ambiental</v>
      </c>
      <c r="E479" s="8" t="s">
        <v>291</v>
      </c>
      <c r="F479" s="8" t="s">
        <v>297</v>
      </c>
      <c r="G479" s="8" t="s">
        <v>330</v>
      </c>
      <c r="H479" s="8" t="s">
        <v>414</v>
      </c>
      <c r="I479" s="8" t="s">
        <v>453</v>
      </c>
      <c r="J479" s="8" t="s">
        <v>453</v>
      </c>
      <c r="K479" s="72" t="s">
        <v>468</v>
      </c>
      <c r="L479" s="81" t="s">
        <v>469</v>
      </c>
      <c r="M479" s="8" t="str">
        <f t="shared" si="21"/>
        <v>96Vigilancia de la salud ambientalUSAQUENI. AGOSTO 2025</v>
      </c>
      <c r="N479" s="113">
        <f t="shared" si="23"/>
        <v>0</v>
      </c>
      <c r="O479" s="113">
        <f t="shared" si="24"/>
        <v>90168</v>
      </c>
      <c r="P479" s="113"/>
      <c r="Q479" s="113">
        <v>2</v>
      </c>
      <c r="R479" s="113"/>
      <c r="S479" s="113">
        <v>180336</v>
      </c>
      <c r="T479" s="113"/>
      <c r="U479" s="113">
        <v>2</v>
      </c>
      <c r="V479" s="140"/>
      <c r="W479" s="115">
        <v>180336</v>
      </c>
    </row>
    <row r="480" spans="2:23" ht="101.25" hidden="1" customHeight="1">
      <c r="B480" s="75">
        <v>96</v>
      </c>
      <c r="C480" s="81" t="s">
        <v>70</v>
      </c>
      <c r="D480" s="8" t="str">
        <f t="shared" si="22"/>
        <v>96Vigilancia de la salud ambiental</v>
      </c>
      <c r="E480" s="8" t="s">
        <v>291</v>
      </c>
      <c r="F480" s="8" t="s">
        <v>297</v>
      </c>
      <c r="G480" s="8" t="s">
        <v>330</v>
      </c>
      <c r="H480" s="8" t="s">
        <v>414</v>
      </c>
      <c r="I480" s="8" t="s">
        <v>453</v>
      </c>
      <c r="J480" s="8" t="s">
        <v>453</v>
      </c>
      <c r="K480" s="81" t="s">
        <v>465</v>
      </c>
      <c r="L480" s="81" t="s">
        <v>469</v>
      </c>
      <c r="M480" s="8" t="str">
        <f t="shared" si="21"/>
        <v>96Vigilancia de la salud ambientalENGATIVAI. AGOSTO 2025</v>
      </c>
      <c r="N480" s="113">
        <f t="shared" si="23"/>
        <v>0</v>
      </c>
      <c r="O480" s="113">
        <f t="shared" si="24"/>
        <v>90168</v>
      </c>
      <c r="P480" s="113"/>
      <c r="Q480" s="113">
        <v>6</v>
      </c>
      <c r="R480" s="113"/>
      <c r="S480" s="113">
        <v>541008</v>
      </c>
      <c r="T480" s="113"/>
      <c r="U480" s="113">
        <v>6</v>
      </c>
      <c r="V480" s="140"/>
      <c r="W480" s="115">
        <v>541008</v>
      </c>
    </row>
    <row r="481" spans="2:23" ht="101.25" hidden="1" customHeight="1">
      <c r="B481" s="75">
        <v>96</v>
      </c>
      <c r="C481" s="81" t="s">
        <v>70</v>
      </c>
      <c r="D481" s="8" t="str">
        <f t="shared" si="22"/>
        <v>96Vigilancia de la salud ambiental</v>
      </c>
      <c r="E481" s="8" t="s">
        <v>291</v>
      </c>
      <c r="F481" s="8" t="s">
        <v>297</v>
      </c>
      <c r="G481" s="8" t="s">
        <v>330</v>
      </c>
      <c r="H481" s="8" t="s">
        <v>414</v>
      </c>
      <c r="I481" s="8" t="s">
        <v>453</v>
      </c>
      <c r="J481" s="8" t="s">
        <v>453</v>
      </c>
      <c r="K481" s="72" t="s">
        <v>466</v>
      </c>
      <c r="L481" s="81" t="s">
        <v>469</v>
      </c>
      <c r="M481" s="8" t="str">
        <f t="shared" si="21"/>
        <v>96Vigilancia de la salud ambientalSUBAI. AGOSTO 2025</v>
      </c>
      <c r="N481" s="113">
        <f t="shared" si="23"/>
        <v>0</v>
      </c>
      <c r="O481" s="113">
        <f t="shared" si="24"/>
        <v>90168</v>
      </c>
      <c r="P481" s="113"/>
      <c r="Q481" s="113">
        <v>4</v>
      </c>
      <c r="R481" s="113"/>
      <c r="S481" s="113">
        <v>360672</v>
      </c>
      <c r="T481" s="113"/>
      <c r="U481" s="113">
        <v>4</v>
      </c>
      <c r="V481" s="140"/>
      <c r="W481" s="115">
        <v>360672</v>
      </c>
    </row>
    <row r="482" spans="2:23" ht="101.25" hidden="1" customHeight="1">
      <c r="B482" s="75">
        <v>96</v>
      </c>
      <c r="C482" s="81" t="s">
        <v>70</v>
      </c>
      <c r="D482" s="8" t="str">
        <f t="shared" si="22"/>
        <v>96Vigilancia de la salud ambiental</v>
      </c>
      <c r="E482" s="8" t="s">
        <v>291</v>
      </c>
      <c r="F482" s="8" t="s">
        <v>297</v>
      </c>
      <c r="G482" s="8" t="s">
        <v>330</v>
      </c>
      <c r="H482" s="8" t="s">
        <v>414</v>
      </c>
      <c r="I482" s="8" t="s">
        <v>453</v>
      </c>
      <c r="J482" s="8" t="s">
        <v>453</v>
      </c>
      <c r="K482" s="81" t="s">
        <v>463</v>
      </c>
      <c r="L482" s="81" t="s">
        <v>469</v>
      </c>
      <c r="M482" s="8" t="str">
        <f t="shared" si="21"/>
        <v>96Vigilancia de la salud ambientalBARRIOS UNIDOSI. AGOSTO 2025</v>
      </c>
      <c r="N482" s="113">
        <f t="shared" si="23"/>
        <v>0</v>
      </c>
      <c r="O482" s="113">
        <f t="shared" si="24"/>
        <v>0</v>
      </c>
      <c r="P482" s="113"/>
      <c r="Q482" s="113">
        <v>0</v>
      </c>
      <c r="R482" s="113"/>
      <c r="S482" s="113">
        <v>0</v>
      </c>
      <c r="T482" s="113"/>
      <c r="U482" s="113">
        <v>0</v>
      </c>
      <c r="V482" s="140"/>
      <c r="W482" s="115">
        <v>0</v>
      </c>
    </row>
    <row r="483" spans="2:23" ht="101.25" hidden="1" customHeight="1">
      <c r="B483" s="75">
        <v>97</v>
      </c>
      <c r="C483" s="81" t="s">
        <v>70</v>
      </c>
      <c r="D483" s="8" t="str">
        <f t="shared" si="22"/>
        <v>97Vigilancia de la salud ambiental</v>
      </c>
      <c r="E483" s="8" t="s">
        <v>291</v>
      </c>
      <c r="F483" s="8" t="s">
        <v>297</v>
      </c>
      <c r="G483" s="8" t="s">
        <v>331</v>
      </c>
      <c r="H483" s="8" t="s">
        <v>414</v>
      </c>
      <c r="I483" s="8" t="s">
        <v>453</v>
      </c>
      <c r="J483" s="8" t="s">
        <v>453</v>
      </c>
      <c r="K483" s="72" t="s">
        <v>464</v>
      </c>
      <c r="L483" s="81" t="s">
        <v>469</v>
      </c>
      <c r="M483" s="8" t="str">
        <f t="shared" si="21"/>
        <v>97Vigilancia de la salud ambientalCHAPINEROI. AGOSTO 2025</v>
      </c>
      <c r="N483" s="113">
        <f t="shared" si="23"/>
        <v>0</v>
      </c>
      <c r="O483" s="113">
        <f t="shared" si="24"/>
        <v>58956</v>
      </c>
      <c r="P483" s="113"/>
      <c r="Q483" s="113">
        <v>39</v>
      </c>
      <c r="R483" s="113"/>
      <c r="S483" s="113">
        <v>2299284</v>
      </c>
      <c r="T483" s="113"/>
      <c r="U483" s="113">
        <v>39</v>
      </c>
      <c r="V483" s="140"/>
      <c r="W483" s="115">
        <v>2299284</v>
      </c>
    </row>
    <row r="484" spans="2:23" ht="101.25" hidden="1" customHeight="1">
      <c r="B484" s="75">
        <v>97</v>
      </c>
      <c r="C484" s="81" t="s">
        <v>70</v>
      </c>
      <c r="D484" s="8" t="str">
        <f t="shared" si="22"/>
        <v>97Vigilancia de la salud ambiental</v>
      </c>
      <c r="E484" s="8" t="s">
        <v>291</v>
      </c>
      <c r="F484" s="8" t="s">
        <v>297</v>
      </c>
      <c r="G484" s="8" t="s">
        <v>331</v>
      </c>
      <c r="H484" s="8" t="s">
        <v>414</v>
      </c>
      <c r="I484" s="8" t="s">
        <v>453</v>
      </c>
      <c r="J484" s="8" t="s">
        <v>453</v>
      </c>
      <c r="K484" s="81" t="s">
        <v>468</v>
      </c>
      <c r="L484" s="81" t="s">
        <v>469</v>
      </c>
      <c r="M484" s="8" t="str">
        <f t="shared" si="21"/>
        <v>97Vigilancia de la salud ambientalUSAQUENI. AGOSTO 2025</v>
      </c>
      <c r="N484" s="113">
        <f t="shared" si="23"/>
        <v>0</v>
      </c>
      <c r="O484" s="113">
        <f t="shared" si="24"/>
        <v>58956</v>
      </c>
      <c r="P484" s="113"/>
      <c r="Q484" s="113">
        <v>40</v>
      </c>
      <c r="R484" s="113"/>
      <c r="S484" s="113">
        <v>2358240</v>
      </c>
      <c r="T484" s="113"/>
      <c r="U484" s="113">
        <v>40</v>
      </c>
      <c r="V484" s="140"/>
      <c r="W484" s="115">
        <v>2358240</v>
      </c>
    </row>
    <row r="485" spans="2:23" ht="101.25" hidden="1" customHeight="1">
      <c r="B485" s="75">
        <v>97</v>
      </c>
      <c r="C485" s="81" t="s">
        <v>70</v>
      </c>
      <c r="D485" s="8" t="str">
        <f t="shared" si="22"/>
        <v>97Vigilancia de la salud ambiental</v>
      </c>
      <c r="E485" s="8" t="s">
        <v>291</v>
      </c>
      <c r="F485" s="8" t="s">
        <v>297</v>
      </c>
      <c r="G485" s="8" t="s">
        <v>331</v>
      </c>
      <c r="H485" s="8" t="s">
        <v>414</v>
      </c>
      <c r="I485" s="8" t="s">
        <v>453</v>
      </c>
      <c r="J485" s="8" t="s">
        <v>453</v>
      </c>
      <c r="K485" s="72" t="s">
        <v>465</v>
      </c>
      <c r="L485" s="81" t="s">
        <v>469</v>
      </c>
      <c r="M485" s="8" t="str">
        <f t="shared" si="21"/>
        <v>97Vigilancia de la salud ambientalENGATIVAI. AGOSTO 2025</v>
      </c>
      <c r="N485" s="113">
        <f t="shared" si="23"/>
        <v>0</v>
      </c>
      <c r="O485" s="113">
        <f t="shared" si="24"/>
        <v>58956</v>
      </c>
      <c r="P485" s="113"/>
      <c r="Q485" s="113">
        <v>79</v>
      </c>
      <c r="R485" s="113"/>
      <c r="S485" s="113">
        <v>4657524</v>
      </c>
      <c r="T485" s="113"/>
      <c r="U485" s="113">
        <v>61</v>
      </c>
      <c r="V485" s="140"/>
      <c r="W485" s="115">
        <v>3596316</v>
      </c>
    </row>
    <row r="486" spans="2:23" ht="101.25" hidden="1" customHeight="1">
      <c r="B486" s="75">
        <v>97</v>
      </c>
      <c r="C486" s="81" t="s">
        <v>70</v>
      </c>
      <c r="D486" s="8" t="str">
        <f t="shared" si="22"/>
        <v>97Vigilancia de la salud ambiental</v>
      </c>
      <c r="E486" s="8" t="s">
        <v>291</v>
      </c>
      <c r="F486" s="8" t="s">
        <v>297</v>
      </c>
      <c r="G486" s="8" t="s">
        <v>331</v>
      </c>
      <c r="H486" s="8" t="s">
        <v>414</v>
      </c>
      <c r="I486" s="8" t="s">
        <v>453</v>
      </c>
      <c r="J486" s="8" t="s">
        <v>453</v>
      </c>
      <c r="K486" s="81" t="s">
        <v>466</v>
      </c>
      <c r="L486" s="81" t="s">
        <v>469</v>
      </c>
      <c r="M486" s="8" t="str">
        <f t="shared" si="21"/>
        <v>97Vigilancia de la salud ambientalSUBAI. AGOSTO 2025</v>
      </c>
      <c r="N486" s="113">
        <f t="shared" si="23"/>
        <v>0</v>
      </c>
      <c r="O486" s="113">
        <f t="shared" si="24"/>
        <v>58956</v>
      </c>
      <c r="P486" s="113"/>
      <c r="Q486" s="113">
        <v>88</v>
      </c>
      <c r="R486" s="113"/>
      <c r="S486" s="113">
        <v>5188128</v>
      </c>
      <c r="T486" s="113"/>
      <c r="U486" s="113">
        <v>80</v>
      </c>
      <c r="V486" s="140"/>
      <c r="W486" s="115">
        <v>4716480</v>
      </c>
    </row>
    <row r="487" spans="2:23" ht="101.25" hidden="1" customHeight="1">
      <c r="B487" s="75">
        <v>97</v>
      </c>
      <c r="C487" s="81" t="s">
        <v>70</v>
      </c>
      <c r="D487" s="8" t="str">
        <f t="shared" si="22"/>
        <v>97Vigilancia de la salud ambiental</v>
      </c>
      <c r="E487" s="8" t="s">
        <v>291</v>
      </c>
      <c r="F487" s="8" t="s">
        <v>297</v>
      </c>
      <c r="G487" s="8" t="s">
        <v>331</v>
      </c>
      <c r="H487" s="8" t="s">
        <v>414</v>
      </c>
      <c r="I487" s="8" t="s">
        <v>453</v>
      </c>
      <c r="J487" s="8" t="s">
        <v>453</v>
      </c>
      <c r="K487" s="72" t="s">
        <v>463</v>
      </c>
      <c r="L487" s="81" t="s">
        <v>469</v>
      </c>
      <c r="M487" s="8" t="str">
        <f t="shared" si="21"/>
        <v>97Vigilancia de la salud ambientalBARRIOS UNIDOSI. AGOSTO 2025</v>
      </c>
      <c r="N487" s="113">
        <f t="shared" si="23"/>
        <v>0</v>
      </c>
      <c r="O487" s="113">
        <f t="shared" si="24"/>
        <v>58956</v>
      </c>
      <c r="P487" s="113"/>
      <c r="Q487" s="113">
        <v>27</v>
      </c>
      <c r="R487" s="113"/>
      <c r="S487" s="113">
        <v>1591812</v>
      </c>
      <c r="T487" s="113"/>
      <c r="U487" s="113">
        <v>27</v>
      </c>
      <c r="V487" s="140"/>
      <c r="W487" s="115">
        <v>1591812</v>
      </c>
    </row>
    <row r="488" spans="2:23" ht="101.25" hidden="1" customHeight="1">
      <c r="B488" s="75">
        <v>97</v>
      </c>
      <c r="C488" s="81" t="s">
        <v>70</v>
      </c>
      <c r="D488" s="8" t="str">
        <f t="shared" si="22"/>
        <v>97Vigilancia de la salud ambiental</v>
      </c>
      <c r="E488" s="8" t="s">
        <v>291</v>
      </c>
      <c r="F488" s="8" t="s">
        <v>297</v>
      </c>
      <c r="G488" s="8" t="s">
        <v>331</v>
      </c>
      <c r="H488" s="8" t="s">
        <v>414</v>
      </c>
      <c r="I488" s="8" t="s">
        <v>453</v>
      </c>
      <c r="J488" s="8" t="s">
        <v>453</v>
      </c>
      <c r="K488" s="81" t="s">
        <v>467</v>
      </c>
      <c r="L488" s="81" t="s">
        <v>469</v>
      </c>
      <c r="M488" s="8" t="str">
        <f t="shared" si="21"/>
        <v>97Vigilancia de la salud ambientalTEUSAQUILLOI. AGOSTO 2025</v>
      </c>
      <c r="N488" s="113">
        <f t="shared" si="23"/>
        <v>0</v>
      </c>
      <c r="O488" s="113">
        <f t="shared" si="24"/>
        <v>58956</v>
      </c>
      <c r="P488" s="113"/>
      <c r="Q488" s="113">
        <v>14</v>
      </c>
      <c r="R488" s="113"/>
      <c r="S488" s="113">
        <v>825384</v>
      </c>
      <c r="T488" s="113"/>
      <c r="U488" s="113">
        <v>13</v>
      </c>
      <c r="V488" s="140"/>
      <c r="W488" s="115">
        <v>766428</v>
      </c>
    </row>
    <row r="489" spans="2:23" ht="101.25" hidden="1" customHeight="1">
      <c r="B489" s="75">
        <v>99</v>
      </c>
      <c r="C489" s="81" t="s">
        <v>70</v>
      </c>
      <c r="D489" s="8" t="str">
        <f t="shared" si="22"/>
        <v>99Vigilancia de la salud ambiental</v>
      </c>
      <c r="E489" s="8" t="s">
        <v>291</v>
      </c>
      <c r="F489" s="8" t="s">
        <v>297</v>
      </c>
      <c r="G489" s="8" t="s">
        <v>332</v>
      </c>
      <c r="H489" s="8" t="s">
        <v>414</v>
      </c>
      <c r="I489" s="8" t="s">
        <v>453</v>
      </c>
      <c r="J489" s="8" t="s">
        <v>453</v>
      </c>
      <c r="K489" s="72" t="s">
        <v>464</v>
      </c>
      <c r="L489" s="81" t="s">
        <v>469</v>
      </c>
      <c r="M489" s="8" t="str">
        <f t="shared" si="21"/>
        <v>99Vigilancia de la salud ambientalCHAPINEROI. AGOSTO 2025</v>
      </c>
      <c r="N489" s="113">
        <f t="shared" si="23"/>
        <v>0</v>
      </c>
      <c r="O489" s="113">
        <f t="shared" si="24"/>
        <v>497080</v>
      </c>
      <c r="P489" s="113"/>
      <c r="Q489" s="113">
        <v>4</v>
      </c>
      <c r="R489" s="113"/>
      <c r="S489" s="113">
        <v>1988320</v>
      </c>
      <c r="T489" s="113"/>
      <c r="U489" s="113">
        <v>4</v>
      </c>
      <c r="V489" s="140"/>
      <c r="W489" s="115">
        <v>1988320</v>
      </c>
    </row>
    <row r="490" spans="2:23" ht="101.25" hidden="1" customHeight="1">
      <c r="B490" s="75">
        <v>99</v>
      </c>
      <c r="C490" s="81" t="s">
        <v>70</v>
      </c>
      <c r="D490" s="8" t="str">
        <f t="shared" si="22"/>
        <v>99Vigilancia de la salud ambiental</v>
      </c>
      <c r="E490" s="8" t="s">
        <v>291</v>
      </c>
      <c r="F490" s="8" t="s">
        <v>297</v>
      </c>
      <c r="G490" s="8" t="s">
        <v>332</v>
      </c>
      <c r="H490" s="8" t="s">
        <v>414</v>
      </c>
      <c r="I490" s="8" t="s">
        <v>453</v>
      </c>
      <c r="J490" s="8" t="s">
        <v>453</v>
      </c>
      <c r="K490" s="72" t="s">
        <v>468</v>
      </c>
      <c r="L490" s="81" t="s">
        <v>469</v>
      </c>
      <c r="M490" s="8" t="str">
        <f t="shared" si="21"/>
        <v>99Vigilancia de la salud ambientalUSAQUENI. AGOSTO 2025</v>
      </c>
      <c r="N490" s="113">
        <f t="shared" si="23"/>
        <v>0</v>
      </c>
      <c r="O490" s="113">
        <f t="shared" si="24"/>
        <v>497080</v>
      </c>
      <c r="P490" s="113"/>
      <c r="Q490" s="113">
        <v>9</v>
      </c>
      <c r="R490" s="113"/>
      <c r="S490" s="113">
        <v>4473720</v>
      </c>
      <c r="T490" s="113"/>
      <c r="U490" s="113">
        <v>9</v>
      </c>
      <c r="V490" s="140"/>
      <c r="W490" s="115">
        <v>4473720</v>
      </c>
    </row>
    <row r="491" spans="2:23" ht="101.25" hidden="1" customHeight="1">
      <c r="B491" s="75">
        <v>99</v>
      </c>
      <c r="C491" s="81" t="s">
        <v>70</v>
      </c>
      <c r="D491" s="8" t="str">
        <f t="shared" si="22"/>
        <v>99Vigilancia de la salud ambiental</v>
      </c>
      <c r="E491" s="8" t="s">
        <v>291</v>
      </c>
      <c r="F491" s="8" t="s">
        <v>297</v>
      </c>
      <c r="G491" s="8" t="s">
        <v>332</v>
      </c>
      <c r="H491" s="8" t="s">
        <v>414</v>
      </c>
      <c r="I491" s="8" t="s">
        <v>453</v>
      </c>
      <c r="J491" s="8" t="s">
        <v>453</v>
      </c>
      <c r="K491" s="81" t="s">
        <v>465</v>
      </c>
      <c r="L491" s="81" t="s">
        <v>469</v>
      </c>
      <c r="M491" s="8" t="str">
        <f t="shared" si="21"/>
        <v>99Vigilancia de la salud ambientalENGATIVAI. AGOSTO 2025</v>
      </c>
      <c r="N491" s="113">
        <f t="shared" si="23"/>
        <v>0</v>
      </c>
      <c r="O491" s="113">
        <f t="shared" si="24"/>
        <v>497080</v>
      </c>
      <c r="P491" s="113"/>
      <c r="Q491" s="113">
        <v>12</v>
      </c>
      <c r="R491" s="113"/>
      <c r="S491" s="113">
        <v>5964960</v>
      </c>
      <c r="T491" s="113"/>
      <c r="U491" s="113">
        <v>12</v>
      </c>
      <c r="V491" s="140"/>
      <c r="W491" s="115">
        <v>5964960</v>
      </c>
    </row>
    <row r="492" spans="2:23" ht="101.25" hidden="1" customHeight="1">
      <c r="B492" s="75">
        <v>99</v>
      </c>
      <c r="C492" s="81" t="s">
        <v>70</v>
      </c>
      <c r="D492" s="8" t="str">
        <f t="shared" si="22"/>
        <v>99Vigilancia de la salud ambiental</v>
      </c>
      <c r="E492" s="8" t="s">
        <v>291</v>
      </c>
      <c r="F492" s="8" t="s">
        <v>297</v>
      </c>
      <c r="G492" s="8" t="s">
        <v>332</v>
      </c>
      <c r="H492" s="8" t="s">
        <v>414</v>
      </c>
      <c r="I492" s="8" t="s">
        <v>453</v>
      </c>
      <c r="J492" s="8" t="s">
        <v>453</v>
      </c>
      <c r="K492" s="72" t="s">
        <v>466</v>
      </c>
      <c r="L492" s="81" t="s">
        <v>469</v>
      </c>
      <c r="M492" s="8" t="str">
        <f t="shared" si="21"/>
        <v>99Vigilancia de la salud ambientalSUBAI. AGOSTO 2025</v>
      </c>
      <c r="N492" s="113">
        <f t="shared" si="23"/>
        <v>0</v>
      </c>
      <c r="O492" s="113">
        <f t="shared" si="24"/>
        <v>497080</v>
      </c>
      <c r="P492" s="113"/>
      <c r="Q492" s="113">
        <v>6</v>
      </c>
      <c r="R492" s="113"/>
      <c r="S492" s="113">
        <v>2982480</v>
      </c>
      <c r="T492" s="113"/>
      <c r="U492" s="113">
        <v>6</v>
      </c>
      <c r="V492" s="140"/>
      <c r="W492" s="115">
        <v>2982480</v>
      </c>
    </row>
    <row r="493" spans="2:23" ht="101.25" hidden="1" customHeight="1">
      <c r="B493" s="75">
        <v>99</v>
      </c>
      <c r="C493" s="81" t="s">
        <v>70</v>
      </c>
      <c r="D493" s="8" t="str">
        <f t="shared" si="22"/>
        <v>99Vigilancia de la salud ambiental</v>
      </c>
      <c r="E493" s="8" t="s">
        <v>291</v>
      </c>
      <c r="F493" s="8" t="s">
        <v>297</v>
      </c>
      <c r="G493" s="8" t="s">
        <v>332</v>
      </c>
      <c r="H493" s="8" t="s">
        <v>414</v>
      </c>
      <c r="I493" s="8" t="s">
        <v>453</v>
      </c>
      <c r="J493" s="8" t="s">
        <v>453</v>
      </c>
      <c r="K493" s="81" t="s">
        <v>463</v>
      </c>
      <c r="L493" s="81" t="s">
        <v>469</v>
      </c>
      <c r="M493" s="8" t="str">
        <f t="shared" si="21"/>
        <v>99Vigilancia de la salud ambientalBARRIOS UNIDOSI. AGOSTO 2025</v>
      </c>
      <c r="N493" s="113">
        <f t="shared" si="23"/>
        <v>0</v>
      </c>
      <c r="O493" s="113">
        <f t="shared" si="24"/>
        <v>497080</v>
      </c>
      <c r="P493" s="113"/>
      <c r="Q493" s="113">
        <v>3</v>
      </c>
      <c r="R493" s="113"/>
      <c r="S493" s="113">
        <v>1491240</v>
      </c>
      <c r="T493" s="113"/>
      <c r="U493" s="113">
        <v>3</v>
      </c>
      <c r="V493" s="140"/>
      <c r="W493" s="115">
        <v>1491240</v>
      </c>
    </row>
    <row r="494" spans="2:23" ht="101.25" hidden="1" customHeight="1">
      <c r="B494" s="75">
        <v>99</v>
      </c>
      <c r="C494" s="81" t="s">
        <v>70</v>
      </c>
      <c r="D494" s="8" t="str">
        <f t="shared" si="22"/>
        <v>99Vigilancia de la salud ambiental</v>
      </c>
      <c r="E494" s="8" t="s">
        <v>291</v>
      </c>
      <c r="F494" s="8" t="s">
        <v>297</v>
      </c>
      <c r="G494" s="8" t="s">
        <v>332</v>
      </c>
      <c r="H494" s="8" t="s">
        <v>414</v>
      </c>
      <c r="I494" s="8" t="s">
        <v>453</v>
      </c>
      <c r="J494" s="8" t="s">
        <v>453</v>
      </c>
      <c r="K494" s="72" t="s">
        <v>467</v>
      </c>
      <c r="L494" s="81" t="s">
        <v>469</v>
      </c>
      <c r="M494" s="8" t="str">
        <f t="shared" si="21"/>
        <v>99Vigilancia de la salud ambientalTEUSAQUILLOI. AGOSTO 2025</v>
      </c>
      <c r="N494" s="113">
        <f t="shared" si="23"/>
        <v>0</v>
      </c>
      <c r="O494" s="113">
        <f t="shared" si="24"/>
        <v>497080</v>
      </c>
      <c r="P494" s="113"/>
      <c r="Q494" s="113">
        <v>4</v>
      </c>
      <c r="R494" s="113"/>
      <c r="S494" s="113">
        <v>1988320</v>
      </c>
      <c r="T494" s="113"/>
      <c r="U494" s="113">
        <v>4</v>
      </c>
      <c r="V494" s="140"/>
      <c r="W494" s="115">
        <v>1988320</v>
      </c>
    </row>
    <row r="495" spans="2:23" ht="101.25" hidden="1" customHeight="1">
      <c r="B495" s="75">
        <v>104</v>
      </c>
      <c r="C495" s="81" t="s">
        <v>70</v>
      </c>
      <c r="D495" s="8" t="str">
        <f t="shared" si="22"/>
        <v>104Vigilancia de la salud ambiental</v>
      </c>
      <c r="E495" s="8" t="s">
        <v>291</v>
      </c>
      <c r="F495" s="8" t="s">
        <v>297</v>
      </c>
      <c r="G495" s="8" t="s">
        <v>333</v>
      </c>
      <c r="H495" s="8" t="s">
        <v>414</v>
      </c>
      <c r="I495" s="8" t="s">
        <v>453</v>
      </c>
      <c r="J495" s="8" t="s">
        <v>453</v>
      </c>
      <c r="K495" s="81" t="s">
        <v>464</v>
      </c>
      <c r="L495" s="81" t="s">
        <v>469</v>
      </c>
      <c r="M495" s="8" t="str">
        <f t="shared" si="21"/>
        <v>104Vigilancia de la salud ambientalCHAPINEROI. AGOSTO 2025</v>
      </c>
      <c r="N495" s="113">
        <f t="shared" si="23"/>
        <v>0</v>
      </c>
      <c r="O495" s="113">
        <f t="shared" si="24"/>
        <v>90168</v>
      </c>
      <c r="P495" s="113"/>
      <c r="Q495" s="113">
        <v>184</v>
      </c>
      <c r="R495" s="113"/>
      <c r="S495" s="113">
        <v>16590912</v>
      </c>
      <c r="T495" s="113"/>
      <c r="U495" s="113">
        <v>184</v>
      </c>
      <c r="V495" s="140"/>
      <c r="W495" s="115">
        <v>16590912</v>
      </c>
    </row>
    <row r="496" spans="2:23" ht="101.25" hidden="1" customHeight="1">
      <c r="B496" s="75">
        <v>104</v>
      </c>
      <c r="C496" s="81" t="s">
        <v>70</v>
      </c>
      <c r="D496" s="8" t="str">
        <f t="shared" si="22"/>
        <v>104Vigilancia de la salud ambiental</v>
      </c>
      <c r="E496" s="8" t="s">
        <v>291</v>
      </c>
      <c r="F496" s="8" t="s">
        <v>297</v>
      </c>
      <c r="G496" s="8" t="s">
        <v>333</v>
      </c>
      <c r="H496" s="8" t="s">
        <v>414</v>
      </c>
      <c r="I496" s="8" t="s">
        <v>453</v>
      </c>
      <c r="J496" s="8" t="s">
        <v>453</v>
      </c>
      <c r="K496" s="72" t="s">
        <v>468</v>
      </c>
      <c r="L496" s="81" t="s">
        <v>469</v>
      </c>
      <c r="M496" s="8" t="str">
        <f t="shared" si="21"/>
        <v>104Vigilancia de la salud ambientalUSAQUENI. AGOSTO 2025</v>
      </c>
      <c r="N496" s="113">
        <f t="shared" si="23"/>
        <v>0</v>
      </c>
      <c r="O496" s="113">
        <f t="shared" si="24"/>
        <v>90168</v>
      </c>
      <c r="P496" s="113"/>
      <c r="Q496" s="113">
        <v>236</v>
      </c>
      <c r="R496" s="113"/>
      <c r="S496" s="113">
        <v>21279648</v>
      </c>
      <c r="T496" s="113"/>
      <c r="U496" s="113">
        <v>234</v>
      </c>
      <c r="V496" s="140"/>
      <c r="W496" s="115">
        <v>21099312</v>
      </c>
    </row>
    <row r="497" spans="2:23" ht="101.25" hidden="1" customHeight="1">
      <c r="B497" s="75">
        <v>104</v>
      </c>
      <c r="C497" s="81" t="s">
        <v>70</v>
      </c>
      <c r="D497" s="8" t="str">
        <f t="shared" si="22"/>
        <v>104Vigilancia de la salud ambiental</v>
      </c>
      <c r="E497" s="8" t="s">
        <v>291</v>
      </c>
      <c r="F497" s="8" t="s">
        <v>297</v>
      </c>
      <c r="G497" s="8" t="s">
        <v>333</v>
      </c>
      <c r="H497" s="8" t="s">
        <v>414</v>
      </c>
      <c r="I497" s="8" t="s">
        <v>453</v>
      </c>
      <c r="J497" s="8" t="s">
        <v>453</v>
      </c>
      <c r="K497" s="72" t="s">
        <v>465</v>
      </c>
      <c r="L497" s="81" t="s">
        <v>469</v>
      </c>
      <c r="M497" s="8" t="str">
        <f t="shared" si="21"/>
        <v>104Vigilancia de la salud ambientalENGATIVAI. AGOSTO 2025</v>
      </c>
      <c r="N497" s="113">
        <f t="shared" si="23"/>
        <v>0</v>
      </c>
      <c r="O497" s="113">
        <f t="shared" si="24"/>
        <v>90168</v>
      </c>
      <c r="P497" s="113"/>
      <c r="Q497" s="113">
        <v>335</v>
      </c>
      <c r="R497" s="113"/>
      <c r="S497" s="113">
        <v>30206280</v>
      </c>
      <c r="T497" s="113"/>
      <c r="U497" s="113">
        <v>326</v>
      </c>
      <c r="V497" s="140"/>
      <c r="W497" s="115">
        <v>29394768</v>
      </c>
    </row>
    <row r="498" spans="2:23" ht="101.25" hidden="1" customHeight="1">
      <c r="B498" s="75">
        <v>104</v>
      </c>
      <c r="C498" s="81" t="s">
        <v>70</v>
      </c>
      <c r="D498" s="8" t="str">
        <f t="shared" si="22"/>
        <v>104Vigilancia de la salud ambiental</v>
      </c>
      <c r="E498" s="8" t="s">
        <v>291</v>
      </c>
      <c r="F498" s="8" t="s">
        <v>297</v>
      </c>
      <c r="G498" s="8" t="s">
        <v>333</v>
      </c>
      <c r="H498" s="8" t="s">
        <v>414</v>
      </c>
      <c r="I498" s="8" t="s">
        <v>453</v>
      </c>
      <c r="J498" s="8" t="s">
        <v>453</v>
      </c>
      <c r="K498" s="81" t="s">
        <v>466</v>
      </c>
      <c r="L498" s="81" t="s">
        <v>469</v>
      </c>
      <c r="M498" s="8" t="str">
        <f t="shared" si="21"/>
        <v>104Vigilancia de la salud ambientalSUBAI. AGOSTO 2025</v>
      </c>
      <c r="N498" s="113">
        <f t="shared" si="23"/>
        <v>0</v>
      </c>
      <c r="O498" s="113">
        <f t="shared" si="24"/>
        <v>90168</v>
      </c>
      <c r="P498" s="113"/>
      <c r="Q498" s="113">
        <v>381</v>
      </c>
      <c r="R498" s="113"/>
      <c r="S498" s="113">
        <v>34354008</v>
      </c>
      <c r="T498" s="113"/>
      <c r="U498" s="113">
        <v>380</v>
      </c>
      <c r="V498" s="140"/>
      <c r="W498" s="115">
        <v>34263840</v>
      </c>
    </row>
    <row r="499" spans="2:23" ht="101.25" hidden="1" customHeight="1">
      <c r="B499" s="75">
        <v>104</v>
      </c>
      <c r="C499" s="81" t="s">
        <v>70</v>
      </c>
      <c r="D499" s="8" t="str">
        <f t="shared" si="22"/>
        <v>104Vigilancia de la salud ambiental</v>
      </c>
      <c r="E499" s="8" t="s">
        <v>291</v>
      </c>
      <c r="F499" s="8" t="s">
        <v>297</v>
      </c>
      <c r="G499" s="8" t="s">
        <v>333</v>
      </c>
      <c r="H499" s="8" t="s">
        <v>414</v>
      </c>
      <c r="I499" s="8" t="s">
        <v>453</v>
      </c>
      <c r="J499" s="8" t="s">
        <v>453</v>
      </c>
      <c r="K499" s="72" t="s">
        <v>463</v>
      </c>
      <c r="L499" s="81" t="s">
        <v>469</v>
      </c>
      <c r="M499" s="8" t="str">
        <f t="shared" si="21"/>
        <v>104Vigilancia de la salud ambientalBARRIOS UNIDOSI. AGOSTO 2025</v>
      </c>
      <c r="N499" s="113">
        <f t="shared" si="23"/>
        <v>0</v>
      </c>
      <c r="O499" s="113">
        <f t="shared" si="24"/>
        <v>90168</v>
      </c>
      <c r="P499" s="113"/>
      <c r="Q499" s="113">
        <v>166</v>
      </c>
      <c r="R499" s="113"/>
      <c r="S499" s="113">
        <v>14967888</v>
      </c>
      <c r="T499" s="113"/>
      <c r="U499" s="113">
        <v>166</v>
      </c>
      <c r="V499" s="140"/>
      <c r="W499" s="115">
        <v>14967888</v>
      </c>
    </row>
    <row r="500" spans="2:23" ht="101.25" hidden="1" customHeight="1">
      <c r="B500" s="75">
        <v>104</v>
      </c>
      <c r="C500" s="81" t="s">
        <v>70</v>
      </c>
      <c r="D500" s="8" t="str">
        <f t="shared" si="22"/>
        <v>104Vigilancia de la salud ambiental</v>
      </c>
      <c r="E500" s="8" t="s">
        <v>291</v>
      </c>
      <c r="F500" s="8" t="s">
        <v>297</v>
      </c>
      <c r="G500" s="8" t="s">
        <v>333</v>
      </c>
      <c r="H500" s="8" t="s">
        <v>414</v>
      </c>
      <c r="I500" s="8" t="s">
        <v>453</v>
      </c>
      <c r="J500" s="8" t="s">
        <v>453</v>
      </c>
      <c r="K500" s="81" t="s">
        <v>467</v>
      </c>
      <c r="L500" s="81" t="s">
        <v>469</v>
      </c>
      <c r="M500" s="8" t="str">
        <f t="shared" si="21"/>
        <v>104Vigilancia de la salud ambientalTEUSAQUILLOI. AGOSTO 2025</v>
      </c>
      <c r="N500" s="113">
        <f t="shared" si="23"/>
        <v>0</v>
      </c>
      <c r="O500" s="113">
        <f t="shared" si="24"/>
        <v>90168</v>
      </c>
      <c r="P500" s="113"/>
      <c r="Q500" s="113">
        <v>126</v>
      </c>
      <c r="R500" s="113"/>
      <c r="S500" s="113">
        <v>11361168</v>
      </c>
      <c r="T500" s="113"/>
      <c r="U500" s="113">
        <v>126</v>
      </c>
      <c r="V500" s="140"/>
      <c r="W500" s="115">
        <v>11361168</v>
      </c>
    </row>
    <row r="501" spans="2:23" ht="101.25" hidden="1" customHeight="1">
      <c r="B501" s="75">
        <v>1005</v>
      </c>
      <c r="C501" s="81" t="s">
        <v>70</v>
      </c>
      <c r="D501" s="8" t="str">
        <f t="shared" si="22"/>
        <v>1005Vigilancia de la salud ambiental</v>
      </c>
      <c r="E501" s="8" t="s">
        <v>291</v>
      </c>
      <c r="F501" s="8" t="s">
        <v>295</v>
      </c>
      <c r="G501" s="8" t="s">
        <v>334</v>
      </c>
      <c r="H501" s="8" t="s">
        <v>414</v>
      </c>
      <c r="I501" s="8" t="s">
        <v>453</v>
      </c>
      <c r="J501" s="8" t="s">
        <v>453</v>
      </c>
      <c r="K501" s="72" t="s">
        <v>464</v>
      </c>
      <c r="L501" s="81" t="s">
        <v>469</v>
      </c>
      <c r="M501" s="8" t="str">
        <f t="shared" si="21"/>
        <v>1005Vigilancia de la salud ambientalCHAPINEROI. AGOSTO 2025</v>
      </c>
      <c r="N501" s="113">
        <f t="shared" si="23"/>
        <v>0</v>
      </c>
      <c r="O501" s="113">
        <f t="shared" si="24"/>
        <v>90168</v>
      </c>
      <c r="P501" s="113"/>
      <c r="Q501" s="113">
        <v>18</v>
      </c>
      <c r="R501" s="113"/>
      <c r="S501" s="113">
        <v>1623024</v>
      </c>
      <c r="T501" s="113"/>
      <c r="U501" s="113">
        <v>18</v>
      </c>
      <c r="V501" s="140"/>
      <c r="W501" s="115">
        <v>1623024</v>
      </c>
    </row>
    <row r="502" spans="2:23" ht="101.25" hidden="1" customHeight="1">
      <c r="B502" s="75">
        <v>1005</v>
      </c>
      <c r="C502" s="81" t="s">
        <v>70</v>
      </c>
      <c r="D502" s="8" t="str">
        <f t="shared" si="22"/>
        <v>1005Vigilancia de la salud ambiental</v>
      </c>
      <c r="E502" s="8" t="s">
        <v>291</v>
      </c>
      <c r="F502" s="8" t="s">
        <v>295</v>
      </c>
      <c r="G502" s="8" t="s">
        <v>334</v>
      </c>
      <c r="H502" s="8" t="s">
        <v>414</v>
      </c>
      <c r="I502" s="8" t="s">
        <v>453</v>
      </c>
      <c r="J502" s="8" t="s">
        <v>453</v>
      </c>
      <c r="K502" s="81" t="s">
        <v>468</v>
      </c>
      <c r="L502" s="81" t="s">
        <v>469</v>
      </c>
      <c r="M502" s="8" t="str">
        <f t="shared" si="21"/>
        <v>1005Vigilancia de la salud ambientalUSAQUENI. AGOSTO 2025</v>
      </c>
      <c r="N502" s="113">
        <f t="shared" si="23"/>
        <v>0</v>
      </c>
      <c r="O502" s="113">
        <f t="shared" si="24"/>
        <v>90168</v>
      </c>
      <c r="P502" s="113"/>
      <c r="Q502" s="113">
        <v>42</v>
      </c>
      <c r="R502" s="113"/>
      <c r="S502" s="113">
        <v>3787056</v>
      </c>
      <c r="T502" s="113"/>
      <c r="U502" s="113">
        <v>42</v>
      </c>
      <c r="V502" s="140"/>
      <c r="W502" s="115">
        <v>3787056</v>
      </c>
    </row>
    <row r="503" spans="2:23" ht="101.25" hidden="1" customHeight="1">
      <c r="B503" s="75">
        <v>1005</v>
      </c>
      <c r="C503" s="81" t="s">
        <v>70</v>
      </c>
      <c r="D503" s="8" t="str">
        <f t="shared" si="22"/>
        <v>1005Vigilancia de la salud ambiental</v>
      </c>
      <c r="E503" s="8" t="s">
        <v>291</v>
      </c>
      <c r="F503" s="8" t="s">
        <v>295</v>
      </c>
      <c r="G503" s="8" t="s">
        <v>334</v>
      </c>
      <c r="H503" s="8" t="s">
        <v>414</v>
      </c>
      <c r="I503" s="8" t="s">
        <v>453</v>
      </c>
      <c r="J503" s="8" t="s">
        <v>453</v>
      </c>
      <c r="K503" s="72" t="s">
        <v>465</v>
      </c>
      <c r="L503" s="81" t="s">
        <v>469</v>
      </c>
      <c r="M503" s="8" t="str">
        <f t="shared" si="21"/>
        <v>1005Vigilancia de la salud ambientalENGATIVAI. AGOSTO 2025</v>
      </c>
      <c r="N503" s="113">
        <f t="shared" si="23"/>
        <v>0</v>
      </c>
      <c r="O503" s="113">
        <f t="shared" si="24"/>
        <v>90168</v>
      </c>
      <c r="P503" s="113"/>
      <c r="Q503" s="113">
        <v>43</v>
      </c>
      <c r="R503" s="113"/>
      <c r="S503" s="113">
        <v>3877224</v>
      </c>
      <c r="T503" s="113"/>
      <c r="U503" s="113">
        <v>28</v>
      </c>
      <c r="V503" s="140"/>
      <c r="W503" s="115">
        <v>2524704</v>
      </c>
    </row>
    <row r="504" spans="2:23" ht="101.25" hidden="1" customHeight="1">
      <c r="B504" s="75">
        <v>1005</v>
      </c>
      <c r="C504" s="81" t="s">
        <v>70</v>
      </c>
      <c r="D504" s="8" t="str">
        <f t="shared" si="22"/>
        <v>1005Vigilancia de la salud ambiental</v>
      </c>
      <c r="E504" s="8" t="s">
        <v>291</v>
      </c>
      <c r="F504" s="8" t="s">
        <v>295</v>
      </c>
      <c r="G504" s="8" t="s">
        <v>334</v>
      </c>
      <c r="H504" s="8" t="s">
        <v>414</v>
      </c>
      <c r="I504" s="8" t="s">
        <v>453</v>
      </c>
      <c r="J504" s="8" t="s">
        <v>453</v>
      </c>
      <c r="K504" s="72" t="s">
        <v>466</v>
      </c>
      <c r="L504" s="81" t="s">
        <v>469</v>
      </c>
      <c r="M504" s="8" t="str">
        <f t="shared" si="21"/>
        <v>1005Vigilancia de la salud ambientalSUBAI. AGOSTO 2025</v>
      </c>
      <c r="N504" s="113">
        <f t="shared" si="23"/>
        <v>0</v>
      </c>
      <c r="O504" s="113">
        <f t="shared" si="24"/>
        <v>90168</v>
      </c>
      <c r="P504" s="113"/>
      <c r="Q504" s="113">
        <v>45</v>
      </c>
      <c r="R504" s="113"/>
      <c r="S504" s="113">
        <v>4057560</v>
      </c>
      <c r="T504" s="113"/>
      <c r="U504" s="113">
        <v>45</v>
      </c>
      <c r="V504" s="140"/>
      <c r="W504" s="115">
        <v>4057560</v>
      </c>
    </row>
    <row r="505" spans="2:23" ht="101.25" hidden="1" customHeight="1">
      <c r="B505" s="75">
        <v>1005</v>
      </c>
      <c r="C505" s="81" t="s">
        <v>70</v>
      </c>
      <c r="D505" s="8" t="str">
        <f t="shared" si="22"/>
        <v>1005Vigilancia de la salud ambiental</v>
      </c>
      <c r="E505" s="8" t="s">
        <v>291</v>
      </c>
      <c r="F505" s="8" t="s">
        <v>295</v>
      </c>
      <c r="G505" s="8" t="s">
        <v>334</v>
      </c>
      <c r="H505" s="8" t="s">
        <v>414</v>
      </c>
      <c r="I505" s="8" t="s">
        <v>453</v>
      </c>
      <c r="J505" s="8" t="s">
        <v>453</v>
      </c>
      <c r="K505" s="72" t="s">
        <v>463</v>
      </c>
      <c r="L505" s="81" t="s">
        <v>469</v>
      </c>
      <c r="M505" s="8" t="str">
        <f t="shared" si="21"/>
        <v>1005Vigilancia de la salud ambientalBARRIOS UNIDOSI. AGOSTO 2025</v>
      </c>
      <c r="N505" s="113">
        <f t="shared" si="23"/>
        <v>0</v>
      </c>
      <c r="O505" s="113">
        <f t="shared" si="24"/>
        <v>90168</v>
      </c>
      <c r="P505" s="113"/>
      <c r="Q505" s="113">
        <v>21</v>
      </c>
      <c r="R505" s="113"/>
      <c r="S505" s="113">
        <v>1893528</v>
      </c>
      <c r="T505" s="113"/>
      <c r="U505" s="113">
        <v>9</v>
      </c>
      <c r="V505" s="140"/>
      <c r="W505" s="115">
        <v>811512</v>
      </c>
    </row>
    <row r="506" spans="2:23" ht="101.25" hidden="1" customHeight="1">
      <c r="B506" s="75">
        <v>1005</v>
      </c>
      <c r="C506" s="81" t="s">
        <v>70</v>
      </c>
      <c r="D506" s="8" t="str">
        <f t="shared" si="22"/>
        <v>1005Vigilancia de la salud ambiental</v>
      </c>
      <c r="E506" s="8" t="s">
        <v>291</v>
      </c>
      <c r="F506" s="8" t="s">
        <v>295</v>
      </c>
      <c r="G506" s="8" t="s">
        <v>334</v>
      </c>
      <c r="H506" s="8" t="s">
        <v>414</v>
      </c>
      <c r="I506" s="8" t="s">
        <v>453</v>
      </c>
      <c r="J506" s="8" t="s">
        <v>453</v>
      </c>
      <c r="K506" s="81" t="s">
        <v>467</v>
      </c>
      <c r="L506" s="81" t="s">
        <v>469</v>
      </c>
      <c r="M506" s="8" t="str">
        <f t="shared" si="21"/>
        <v>1005Vigilancia de la salud ambientalTEUSAQUILLOI. AGOSTO 2025</v>
      </c>
      <c r="N506" s="113">
        <f t="shared" si="23"/>
        <v>0</v>
      </c>
      <c r="O506" s="113">
        <f t="shared" si="24"/>
        <v>90168</v>
      </c>
      <c r="P506" s="113"/>
      <c r="Q506" s="113">
        <v>5</v>
      </c>
      <c r="R506" s="113"/>
      <c r="S506" s="113">
        <v>450840</v>
      </c>
      <c r="T506" s="113"/>
      <c r="U506" s="113">
        <v>5</v>
      </c>
      <c r="V506" s="140"/>
      <c r="W506" s="115">
        <v>450840</v>
      </c>
    </row>
    <row r="507" spans="2:23" ht="101.25" hidden="1" customHeight="1">
      <c r="B507" s="75">
        <v>1006</v>
      </c>
      <c r="C507" s="81" t="s">
        <v>70</v>
      </c>
      <c r="D507" s="8" t="str">
        <f t="shared" si="22"/>
        <v>1006Vigilancia de la salud ambiental</v>
      </c>
      <c r="E507" s="8" t="s">
        <v>291</v>
      </c>
      <c r="F507" s="8" t="s">
        <v>295</v>
      </c>
      <c r="G507" s="8" t="s">
        <v>458</v>
      </c>
      <c r="H507" s="8" t="s">
        <v>414</v>
      </c>
      <c r="I507" s="8" t="s">
        <v>453</v>
      </c>
      <c r="J507" s="8" t="s">
        <v>453</v>
      </c>
      <c r="K507" s="72" t="s">
        <v>468</v>
      </c>
      <c r="L507" s="81" t="s">
        <v>469</v>
      </c>
      <c r="M507" s="8" t="str">
        <f t="shared" si="21"/>
        <v>1006Vigilancia de la salud ambientalUSAQUENI. AGOSTO 2025</v>
      </c>
      <c r="N507" s="113">
        <f t="shared" si="23"/>
        <v>0</v>
      </c>
      <c r="O507" s="113">
        <f t="shared" si="24"/>
        <v>0</v>
      </c>
      <c r="P507" s="113"/>
      <c r="Q507" s="113">
        <v>0</v>
      </c>
      <c r="R507" s="113"/>
      <c r="S507" s="113">
        <v>0</v>
      </c>
      <c r="T507" s="113"/>
      <c r="U507" s="113">
        <v>0</v>
      </c>
      <c r="V507" s="140"/>
      <c r="W507" s="115">
        <v>0</v>
      </c>
    </row>
    <row r="508" spans="2:23" ht="101.25" hidden="1" customHeight="1">
      <c r="B508" s="75">
        <v>1006</v>
      </c>
      <c r="C508" s="81" t="s">
        <v>70</v>
      </c>
      <c r="D508" s="8" t="str">
        <f t="shared" si="22"/>
        <v>1006Vigilancia de la salud ambiental</v>
      </c>
      <c r="E508" s="8" t="s">
        <v>291</v>
      </c>
      <c r="F508" s="8" t="s">
        <v>295</v>
      </c>
      <c r="G508" s="8" t="s">
        <v>458</v>
      </c>
      <c r="H508" s="8" t="s">
        <v>414</v>
      </c>
      <c r="I508" s="8" t="s">
        <v>453</v>
      </c>
      <c r="J508" s="8" t="s">
        <v>453</v>
      </c>
      <c r="K508" s="81" t="s">
        <v>465</v>
      </c>
      <c r="L508" s="81" t="s">
        <v>469</v>
      </c>
      <c r="M508" s="8" t="str">
        <f t="shared" si="21"/>
        <v>1006Vigilancia de la salud ambientalENGATIVAI. AGOSTO 2025</v>
      </c>
      <c r="N508" s="113">
        <f t="shared" si="23"/>
        <v>0</v>
      </c>
      <c r="O508" s="113">
        <f t="shared" si="24"/>
        <v>0</v>
      </c>
      <c r="P508" s="113"/>
      <c r="Q508" s="113">
        <v>0</v>
      </c>
      <c r="R508" s="113"/>
      <c r="S508" s="113">
        <v>0</v>
      </c>
      <c r="T508" s="113"/>
      <c r="U508" s="113">
        <v>0</v>
      </c>
      <c r="V508" s="140"/>
      <c r="W508" s="115">
        <v>0</v>
      </c>
    </row>
    <row r="509" spans="2:23" ht="101.25" hidden="1" customHeight="1">
      <c r="B509" s="75">
        <v>1006</v>
      </c>
      <c r="C509" s="81" t="s">
        <v>70</v>
      </c>
      <c r="D509" s="8" t="str">
        <f t="shared" si="22"/>
        <v>1006Vigilancia de la salud ambiental</v>
      </c>
      <c r="E509" s="8" t="s">
        <v>291</v>
      </c>
      <c r="F509" s="8" t="s">
        <v>295</v>
      </c>
      <c r="G509" s="8" t="s">
        <v>458</v>
      </c>
      <c r="H509" s="8" t="s">
        <v>414</v>
      </c>
      <c r="I509" s="8" t="s">
        <v>453</v>
      </c>
      <c r="J509" s="8" t="s">
        <v>453</v>
      </c>
      <c r="K509" s="81" t="s">
        <v>463</v>
      </c>
      <c r="L509" s="81" t="s">
        <v>469</v>
      </c>
      <c r="M509" s="8" t="str">
        <f t="shared" si="21"/>
        <v>1006Vigilancia de la salud ambientalBARRIOS UNIDOSI. AGOSTO 2025</v>
      </c>
      <c r="N509" s="113">
        <f t="shared" si="23"/>
        <v>0</v>
      </c>
      <c r="O509" s="113">
        <f t="shared" si="24"/>
        <v>0</v>
      </c>
      <c r="P509" s="113"/>
      <c r="Q509" s="113">
        <v>0</v>
      </c>
      <c r="R509" s="113"/>
      <c r="S509" s="113">
        <v>0</v>
      </c>
      <c r="T509" s="113"/>
      <c r="U509" s="113">
        <v>0</v>
      </c>
      <c r="V509" s="140"/>
      <c r="W509" s="115">
        <v>0</v>
      </c>
    </row>
    <row r="510" spans="2:23" ht="101.25" hidden="1" customHeight="1">
      <c r="B510" s="75">
        <v>1007</v>
      </c>
      <c r="C510" s="81" t="s">
        <v>70</v>
      </c>
      <c r="D510" s="8" t="str">
        <f t="shared" si="22"/>
        <v>1007Vigilancia de la salud ambiental</v>
      </c>
      <c r="E510" s="8" t="s">
        <v>291</v>
      </c>
      <c r="F510" s="8" t="s">
        <v>295</v>
      </c>
      <c r="G510" s="8" t="s">
        <v>335</v>
      </c>
      <c r="H510" s="8" t="s">
        <v>414</v>
      </c>
      <c r="I510" s="8" t="s">
        <v>453</v>
      </c>
      <c r="J510" s="8" t="s">
        <v>453</v>
      </c>
      <c r="K510" s="81" t="s">
        <v>464</v>
      </c>
      <c r="L510" s="81" t="s">
        <v>469</v>
      </c>
      <c r="M510" s="8" t="str">
        <f t="shared" si="21"/>
        <v>1007Vigilancia de la salud ambientalCHAPINEROI. AGOSTO 2025</v>
      </c>
      <c r="N510" s="113">
        <f t="shared" si="23"/>
        <v>0</v>
      </c>
      <c r="O510" s="113">
        <f t="shared" si="24"/>
        <v>240448</v>
      </c>
      <c r="P510" s="113"/>
      <c r="Q510" s="113">
        <v>1</v>
      </c>
      <c r="R510" s="113"/>
      <c r="S510" s="113">
        <v>240448</v>
      </c>
      <c r="T510" s="113"/>
      <c r="U510" s="113">
        <v>0</v>
      </c>
      <c r="V510" s="140"/>
      <c r="W510" s="115">
        <v>0</v>
      </c>
    </row>
    <row r="511" spans="2:23" ht="101.25" hidden="1" customHeight="1">
      <c r="B511" s="75">
        <v>1007</v>
      </c>
      <c r="C511" s="81" t="s">
        <v>70</v>
      </c>
      <c r="D511" s="8" t="str">
        <f t="shared" si="22"/>
        <v>1007Vigilancia de la salud ambiental</v>
      </c>
      <c r="E511" s="8" t="s">
        <v>291</v>
      </c>
      <c r="F511" s="8" t="s">
        <v>295</v>
      </c>
      <c r="G511" s="8" t="s">
        <v>335</v>
      </c>
      <c r="H511" s="8" t="s">
        <v>414</v>
      </c>
      <c r="I511" s="8" t="s">
        <v>453</v>
      </c>
      <c r="J511" s="8" t="s">
        <v>453</v>
      </c>
      <c r="K511" s="81" t="s">
        <v>468</v>
      </c>
      <c r="L511" s="81" t="s">
        <v>469</v>
      </c>
      <c r="M511" s="8" t="str">
        <f t="shared" si="21"/>
        <v>1007Vigilancia de la salud ambientalUSAQUENI. AGOSTO 2025</v>
      </c>
      <c r="N511" s="113">
        <f t="shared" si="23"/>
        <v>0</v>
      </c>
      <c r="O511" s="113">
        <f t="shared" si="24"/>
        <v>240448</v>
      </c>
      <c r="P511" s="113"/>
      <c r="Q511" s="113">
        <v>1</v>
      </c>
      <c r="R511" s="113"/>
      <c r="S511" s="113">
        <v>240448</v>
      </c>
      <c r="T511" s="113"/>
      <c r="U511" s="113">
        <v>1</v>
      </c>
      <c r="V511" s="140"/>
      <c r="W511" s="115">
        <v>240448</v>
      </c>
    </row>
    <row r="512" spans="2:23" ht="101.25" hidden="1" customHeight="1">
      <c r="B512" s="75">
        <v>1007</v>
      </c>
      <c r="C512" s="81" t="s">
        <v>70</v>
      </c>
      <c r="D512" s="8" t="str">
        <f t="shared" si="22"/>
        <v>1007Vigilancia de la salud ambiental</v>
      </c>
      <c r="E512" s="8" t="s">
        <v>291</v>
      </c>
      <c r="F512" s="8" t="s">
        <v>295</v>
      </c>
      <c r="G512" s="8" t="s">
        <v>335</v>
      </c>
      <c r="H512" s="8" t="s">
        <v>414</v>
      </c>
      <c r="I512" s="8" t="s">
        <v>453</v>
      </c>
      <c r="J512" s="8" t="s">
        <v>453</v>
      </c>
      <c r="K512" s="81" t="s">
        <v>465</v>
      </c>
      <c r="L512" s="81" t="s">
        <v>469</v>
      </c>
      <c r="M512" s="8" t="str">
        <f t="shared" si="21"/>
        <v>1007Vigilancia de la salud ambientalENGATIVAI. AGOSTO 2025</v>
      </c>
      <c r="N512" s="113">
        <f t="shared" si="23"/>
        <v>0</v>
      </c>
      <c r="O512" s="113">
        <f t="shared" si="24"/>
        <v>240448</v>
      </c>
      <c r="P512" s="113"/>
      <c r="Q512" s="113">
        <v>1</v>
      </c>
      <c r="R512" s="113"/>
      <c r="S512" s="113">
        <v>240448</v>
      </c>
      <c r="T512" s="113"/>
      <c r="U512" s="113">
        <v>0</v>
      </c>
      <c r="V512" s="140"/>
      <c r="W512" s="115">
        <v>0</v>
      </c>
    </row>
    <row r="513" spans="2:23" ht="101.25" hidden="1" customHeight="1">
      <c r="B513" s="75">
        <v>1007</v>
      </c>
      <c r="C513" s="81" t="s">
        <v>70</v>
      </c>
      <c r="D513" s="8" t="str">
        <f t="shared" si="22"/>
        <v>1007Vigilancia de la salud ambiental</v>
      </c>
      <c r="E513" s="8" t="s">
        <v>291</v>
      </c>
      <c r="F513" s="8" t="s">
        <v>295</v>
      </c>
      <c r="G513" s="8" t="s">
        <v>335</v>
      </c>
      <c r="H513" s="8" t="s">
        <v>414</v>
      </c>
      <c r="I513" s="8" t="s">
        <v>453</v>
      </c>
      <c r="J513" s="8" t="s">
        <v>453</v>
      </c>
      <c r="K513" s="72" t="s">
        <v>466</v>
      </c>
      <c r="L513" s="81" t="s">
        <v>469</v>
      </c>
      <c r="M513" s="8" t="str">
        <f t="shared" si="21"/>
        <v>1007Vigilancia de la salud ambientalSUBAI. AGOSTO 2025</v>
      </c>
      <c r="N513" s="113">
        <f t="shared" si="23"/>
        <v>0</v>
      </c>
      <c r="O513" s="113">
        <f t="shared" si="24"/>
        <v>240448</v>
      </c>
      <c r="P513" s="113"/>
      <c r="Q513" s="113">
        <v>1</v>
      </c>
      <c r="R513" s="113"/>
      <c r="S513" s="113">
        <v>240448</v>
      </c>
      <c r="T513" s="113"/>
      <c r="U513" s="113">
        <v>1</v>
      </c>
      <c r="V513" s="140"/>
      <c r="W513" s="115">
        <v>240448</v>
      </c>
    </row>
    <row r="514" spans="2:23" ht="101.25" hidden="1" customHeight="1">
      <c r="B514" s="75">
        <v>1007</v>
      </c>
      <c r="C514" s="81" t="s">
        <v>70</v>
      </c>
      <c r="D514" s="8" t="str">
        <f t="shared" si="22"/>
        <v>1007Vigilancia de la salud ambiental</v>
      </c>
      <c r="E514" s="8" t="s">
        <v>291</v>
      </c>
      <c r="F514" s="8" t="s">
        <v>295</v>
      </c>
      <c r="G514" s="8" t="s">
        <v>335</v>
      </c>
      <c r="H514" s="8" t="s">
        <v>414</v>
      </c>
      <c r="I514" s="8" t="s">
        <v>453</v>
      </c>
      <c r="J514" s="8" t="s">
        <v>453</v>
      </c>
      <c r="K514" s="81" t="s">
        <v>463</v>
      </c>
      <c r="L514" s="81" t="s">
        <v>469</v>
      </c>
      <c r="M514" s="8" t="str">
        <f t="shared" si="21"/>
        <v>1007Vigilancia de la salud ambientalBARRIOS UNIDOSI. AGOSTO 2025</v>
      </c>
      <c r="N514" s="113">
        <f t="shared" si="23"/>
        <v>0</v>
      </c>
      <c r="O514" s="113">
        <f t="shared" si="24"/>
        <v>240448</v>
      </c>
      <c r="P514" s="113"/>
      <c r="Q514" s="113">
        <v>1</v>
      </c>
      <c r="R514" s="113"/>
      <c r="S514" s="113">
        <v>240448</v>
      </c>
      <c r="T514" s="113"/>
      <c r="U514" s="113">
        <v>1</v>
      </c>
      <c r="V514" s="140"/>
      <c r="W514" s="115">
        <v>240448</v>
      </c>
    </row>
    <row r="515" spans="2:23" ht="101.25" hidden="1" customHeight="1">
      <c r="B515" s="75">
        <v>1007</v>
      </c>
      <c r="C515" s="81" t="s">
        <v>70</v>
      </c>
      <c r="D515" s="8" t="str">
        <f t="shared" si="22"/>
        <v>1007Vigilancia de la salud ambiental</v>
      </c>
      <c r="E515" s="8" t="s">
        <v>291</v>
      </c>
      <c r="F515" s="8" t="s">
        <v>295</v>
      </c>
      <c r="G515" s="8" t="s">
        <v>335</v>
      </c>
      <c r="H515" s="8" t="s">
        <v>414</v>
      </c>
      <c r="I515" s="8" t="s">
        <v>453</v>
      </c>
      <c r="J515" s="8" t="s">
        <v>453</v>
      </c>
      <c r="K515" s="72" t="s">
        <v>467</v>
      </c>
      <c r="L515" s="81" t="s">
        <v>469</v>
      </c>
      <c r="M515" s="8" t="str">
        <f t="shared" ref="M515:M578" si="25">+D515&amp;K515&amp;L515</f>
        <v>1007Vigilancia de la salud ambientalTEUSAQUILLOI. AGOSTO 2025</v>
      </c>
      <c r="N515" s="113">
        <f t="shared" si="23"/>
        <v>0</v>
      </c>
      <c r="O515" s="113">
        <f t="shared" si="24"/>
        <v>240448</v>
      </c>
      <c r="P515" s="113"/>
      <c r="Q515" s="113">
        <v>1</v>
      </c>
      <c r="R515" s="113"/>
      <c r="S515" s="113">
        <v>240448</v>
      </c>
      <c r="T515" s="113"/>
      <c r="U515" s="113">
        <v>1</v>
      </c>
      <c r="V515" s="140"/>
      <c r="W515" s="115">
        <v>240448</v>
      </c>
    </row>
    <row r="516" spans="2:23" ht="101.25" hidden="1" customHeight="1">
      <c r="B516" s="75">
        <v>1013</v>
      </c>
      <c r="C516" s="81" t="s">
        <v>70</v>
      </c>
      <c r="D516" s="8" t="str">
        <f t="shared" ref="D516:D579" si="26">+B516&amp;C516</f>
        <v>1013Vigilancia de la salud ambiental</v>
      </c>
      <c r="E516" s="8" t="s">
        <v>291</v>
      </c>
      <c r="F516" s="8" t="s">
        <v>298</v>
      </c>
      <c r="G516" s="8" t="s">
        <v>336</v>
      </c>
      <c r="H516" s="8" t="s">
        <v>414</v>
      </c>
      <c r="I516" s="8" t="s">
        <v>453</v>
      </c>
      <c r="J516" s="8" t="s">
        <v>453</v>
      </c>
      <c r="K516" s="81" t="s">
        <v>464</v>
      </c>
      <c r="L516" s="81" t="s">
        <v>469</v>
      </c>
      <c r="M516" s="8" t="str">
        <f t="shared" si="25"/>
        <v>1013Vigilancia de la salud ambientalCHAPINEROI. AGOSTO 2025</v>
      </c>
      <c r="N516" s="113">
        <f t="shared" si="23"/>
        <v>0</v>
      </c>
      <c r="O516" s="113">
        <f t="shared" si="24"/>
        <v>120224</v>
      </c>
      <c r="P516" s="113"/>
      <c r="Q516" s="113">
        <v>3</v>
      </c>
      <c r="R516" s="113"/>
      <c r="S516" s="113">
        <v>360672</v>
      </c>
      <c r="T516" s="113"/>
      <c r="U516" s="113">
        <v>3</v>
      </c>
      <c r="V516" s="140"/>
      <c r="W516" s="115">
        <v>360672</v>
      </c>
    </row>
    <row r="517" spans="2:23" ht="101.25" hidden="1" customHeight="1">
      <c r="B517" s="75">
        <v>1013</v>
      </c>
      <c r="C517" s="81" t="s">
        <v>70</v>
      </c>
      <c r="D517" s="8" t="str">
        <f t="shared" si="26"/>
        <v>1013Vigilancia de la salud ambiental</v>
      </c>
      <c r="E517" s="8" t="s">
        <v>291</v>
      </c>
      <c r="F517" s="8" t="s">
        <v>298</v>
      </c>
      <c r="G517" s="8" t="s">
        <v>336</v>
      </c>
      <c r="H517" s="8" t="s">
        <v>414</v>
      </c>
      <c r="I517" s="8" t="s">
        <v>453</v>
      </c>
      <c r="J517" s="8" t="s">
        <v>453</v>
      </c>
      <c r="K517" s="72" t="s">
        <v>468</v>
      </c>
      <c r="L517" s="81" t="s">
        <v>469</v>
      </c>
      <c r="M517" s="8" t="str">
        <f t="shared" si="25"/>
        <v>1013Vigilancia de la salud ambientalUSAQUENI. AGOSTO 2025</v>
      </c>
      <c r="N517" s="113">
        <f t="shared" si="23"/>
        <v>0</v>
      </c>
      <c r="O517" s="113">
        <f t="shared" si="24"/>
        <v>120224</v>
      </c>
      <c r="P517" s="113"/>
      <c r="Q517" s="113">
        <v>25</v>
      </c>
      <c r="R517" s="113"/>
      <c r="S517" s="113">
        <v>3005600</v>
      </c>
      <c r="T517" s="113"/>
      <c r="U517" s="113">
        <v>25</v>
      </c>
      <c r="V517" s="140"/>
      <c r="W517" s="115">
        <v>3005600</v>
      </c>
    </row>
    <row r="518" spans="2:23" ht="101.25" hidden="1" customHeight="1">
      <c r="B518" s="75">
        <v>1013</v>
      </c>
      <c r="C518" s="81" t="s">
        <v>70</v>
      </c>
      <c r="D518" s="8" t="str">
        <f t="shared" si="26"/>
        <v>1013Vigilancia de la salud ambiental</v>
      </c>
      <c r="E518" s="8" t="s">
        <v>291</v>
      </c>
      <c r="F518" s="8" t="s">
        <v>298</v>
      </c>
      <c r="G518" s="8" t="s">
        <v>336</v>
      </c>
      <c r="H518" s="8" t="s">
        <v>414</v>
      </c>
      <c r="I518" s="8" t="s">
        <v>453</v>
      </c>
      <c r="J518" s="8" t="s">
        <v>453</v>
      </c>
      <c r="K518" s="81" t="s">
        <v>465</v>
      </c>
      <c r="L518" s="81" t="s">
        <v>469</v>
      </c>
      <c r="M518" s="8" t="str">
        <f t="shared" si="25"/>
        <v>1013Vigilancia de la salud ambientalENGATIVAI. AGOSTO 2025</v>
      </c>
      <c r="N518" s="113">
        <f t="shared" si="23"/>
        <v>0</v>
      </c>
      <c r="O518" s="113">
        <f t="shared" si="24"/>
        <v>120224</v>
      </c>
      <c r="P518" s="113"/>
      <c r="Q518" s="113">
        <v>22</v>
      </c>
      <c r="R518" s="113"/>
      <c r="S518" s="113">
        <v>2644928</v>
      </c>
      <c r="T518" s="113"/>
      <c r="U518" s="113">
        <v>20</v>
      </c>
      <c r="V518" s="140"/>
      <c r="W518" s="115">
        <v>2404480</v>
      </c>
    </row>
    <row r="519" spans="2:23" ht="101.25" hidden="1" customHeight="1">
      <c r="B519" s="75">
        <v>1013</v>
      </c>
      <c r="C519" s="81" t="s">
        <v>70</v>
      </c>
      <c r="D519" s="8" t="str">
        <f t="shared" si="26"/>
        <v>1013Vigilancia de la salud ambiental</v>
      </c>
      <c r="E519" s="8" t="s">
        <v>291</v>
      </c>
      <c r="F519" s="8" t="s">
        <v>298</v>
      </c>
      <c r="G519" s="8" t="s">
        <v>336</v>
      </c>
      <c r="H519" s="8" t="s">
        <v>414</v>
      </c>
      <c r="I519" s="8" t="s">
        <v>453</v>
      </c>
      <c r="J519" s="8" t="s">
        <v>453</v>
      </c>
      <c r="K519" s="81" t="s">
        <v>466</v>
      </c>
      <c r="L519" s="81" t="s">
        <v>469</v>
      </c>
      <c r="M519" s="8" t="str">
        <f t="shared" si="25"/>
        <v>1013Vigilancia de la salud ambientalSUBAI. AGOSTO 2025</v>
      </c>
      <c r="N519" s="113">
        <f t="shared" si="23"/>
        <v>0</v>
      </c>
      <c r="O519" s="113">
        <f t="shared" si="24"/>
        <v>120224</v>
      </c>
      <c r="P519" s="113"/>
      <c r="Q519" s="113">
        <v>41</v>
      </c>
      <c r="R519" s="113"/>
      <c r="S519" s="113">
        <v>4929184</v>
      </c>
      <c r="T519" s="113"/>
      <c r="U519" s="113">
        <v>41</v>
      </c>
      <c r="V519" s="140"/>
      <c r="W519" s="115">
        <v>4929184</v>
      </c>
    </row>
    <row r="520" spans="2:23" ht="101.25" hidden="1" customHeight="1">
      <c r="B520" s="75">
        <v>1013</v>
      </c>
      <c r="C520" s="81" t="s">
        <v>70</v>
      </c>
      <c r="D520" s="8" t="str">
        <f t="shared" si="26"/>
        <v>1013Vigilancia de la salud ambiental</v>
      </c>
      <c r="E520" s="8" t="s">
        <v>291</v>
      </c>
      <c r="F520" s="8" t="s">
        <v>298</v>
      </c>
      <c r="G520" s="8" t="s">
        <v>336</v>
      </c>
      <c r="H520" s="8" t="s">
        <v>414</v>
      </c>
      <c r="I520" s="8" t="s">
        <v>453</v>
      </c>
      <c r="J520" s="8" t="s">
        <v>453</v>
      </c>
      <c r="K520" s="72" t="s">
        <v>463</v>
      </c>
      <c r="L520" s="81" t="s">
        <v>469</v>
      </c>
      <c r="M520" s="8" t="str">
        <f t="shared" si="25"/>
        <v>1013Vigilancia de la salud ambientalBARRIOS UNIDOSI. AGOSTO 2025</v>
      </c>
      <c r="N520" s="113">
        <f t="shared" si="23"/>
        <v>0</v>
      </c>
      <c r="O520" s="113">
        <f t="shared" si="24"/>
        <v>120224</v>
      </c>
      <c r="P520" s="113"/>
      <c r="Q520" s="113">
        <v>6</v>
      </c>
      <c r="R520" s="113"/>
      <c r="S520" s="113">
        <v>721344</v>
      </c>
      <c r="T520" s="113"/>
      <c r="U520" s="113">
        <v>6</v>
      </c>
      <c r="V520" s="140"/>
      <c r="W520" s="115">
        <v>721344</v>
      </c>
    </row>
    <row r="521" spans="2:23" ht="101.25" hidden="1" customHeight="1">
      <c r="B521" s="75">
        <v>1013</v>
      </c>
      <c r="C521" s="81" t="s">
        <v>70</v>
      </c>
      <c r="D521" s="8" t="str">
        <f t="shared" si="26"/>
        <v>1013Vigilancia de la salud ambiental</v>
      </c>
      <c r="E521" s="8" t="s">
        <v>291</v>
      </c>
      <c r="F521" s="8" t="s">
        <v>298</v>
      </c>
      <c r="G521" s="8" t="s">
        <v>336</v>
      </c>
      <c r="H521" s="8" t="s">
        <v>414</v>
      </c>
      <c r="I521" s="8" t="s">
        <v>453</v>
      </c>
      <c r="J521" s="8" t="s">
        <v>453</v>
      </c>
      <c r="K521" s="81" t="s">
        <v>467</v>
      </c>
      <c r="L521" s="81" t="s">
        <v>469</v>
      </c>
      <c r="M521" s="8" t="str">
        <f t="shared" si="25"/>
        <v>1013Vigilancia de la salud ambientalTEUSAQUILLOI. AGOSTO 2025</v>
      </c>
      <c r="N521" s="113">
        <f t="shared" si="23"/>
        <v>0</v>
      </c>
      <c r="O521" s="113">
        <f t="shared" si="24"/>
        <v>120224</v>
      </c>
      <c r="P521" s="113"/>
      <c r="Q521" s="113">
        <v>4</v>
      </c>
      <c r="R521" s="113"/>
      <c r="S521" s="113">
        <v>480896</v>
      </c>
      <c r="T521" s="113"/>
      <c r="U521" s="113">
        <v>4</v>
      </c>
      <c r="V521" s="140"/>
      <c r="W521" s="115">
        <v>480896</v>
      </c>
    </row>
    <row r="522" spans="2:23" ht="101.25" hidden="1" customHeight="1">
      <c r="B522" s="75">
        <v>1015</v>
      </c>
      <c r="C522" s="81" t="s">
        <v>70</v>
      </c>
      <c r="D522" s="8" t="str">
        <f t="shared" si="26"/>
        <v>1015Vigilancia de la salud ambiental</v>
      </c>
      <c r="E522" s="8" t="s">
        <v>291</v>
      </c>
      <c r="F522" s="8" t="s">
        <v>296</v>
      </c>
      <c r="G522" s="8" t="s">
        <v>429</v>
      </c>
      <c r="H522" s="8" t="s">
        <v>414</v>
      </c>
      <c r="I522" s="8" t="s">
        <v>453</v>
      </c>
      <c r="J522" s="8" t="s">
        <v>453</v>
      </c>
      <c r="K522" s="72" t="s">
        <v>466</v>
      </c>
      <c r="L522" s="81" t="s">
        <v>469</v>
      </c>
      <c r="M522" s="8" t="str">
        <f t="shared" si="25"/>
        <v>1015Vigilancia de la salud ambientalSUBAI. AGOSTO 2025</v>
      </c>
      <c r="N522" s="113">
        <f t="shared" si="23"/>
        <v>0</v>
      </c>
      <c r="O522" s="113">
        <f t="shared" si="24"/>
        <v>0</v>
      </c>
      <c r="P522" s="113"/>
      <c r="Q522" s="113">
        <v>0</v>
      </c>
      <c r="R522" s="113"/>
      <c r="S522" s="113">
        <v>0</v>
      </c>
      <c r="T522" s="113"/>
      <c r="U522" s="113">
        <v>0</v>
      </c>
      <c r="V522" s="140"/>
      <c r="W522" s="115">
        <v>0</v>
      </c>
    </row>
    <row r="523" spans="2:23" ht="101.25" hidden="1" customHeight="1">
      <c r="B523" s="75">
        <v>1062</v>
      </c>
      <c r="C523" s="81" t="s">
        <v>70</v>
      </c>
      <c r="D523" s="8" t="str">
        <f t="shared" si="26"/>
        <v>1062Vigilancia de la salud ambiental</v>
      </c>
      <c r="E523" s="8" t="s">
        <v>291</v>
      </c>
      <c r="F523" s="8" t="s">
        <v>299</v>
      </c>
      <c r="G523" s="8" t="s">
        <v>337</v>
      </c>
      <c r="H523" s="8" t="s">
        <v>417</v>
      </c>
      <c r="I523" s="8" t="s">
        <v>453</v>
      </c>
      <c r="J523" s="8" t="s">
        <v>453</v>
      </c>
      <c r="K523" s="81" t="s">
        <v>463</v>
      </c>
      <c r="L523" s="81" t="s">
        <v>469</v>
      </c>
      <c r="M523" s="8" t="str">
        <f t="shared" si="25"/>
        <v>1062Vigilancia de la salud ambientalBARRIOS UNIDOSI. AGOSTO 2025</v>
      </c>
      <c r="N523" s="113">
        <f t="shared" si="23"/>
        <v>0</v>
      </c>
      <c r="O523" s="113">
        <f t="shared" si="24"/>
        <v>2552457</v>
      </c>
      <c r="P523" s="113"/>
      <c r="Q523" s="113">
        <v>2</v>
      </c>
      <c r="R523" s="113"/>
      <c r="S523" s="113">
        <v>5104914</v>
      </c>
      <c r="T523" s="113"/>
      <c r="U523" s="113">
        <v>2</v>
      </c>
      <c r="V523" s="140"/>
      <c r="W523" s="115">
        <v>5104914</v>
      </c>
    </row>
    <row r="524" spans="2:23" ht="101.25" hidden="1" customHeight="1">
      <c r="B524" s="75">
        <v>1063</v>
      </c>
      <c r="C524" s="81" t="s">
        <v>70</v>
      </c>
      <c r="D524" s="8" t="str">
        <f t="shared" si="26"/>
        <v>1063Vigilancia de la salud ambiental</v>
      </c>
      <c r="E524" s="8" t="s">
        <v>291</v>
      </c>
      <c r="F524" s="8" t="s">
        <v>299</v>
      </c>
      <c r="G524" s="8" t="s">
        <v>338</v>
      </c>
      <c r="H524" s="8" t="s">
        <v>417</v>
      </c>
      <c r="I524" s="8" t="s">
        <v>453</v>
      </c>
      <c r="J524" s="8" t="s">
        <v>453</v>
      </c>
      <c r="K524" s="72" t="s">
        <v>468</v>
      </c>
      <c r="L524" s="81" t="s">
        <v>469</v>
      </c>
      <c r="M524" s="8" t="str">
        <f t="shared" si="25"/>
        <v>1063Vigilancia de la salud ambientalUSAQUENI. AGOSTO 2025</v>
      </c>
      <c r="N524" s="113">
        <f t="shared" si="23"/>
        <v>0</v>
      </c>
      <c r="O524" s="113">
        <f t="shared" si="24"/>
        <v>0</v>
      </c>
      <c r="P524" s="113"/>
      <c r="Q524" s="113">
        <v>0</v>
      </c>
      <c r="R524" s="113"/>
      <c r="S524" s="113">
        <v>0</v>
      </c>
      <c r="T524" s="113"/>
      <c r="U524" s="113">
        <v>0</v>
      </c>
      <c r="V524" s="140"/>
      <c r="W524" s="115">
        <v>0</v>
      </c>
    </row>
    <row r="525" spans="2:23" ht="101.25" hidden="1" customHeight="1">
      <c r="B525" s="75">
        <v>1063</v>
      </c>
      <c r="C525" s="81" t="s">
        <v>70</v>
      </c>
      <c r="D525" s="8" t="str">
        <f t="shared" si="26"/>
        <v>1063Vigilancia de la salud ambiental</v>
      </c>
      <c r="E525" s="8" t="s">
        <v>291</v>
      </c>
      <c r="F525" s="8" t="s">
        <v>299</v>
      </c>
      <c r="G525" s="8" t="s">
        <v>338</v>
      </c>
      <c r="H525" s="8" t="s">
        <v>417</v>
      </c>
      <c r="I525" s="8" t="s">
        <v>453</v>
      </c>
      <c r="J525" s="8" t="s">
        <v>453</v>
      </c>
      <c r="K525" s="81" t="s">
        <v>466</v>
      </c>
      <c r="L525" s="81" t="s">
        <v>469</v>
      </c>
      <c r="M525" s="8" t="str">
        <f t="shared" si="25"/>
        <v>1063Vigilancia de la salud ambientalSUBAI. AGOSTO 2025</v>
      </c>
      <c r="N525" s="113">
        <f t="shared" si="23"/>
        <v>0</v>
      </c>
      <c r="O525" s="113">
        <f t="shared" si="24"/>
        <v>2552457</v>
      </c>
      <c r="P525" s="113"/>
      <c r="Q525" s="113">
        <v>13</v>
      </c>
      <c r="R525" s="113"/>
      <c r="S525" s="113">
        <v>33181941</v>
      </c>
      <c r="T525" s="113"/>
      <c r="U525" s="113">
        <v>13</v>
      </c>
      <c r="V525" s="140"/>
      <c r="W525" s="115">
        <v>33181941</v>
      </c>
    </row>
    <row r="526" spans="2:23" ht="101.25" hidden="1" customHeight="1">
      <c r="B526" s="75">
        <v>1064</v>
      </c>
      <c r="C526" s="81" t="s">
        <v>70</v>
      </c>
      <c r="D526" s="8" t="str">
        <f t="shared" si="26"/>
        <v>1064Vigilancia de la salud ambiental</v>
      </c>
      <c r="E526" s="8" t="s">
        <v>291</v>
      </c>
      <c r="F526" s="8" t="s">
        <v>299</v>
      </c>
      <c r="G526" s="8" t="s">
        <v>339</v>
      </c>
      <c r="H526" s="8" t="s">
        <v>417</v>
      </c>
      <c r="I526" s="8" t="s">
        <v>453</v>
      </c>
      <c r="J526" s="8" t="s">
        <v>453</v>
      </c>
      <c r="K526" s="72" t="s">
        <v>466</v>
      </c>
      <c r="L526" s="81" t="s">
        <v>469</v>
      </c>
      <c r="M526" s="8" t="str">
        <f t="shared" si="25"/>
        <v>1064Vigilancia de la salud ambientalSUBAI. AGOSTO 2025</v>
      </c>
      <c r="N526" s="113">
        <f t="shared" si="23"/>
        <v>0</v>
      </c>
      <c r="O526" s="113">
        <f t="shared" si="24"/>
        <v>8082843</v>
      </c>
      <c r="P526" s="113"/>
      <c r="Q526" s="113">
        <v>13</v>
      </c>
      <c r="R526" s="113"/>
      <c r="S526" s="113">
        <v>105076959</v>
      </c>
      <c r="T526" s="113"/>
      <c r="U526" s="113">
        <v>13</v>
      </c>
      <c r="V526" s="140"/>
      <c r="W526" s="115">
        <v>105076959</v>
      </c>
    </row>
    <row r="527" spans="2:23" ht="101.25" hidden="1" customHeight="1">
      <c r="B527" s="75">
        <v>1066</v>
      </c>
      <c r="C527" s="81" t="s">
        <v>70</v>
      </c>
      <c r="D527" s="8" t="str">
        <f t="shared" si="26"/>
        <v>1066Vigilancia de la salud ambiental</v>
      </c>
      <c r="E527" s="8" t="s">
        <v>291</v>
      </c>
      <c r="F527" s="8" t="s">
        <v>299</v>
      </c>
      <c r="G527" s="8" t="s">
        <v>340</v>
      </c>
      <c r="H527" s="8" t="s">
        <v>417</v>
      </c>
      <c r="I527" s="8" t="s">
        <v>453</v>
      </c>
      <c r="J527" s="8" t="s">
        <v>453</v>
      </c>
      <c r="K527" s="81" t="s">
        <v>464</v>
      </c>
      <c r="L527" s="81" t="s">
        <v>469</v>
      </c>
      <c r="M527" s="8" t="str">
        <f t="shared" si="25"/>
        <v>1066Vigilancia de la salud ambientalCHAPINEROI. AGOSTO 2025</v>
      </c>
      <c r="N527" s="113">
        <f t="shared" si="23"/>
        <v>0</v>
      </c>
      <c r="O527" s="113">
        <f t="shared" si="24"/>
        <v>8933599</v>
      </c>
      <c r="P527" s="113"/>
      <c r="Q527" s="113">
        <v>1</v>
      </c>
      <c r="R527" s="113"/>
      <c r="S527" s="113">
        <v>8933599</v>
      </c>
      <c r="T527" s="113"/>
      <c r="U527" s="113">
        <v>1</v>
      </c>
      <c r="V527" s="140"/>
      <c r="W527" s="115">
        <v>8933599</v>
      </c>
    </row>
    <row r="528" spans="2:23" ht="101.25" hidden="1" customHeight="1">
      <c r="B528" s="75">
        <v>1067</v>
      </c>
      <c r="C528" s="81" t="s">
        <v>70</v>
      </c>
      <c r="D528" s="8" t="str">
        <f t="shared" si="26"/>
        <v>1067Vigilancia de la salud ambiental</v>
      </c>
      <c r="E528" s="8" t="s">
        <v>291</v>
      </c>
      <c r="F528" s="8" t="s">
        <v>299</v>
      </c>
      <c r="G528" s="8" t="s">
        <v>341</v>
      </c>
      <c r="H528" s="8" t="s">
        <v>417</v>
      </c>
      <c r="I528" s="8" t="s">
        <v>453</v>
      </c>
      <c r="J528" s="8" t="s">
        <v>453</v>
      </c>
      <c r="K528" s="72" t="s">
        <v>468</v>
      </c>
      <c r="L528" s="81" t="s">
        <v>469</v>
      </c>
      <c r="M528" s="8" t="str">
        <f t="shared" si="25"/>
        <v>1067Vigilancia de la salud ambientalUSAQUENI. AGOSTO 2025</v>
      </c>
      <c r="N528" s="113">
        <f t="shared" si="23"/>
        <v>0</v>
      </c>
      <c r="O528" s="113">
        <f t="shared" si="24"/>
        <v>3616139</v>
      </c>
      <c r="P528" s="113"/>
      <c r="Q528" s="113">
        <v>3</v>
      </c>
      <c r="R528" s="113"/>
      <c r="S528" s="113">
        <v>10848417</v>
      </c>
      <c r="T528" s="113"/>
      <c r="U528" s="113">
        <v>3</v>
      </c>
      <c r="V528" s="140"/>
      <c r="W528" s="115">
        <v>10848417</v>
      </c>
    </row>
    <row r="529" spans="2:23" ht="101.25" hidden="1" customHeight="1">
      <c r="B529" s="75">
        <v>1075</v>
      </c>
      <c r="C529" s="81" t="s">
        <v>70</v>
      </c>
      <c r="D529" s="8" t="str">
        <f t="shared" si="26"/>
        <v>1075Vigilancia de la salud ambiental</v>
      </c>
      <c r="E529" s="8" t="s">
        <v>291</v>
      </c>
      <c r="F529" s="8" t="s">
        <v>300</v>
      </c>
      <c r="G529" s="8" t="s">
        <v>430</v>
      </c>
      <c r="H529" s="8" t="s">
        <v>421</v>
      </c>
      <c r="I529" s="8" t="s">
        <v>453</v>
      </c>
      <c r="J529" s="8" t="s">
        <v>453</v>
      </c>
      <c r="K529" s="81" t="s">
        <v>464</v>
      </c>
      <c r="L529" s="81" t="s">
        <v>469</v>
      </c>
      <c r="M529" s="8" t="str">
        <f t="shared" si="25"/>
        <v>1075Vigilancia de la salud ambientalCHAPINEROI. AGOSTO 2025</v>
      </c>
      <c r="N529" s="113">
        <f t="shared" si="23"/>
        <v>0</v>
      </c>
      <c r="O529" s="113">
        <f t="shared" si="24"/>
        <v>120226</v>
      </c>
      <c r="P529" s="113"/>
      <c r="Q529" s="113">
        <v>2</v>
      </c>
      <c r="R529" s="113"/>
      <c r="S529" s="113">
        <v>240452</v>
      </c>
      <c r="T529" s="113"/>
      <c r="U529" s="113">
        <v>0</v>
      </c>
      <c r="V529" s="140"/>
      <c r="W529" s="115">
        <v>0</v>
      </c>
    </row>
    <row r="530" spans="2:23" ht="101.25" hidden="1" customHeight="1">
      <c r="B530" s="75">
        <v>1075</v>
      </c>
      <c r="C530" s="81" t="s">
        <v>70</v>
      </c>
      <c r="D530" s="8" t="str">
        <f t="shared" si="26"/>
        <v>1075Vigilancia de la salud ambiental</v>
      </c>
      <c r="E530" s="8" t="s">
        <v>291</v>
      </c>
      <c r="F530" s="8" t="s">
        <v>300</v>
      </c>
      <c r="G530" s="8" t="s">
        <v>430</v>
      </c>
      <c r="H530" s="8" t="s">
        <v>421</v>
      </c>
      <c r="I530" s="8" t="s">
        <v>453</v>
      </c>
      <c r="J530" s="8" t="s">
        <v>453</v>
      </c>
      <c r="K530" s="72" t="s">
        <v>468</v>
      </c>
      <c r="L530" s="81" t="s">
        <v>469</v>
      </c>
      <c r="M530" s="8" t="str">
        <f t="shared" si="25"/>
        <v>1075Vigilancia de la salud ambientalUSAQUENI. AGOSTO 2025</v>
      </c>
      <c r="N530" s="113">
        <f t="shared" ref="N530:N593" si="27">IFERROR(R530/P530,0)</f>
        <v>0</v>
      </c>
      <c r="O530" s="113">
        <f t="shared" ref="O530:O593" si="28">IFERROR(S530/Q530,0)</f>
        <v>0</v>
      </c>
      <c r="P530" s="113"/>
      <c r="Q530" s="113">
        <v>0</v>
      </c>
      <c r="R530" s="113"/>
      <c r="S530" s="113">
        <v>0</v>
      </c>
      <c r="T530" s="113"/>
      <c r="U530" s="113">
        <v>0</v>
      </c>
      <c r="V530" s="140"/>
      <c r="W530" s="115">
        <v>0</v>
      </c>
    </row>
    <row r="531" spans="2:23" ht="101.25" hidden="1" customHeight="1">
      <c r="B531" s="75">
        <v>1075</v>
      </c>
      <c r="C531" s="81" t="s">
        <v>70</v>
      </c>
      <c r="D531" s="8" t="str">
        <f t="shared" si="26"/>
        <v>1075Vigilancia de la salud ambiental</v>
      </c>
      <c r="E531" s="8" t="s">
        <v>291</v>
      </c>
      <c r="F531" s="8" t="s">
        <v>300</v>
      </c>
      <c r="G531" s="8" t="s">
        <v>430</v>
      </c>
      <c r="H531" s="8" t="s">
        <v>421</v>
      </c>
      <c r="I531" s="8" t="s">
        <v>453</v>
      </c>
      <c r="J531" s="8" t="s">
        <v>453</v>
      </c>
      <c r="K531" s="81" t="s">
        <v>465</v>
      </c>
      <c r="L531" s="81" t="s">
        <v>469</v>
      </c>
      <c r="M531" s="8" t="str">
        <f t="shared" si="25"/>
        <v>1075Vigilancia de la salud ambientalENGATIVAI. AGOSTO 2025</v>
      </c>
      <c r="N531" s="113">
        <f t="shared" si="27"/>
        <v>0</v>
      </c>
      <c r="O531" s="113">
        <f t="shared" si="28"/>
        <v>0</v>
      </c>
      <c r="P531" s="113"/>
      <c r="Q531" s="113">
        <v>0</v>
      </c>
      <c r="R531" s="113"/>
      <c r="S531" s="113">
        <v>0</v>
      </c>
      <c r="T531" s="113"/>
      <c r="U531" s="113">
        <v>0</v>
      </c>
      <c r="V531" s="140"/>
      <c r="W531" s="115">
        <v>0</v>
      </c>
    </row>
    <row r="532" spans="2:23" ht="101.25" hidden="1" customHeight="1">
      <c r="B532" s="75">
        <v>1075</v>
      </c>
      <c r="C532" s="81" t="s">
        <v>70</v>
      </c>
      <c r="D532" s="8" t="str">
        <f t="shared" si="26"/>
        <v>1075Vigilancia de la salud ambiental</v>
      </c>
      <c r="E532" s="8" t="s">
        <v>291</v>
      </c>
      <c r="F532" s="8" t="s">
        <v>300</v>
      </c>
      <c r="G532" s="8" t="s">
        <v>430</v>
      </c>
      <c r="H532" s="8" t="s">
        <v>421</v>
      </c>
      <c r="I532" s="8" t="s">
        <v>453</v>
      </c>
      <c r="J532" s="8" t="s">
        <v>453</v>
      </c>
      <c r="K532" s="72" t="s">
        <v>466</v>
      </c>
      <c r="L532" s="81" t="s">
        <v>469</v>
      </c>
      <c r="M532" s="8" t="str">
        <f t="shared" si="25"/>
        <v>1075Vigilancia de la salud ambientalSUBAI. AGOSTO 2025</v>
      </c>
      <c r="N532" s="113">
        <f t="shared" si="27"/>
        <v>0</v>
      </c>
      <c r="O532" s="113">
        <f t="shared" si="28"/>
        <v>0</v>
      </c>
      <c r="P532" s="113"/>
      <c r="Q532" s="113">
        <v>0</v>
      </c>
      <c r="R532" s="113"/>
      <c r="S532" s="113">
        <v>0</v>
      </c>
      <c r="T532" s="113"/>
      <c r="U532" s="113">
        <v>0</v>
      </c>
      <c r="V532" s="140"/>
      <c r="W532" s="115">
        <v>0</v>
      </c>
    </row>
    <row r="533" spans="2:23" ht="101.25" hidden="1" customHeight="1">
      <c r="B533" s="75">
        <v>1075</v>
      </c>
      <c r="C533" s="81" t="s">
        <v>70</v>
      </c>
      <c r="D533" s="8" t="str">
        <f t="shared" si="26"/>
        <v>1075Vigilancia de la salud ambiental</v>
      </c>
      <c r="E533" s="8" t="s">
        <v>291</v>
      </c>
      <c r="F533" s="8" t="s">
        <v>300</v>
      </c>
      <c r="G533" s="8" t="s">
        <v>430</v>
      </c>
      <c r="H533" s="8" t="s">
        <v>421</v>
      </c>
      <c r="I533" s="8" t="s">
        <v>453</v>
      </c>
      <c r="J533" s="8" t="s">
        <v>453</v>
      </c>
      <c r="K533" s="72" t="s">
        <v>463</v>
      </c>
      <c r="L533" s="81" t="s">
        <v>469</v>
      </c>
      <c r="M533" s="8" t="str">
        <f t="shared" si="25"/>
        <v>1075Vigilancia de la salud ambientalBARRIOS UNIDOSI. AGOSTO 2025</v>
      </c>
      <c r="N533" s="113">
        <f t="shared" si="27"/>
        <v>0</v>
      </c>
      <c r="O533" s="113">
        <f t="shared" si="28"/>
        <v>0</v>
      </c>
      <c r="P533" s="113"/>
      <c r="Q533" s="113">
        <v>0</v>
      </c>
      <c r="R533" s="113"/>
      <c r="S533" s="113">
        <v>0</v>
      </c>
      <c r="T533" s="113"/>
      <c r="U533" s="113">
        <v>0</v>
      </c>
      <c r="V533" s="140"/>
      <c r="W533" s="115">
        <v>0</v>
      </c>
    </row>
    <row r="534" spans="2:23" ht="101.25" hidden="1" customHeight="1">
      <c r="B534" s="75">
        <v>1075</v>
      </c>
      <c r="C534" s="81" t="s">
        <v>70</v>
      </c>
      <c r="D534" s="8" t="str">
        <f t="shared" si="26"/>
        <v>1075Vigilancia de la salud ambiental</v>
      </c>
      <c r="E534" s="8" t="s">
        <v>291</v>
      </c>
      <c r="F534" s="8" t="s">
        <v>300</v>
      </c>
      <c r="G534" s="8" t="s">
        <v>430</v>
      </c>
      <c r="H534" s="8" t="s">
        <v>421</v>
      </c>
      <c r="I534" s="8" t="s">
        <v>453</v>
      </c>
      <c r="J534" s="8" t="s">
        <v>453</v>
      </c>
      <c r="K534" s="81" t="s">
        <v>467</v>
      </c>
      <c r="L534" s="81" t="s">
        <v>469</v>
      </c>
      <c r="M534" s="8" t="str">
        <f t="shared" si="25"/>
        <v>1075Vigilancia de la salud ambientalTEUSAQUILLOI. AGOSTO 2025</v>
      </c>
      <c r="N534" s="113">
        <f t="shared" si="27"/>
        <v>0</v>
      </c>
      <c r="O534" s="113">
        <f t="shared" si="28"/>
        <v>120226</v>
      </c>
      <c r="P534" s="113"/>
      <c r="Q534" s="113">
        <v>3</v>
      </c>
      <c r="R534" s="113"/>
      <c r="S534" s="113">
        <v>360678</v>
      </c>
      <c r="T534" s="113"/>
      <c r="U534" s="113">
        <v>0</v>
      </c>
      <c r="V534" s="140"/>
      <c r="W534" s="115">
        <v>0</v>
      </c>
    </row>
    <row r="535" spans="2:23" ht="101.25" hidden="1" customHeight="1">
      <c r="B535" s="75">
        <v>1102</v>
      </c>
      <c r="C535" s="81" t="s">
        <v>70</v>
      </c>
      <c r="D535" s="8" t="str">
        <f t="shared" si="26"/>
        <v>1102Vigilancia de la salud ambiental</v>
      </c>
      <c r="E535" s="8" t="s">
        <v>291</v>
      </c>
      <c r="F535" s="8" t="s">
        <v>298</v>
      </c>
      <c r="G535" s="8" t="s">
        <v>342</v>
      </c>
      <c r="H535" s="8" t="s">
        <v>418</v>
      </c>
      <c r="I535" s="8" t="s">
        <v>453</v>
      </c>
      <c r="J535" s="8" t="s">
        <v>453</v>
      </c>
      <c r="K535" s="72" t="s">
        <v>464</v>
      </c>
      <c r="L535" s="81" t="s">
        <v>469</v>
      </c>
      <c r="M535" s="8" t="str">
        <f t="shared" si="25"/>
        <v>1102Vigilancia de la salud ambientalCHAPINEROI. AGOSTO 2025</v>
      </c>
      <c r="N535" s="113">
        <f t="shared" si="27"/>
        <v>0</v>
      </c>
      <c r="O535" s="113">
        <f t="shared" si="28"/>
        <v>0</v>
      </c>
      <c r="P535" s="113"/>
      <c r="Q535" s="113">
        <v>0</v>
      </c>
      <c r="R535" s="113"/>
      <c r="S535" s="113">
        <v>0</v>
      </c>
      <c r="T535" s="113"/>
      <c r="U535" s="113">
        <v>0</v>
      </c>
      <c r="V535" s="140"/>
      <c r="W535" s="115">
        <v>0</v>
      </c>
    </row>
    <row r="536" spans="2:23" ht="101.25" hidden="1" customHeight="1">
      <c r="B536" s="75">
        <v>1102</v>
      </c>
      <c r="C536" s="81" t="s">
        <v>70</v>
      </c>
      <c r="D536" s="8" t="str">
        <f t="shared" si="26"/>
        <v>1102Vigilancia de la salud ambiental</v>
      </c>
      <c r="E536" s="8" t="s">
        <v>291</v>
      </c>
      <c r="F536" s="8" t="s">
        <v>298</v>
      </c>
      <c r="G536" s="8" t="s">
        <v>342</v>
      </c>
      <c r="H536" s="8" t="s">
        <v>418</v>
      </c>
      <c r="I536" s="8" t="s">
        <v>453</v>
      </c>
      <c r="J536" s="8" t="s">
        <v>453</v>
      </c>
      <c r="K536" s="81" t="s">
        <v>468</v>
      </c>
      <c r="L536" s="81" t="s">
        <v>469</v>
      </c>
      <c r="M536" s="8" t="str">
        <f t="shared" si="25"/>
        <v>1102Vigilancia de la salud ambientalUSAQUENI. AGOSTO 2025</v>
      </c>
      <c r="N536" s="113">
        <f t="shared" si="27"/>
        <v>0</v>
      </c>
      <c r="O536" s="113">
        <f t="shared" si="28"/>
        <v>0</v>
      </c>
      <c r="P536" s="113"/>
      <c r="Q536" s="113">
        <v>0</v>
      </c>
      <c r="R536" s="113"/>
      <c r="S536" s="113">
        <v>0</v>
      </c>
      <c r="T536" s="113"/>
      <c r="U536" s="113">
        <v>0</v>
      </c>
      <c r="V536" s="140"/>
      <c r="W536" s="115">
        <v>0</v>
      </c>
    </row>
    <row r="537" spans="2:23" ht="101.25" hidden="1" customHeight="1">
      <c r="B537" s="75">
        <v>1102</v>
      </c>
      <c r="C537" s="81" t="s">
        <v>70</v>
      </c>
      <c r="D537" s="8" t="str">
        <f t="shared" si="26"/>
        <v>1102Vigilancia de la salud ambiental</v>
      </c>
      <c r="E537" s="8" t="s">
        <v>291</v>
      </c>
      <c r="F537" s="8" t="s">
        <v>298</v>
      </c>
      <c r="G537" s="8" t="s">
        <v>342</v>
      </c>
      <c r="H537" s="8" t="s">
        <v>418</v>
      </c>
      <c r="I537" s="8" t="s">
        <v>453</v>
      </c>
      <c r="J537" s="8" t="s">
        <v>453</v>
      </c>
      <c r="K537" s="81" t="s">
        <v>465</v>
      </c>
      <c r="L537" s="81" t="s">
        <v>469</v>
      </c>
      <c r="M537" s="8" t="str">
        <f t="shared" si="25"/>
        <v>1102Vigilancia de la salud ambientalENGATIVAI. AGOSTO 2025</v>
      </c>
      <c r="N537" s="113">
        <f t="shared" si="27"/>
        <v>0</v>
      </c>
      <c r="O537" s="113">
        <f t="shared" si="28"/>
        <v>0</v>
      </c>
      <c r="P537" s="113"/>
      <c r="Q537" s="113">
        <v>0</v>
      </c>
      <c r="R537" s="113"/>
      <c r="S537" s="113">
        <v>0</v>
      </c>
      <c r="T537" s="113"/>
      <c r="U537" s="113">
        <v>0</v>
      </c>
      <c r="V537" s="140"/>
      <c r="W537" s="115">
        <v>0</v>
      </c>
    </row>
    <row r="538" spans="2:23" ht="101.25" hidden="1" customHeight="1">
      <c r="B538" s="75">
        <v>1102</v>
      </c>
      <c r="C538" s="81" t="s">
        <v>70</v>
      </c>
      <c r="D538" s="8" t="str">
        <f t="shared" si="26"/>
        <v>1102Vigilancia de la salud ambiental</v>
      </c>
      <c r="E538" s="8" t="s">
        <v>291</v>
      </c>
      <c r="F538" s="8" t="s">
        <v>298</v>
      </c>
      <c r="G538" s="8" t="s">
        <v>342</v>
      </c>
      <c r="H538" s="8" t="s">
        <v>418</v>
      </c>
      <c r="I538" s="8" t="s">
        <v>453</v>
      </c>
      <c r="J538" s="8" t="s">
        <v>453</v>
      </c>
      <c r="K538" s="72" t="s">
        <v>466</v>
      </c>
      <c r="L538" s="81" t="s">
        <v>469</v>
      </c>
      <c r="M538" s="8" t="str">
        <f t="shared" si="25"/>
        <v>1102Vigilancia de la salud ambientalSUBAI. AGOSTO 2025</v>
      </c>
      <c r="N538" s="113">
        <f t="shared" si="27"/>
        <v>0</v>
      </c>
      <c r="O538" s="113">
        <f t="shared" si="28"/>
        <v>0</v>
      </c>
      <c r="P538" s="113"/>
      <c r="Q538" s="113">
        <v>0</v>
      </c>
      <c r="R538" s="113"/>
      <c r="S538" s="113">
        <v>0</v>
      </c>
      <c r="T538" s="113"/>
      <c r="U538" s="113">
        <v>0</v>
      </c>
      <c r="V538" s="140"/>
      <c r="W538" s="115">
        <v>0</v>
      </c>
    </row>
    <row r="539" spans="2:23" ht="101.25" hidden="1" customHeight="1">
      <c r="B539" s="75">
        <v>1102</v>
      </c>
      <c r="C539" s="81" t="s">
        <v>70</v>
      </c>
      <c r="D539" s="8" t="str">
        <f t="shared" si="26"/>
        <v>1102Vigilancia de la salud ambiental</v>
      </c>
      <c r="E539" s="8" t="s">
        <v>291</v>
      </c>
      <c r="F539" s="8" t="s">
        <v>298</v>
      </c>
      <c r="G539" s="8" t="s">
        <v>342</v>
      </c>
      <c r="H539" s="8" t="s">
        <v>418</v>
      </c>
      <c r="I539" s="8" t="s">
        <v>453</v>
      </c>
      <c r="J539" s="8" t="s">
        <v>453</v>
      </c>
      <c r="K539" s="81" t="s">
        <v>463</v>
      </c>
      <c r="L539" s="81" t="s">
        <v>469</v>
      </c>
      <c r="M539" s="8" t="str">
        <f t="shared" si="25"/>
        <v>1102Vigilancia de la salud ambientalBARRIOS UNIDOSI. AGOSTO 2025</v>
      </c>
      <c r="N539" s="113">
        <f t="shared" si="27"/>
        <v>0</v>
      </c>
      <c r="O539" s="113">
        <f t="shared" si="28"/>
        <v>0</v>
      </c>
      <c r="P539" s="113"/>
      <c r="Q539" s="113">
        <v>0</v>
      </c>
      <c r="R539" s="113"/>
      <c r="S539" s="113">
        <v>0</v>
      </c>
      <c r="T539" s="113"/>
      <c r="U539" s="113">
        <v>0</v>
      </c>
      <c r="V539" s="140"/>
      <c r="W539" s="115">
        <v>0</v>
      </c>
    </row>
    <row r="540" spans="2:23" ht="101.25" hidden="1" customHeight="1">
      <c r="B540" s="75">
        <v>1102</v>
      </c>
      <c r="C540" s="81" t="s">
        <v>70</v>
      </c>
      <c r="D540" s="8" t="str">
        <f t="shared" si="26"/>
        <v>1102Vigilancia de la salud ambiental</v>
      </c>
      <c r="E540" s="8" t="s">
        <v>291</v>
      </c>
      <c r="F540" s="8" t="s">
        <v>298</v>
      </c>
      <c r="G540" s="8" t="s">
        <v>342</v>
      </c>
      <c r="H540" s="8" t="s">
        <v>418</v>
      </c>
      <c r="I540" s="8" t="s">
        <v>453</v>
      </c>
      <c r="J540" s="8" t="s">
        <v>453</v>
      </c>
      <c r="K540" s="72" t="s">
        <v>467</v>
      </c>
      <c r="L540" s="81" t="s">
        <v>469</v>
      </c>
      <c r="M540" s="8" t="str">
        <f t="shared" si="25"/>
        <v>1102Vigilancia de la salud ambientalTEUSAQUILLOI. AGOSTO 2025</v>
      </c>
      <c r="N540" s="113">
        <f t="shared" si="27"/>
        <v>0</v>
      </c>
      <c r="O540" s="113">
        <f t="shared" si="28"/>
        <v>0</v>
      </c>
      <c r="P540" s="113"/>
      <c r="Q540" s="113">
        <v>0</v>
      </c>
      <c r="R540" s="113"/>
      <c r="S540" s="113">
        <v>0</v>
      </c>
      <c r="T540" s="113"/>
      <c r="U540" s="113">
        <v>0</v>
      </c>
      <c r="V540" s="140"/>
      <c r="W540" s="115">
        <v>0</v>
      </c>
    </row>
    <row r="541" spans="2:23" ht="101.25" hidden="1" customHeight="1">
      <c r="B541" s="75">
        <v>1103</v>
      </c>
      <c r="C541" s="81" t="s">
        <v>70</v>
      </c>
      <c r="D541" s="8" t="str">
        <f t="shared" si="26"/>
        <v>1103Vigilancia de la salud ambiental</v>
      </c>
      <c r="E541" s="8" t="s">
        <v>291</v>
      </c>
      <c r="F541" s="8" t="s">
        <v>298</v>
      </c>
      <c r="G541" s="8" t="s">
        <v>343</v>
      </c>
      <c r="H541" s="8" t="s">
        <v>418</v>
      </c>
      <c r="I541" s="8" t="s">
        <v>453</v>
      </c>
      <c r="J541" s="8" t="s">
        <v>453</v>
      </c>
      <c r="K541" s="81" t="s">
        <v>464</v>
      </c>
      <c r="L541" s="81" t="s">
        <v>469</v>
      </c>
      <c r="M541" s="8" t="str">
        <f t="shared" si="25"/>
        <v>1103Vigilancia de la salud ambientalCHAPINEROI. AGOSTO 2025</v>
      </c>
      <c r="N541" s="113">
        <f t="shared" si="27"/>
        <v>0</v>
      </c>
      <c r="O541" s="113">
        <f t="shared" si="28"/>
        <v>829</v>
      </c>
      <c r="P541" s="113"/>
      <c r="Q541" s="113">
        <v>18069</v>
      </c>
      <c r="R541" s="113"/>
      <c r="S541" s="113">
        <v>14979201</v>
      </c>
      <c r="T541" s="113"/>
      <c r="U541" s="113">
        <v>18069</v>
      </c>
      <c r="V541" s="140"/>
      <c r="W541" s="115">
        <v>14979201</v>
      </c>
    </row>
    <row r="542" spans="2:23" ht="101.25" hidden="1" customHeight="1">
      <c r="B542" s="75">
        <v>1103</v>
      </c>
      <c r="C542" s="81" t="s">
        <v>70</v>
      </c>
      <c r="D542" s="8" t="str">
        <f t="shared" si="26"/>
        <v>1103Vigilancia de la salud ambiental</v>
      </c>
      <c r="E542" s="8" t="s">
        <v>291</v>
      </c>
      <c r="F542" s="8" t="s">
        <v>298</v>
      </c>
      <c r="G542" s="8" t="s">
        <v>343</v>
      </c>
      <c r="H542" s="8" t="s">
        <v>418</v>
      </c>
      <c r="I542" s="8" t="s">
        <v>453</v>
      </c>
      <c r="J542" s="8" t="s">
        <v>453</v>
      </c>
      <c r="K542" s="72" t="s">
        <v>468</v>
      </c>
      <c r="L542" s="81" t="s">
        <v>469</v>
      </c>
      <c r="M542" s="8" t="str">
        <f t="shared" si="25"/>
        <v>1103Vigilancia de la salud ambientalUSAQUENI. AGOSTO 2025</v>
      </c>
      <c r="N542" s="113">
        <f t="shared" si="27"/>
        <v>0</v>
      </c>
      <c r="O542" s="113">
        <f t="shared" si="28"/>
        <v>829</v>
      </c>
      <c r="P542" s="113"/>
      <c r="Q542" s="113">
        <v>55474</v>
      </c>
      <c r="R542" s="113"/>
      <c r="S542" s="113">
        <v>45987946</v>
      </c>
      <c r="T542" s="113"/>
      <c r="U542" s="113">
        <v>55474</v>
      </c>
      <c r="V542" s="140"/>
      <c r="W542" s="115">
        <v>45987946</v>
      </c>
    </row>
    <row r="543" spans="2:23" ht="101.25" hidden="1" customHeight="1">
      <c r="B543" s="75">
        <v>1103</v>
      </c>
      <c r="C543" s="81" t="s">
        <v>70</v>
      </c>
      <c r="D543" s="8" t="str">
        <f t="shared" si="26"/>
        <v>1103Vigilancia de la salud ambiental</v>
      </c>
      <c r="E543" s="8" t="s">
        <v>291</v>
      </c>
      <c r="F543" s="8" t="s">
        <v>298</v>
      </c>
      <c r="G543" s="8" t="s">
        <v>343</v>
      </c>
      <c r="H543" s="8" t="s">
        <v>418</v>
      </c>
      <c r="I543" s="8" t="s">
        <v>453</v>
      </c>
      <c r="J543" s="8" t="s">
        <v>453</v>
      </c>
      <c r="K543" s="81" t="s">
        <v>465</v>
      </c>
      <c r="L543" s="81" t="s">
        <v>469</v>
      </c>
      <c r="M543" s="8" t="str">
        <f t="shared" si="25"/>
        <v>1103Vigilancia de la salud ambientalENGATIVAI. AGOSTO 2025</v>
      </c>
      <c r="N543" s="113">
        <f t="shared" si="27"/>
        <v>0</v>
      </c>
      <c r="O543" s="113">
        <f t="shared" si="28"/>
        <v>829</v>
      </c>
      <c r="P543" s="113"/>
      <c r="Q543" s="113">
        <v>6972</v>
      </c>
      <c r="R543" s="113"/>
      <c r="S543" s="113">
        <v>5779788</v>
      </c>
      <c r="T543" s="113"/>
      <c r="U543" s="113">
        <v>6972</v>
      </c>
      <c r="V543" s="140"/>
      <c r="W543" s="115">
        <v>5779788</v>
      </c>
    </row>
    <row r="544" spans="2:23" ht="101.25" hidden="1" customHeight="1">
      <c r="B544" s="75">
        <v>1103</v>
      </c>
      <c r="C544" s="81" t="s">
        <v>70</v>
      </c>
      <c r="D544" s="8" t="str">
        <f t="shared" si="26"/>
        <v>1103Vigilancia de la salud ambiental</v>
      </c>
      <c r="E544" s="8" t="s">
        <v>291</v>
      </c>
      <c r="F544" s="8" t="s">
        <v>298</v>
      </c>
      <c r="G544" s="8" t="s">
        <v>343</v>
      </c>
      <c r="H544" s="8" t="s">
        <v>418</v>
      </c>
      <c r="I544" s="8" t="s">
        <v>453</v>
      </c>
      <c r="J544" s="8" t="s">
        <v>453</v>
      </c>
      <c r="K544" s="81" t="s">
        <v>466</v>
      </c>
      <c r="L544" s="81" t="s">
        <v>469</v>
      </c>
      <c r="M544" s="8" t="str">
        <f t="shared" si="25"/>
        <v>1103Vigilancia de la salud ambientalSUBAI. AGOSTO 2025</v>
      </c>
      <c r="N544" s="113">
        <f t="shared" si="27"/>
        <v>0</v>
      </c>
      <c r="O544" s="113">
        <f t="shared" si="28"/>
        <v>829</v>
      </c>
      <c r="P544" s="113"/>
      <c r="Q544" s="113">
        <v>1160</v>
      </c>
      <c r="R544" s="113"/>
      <c r="S544" s="113">
        <v>961640</v>
      </c>
      <c r="T544" s="113"/>
      <c r="U544" s="113">
        <v>1160</v>
      </c>
      <c r="V544" s="140"/>
      <c r="W544" s="115">
        <v>961640</v>
      </c>
    </row>
    <row r="545" spans="2:23" ht="101.25" hidden="1" customHeight="1">
      <c r="B545" s="75">
        <v>1103</v>
      </c>
      <c r="C545" s="81" t="s">
        <v>70</v>
      </c>
      <c r="D545" s="8" t="str">
        <f t="shared" si="26"/>
        <v>1103Vigilancia de la salud ambiental</v>
      </c>
      <c r="E545" s="8" t="s">
        <v>291</v>
      </c>
      <c r="F545" s="8" t="s">
        <v>298</v>
      </c>
      <c r="G545" s="8" t="s">
        <v>343</v>
      </c>
      <c r="H545" s="8" t="s">
        <v>418</v>
      </c>
      <c r="I545" s="8" t="s">
        <v>453</v>
      </c>
      <c r="J545" s="8" t="s">
        <v>453</v>
      </c>
      <c r="K545" s="72" t="s">
        <v>463</v>
      </c>
      <c r="L545" s="81" t="s">
        <v>469</v>
      </c>
      <c r="M545" s="8" t="str">
        <f t="shared" si="25"/>
        <v>1103Vigilancia de la salud ambientalBARRIOS UNIDOSI. AGOSTO 2025</v>
      </c>
      <c r="N545" s="113">
        <f t="shared" si="27"/>
        <v>0</v>
      </c>
      <c r="O545" s="113">
        <f t="shared" si="28"/>
        <v>829</v>
      </c>
      <c r="P545" s="113"/>
      <c r="Q545" s="113">
        <v>3153</v>
      </c>
      <c r="R545" s="113"/>
      <c r="S545" s="113">
        <v>2613837</v>
      </c>
      <c r="T545" s="113"/>
      <c r="U545" s="113">
        <v>3153</v>
      </c>
      <c r="V545" s="140"/>
      <c r="W545" s="115">
        <v>2613837</v>
      </c>
    </row>
    <row r="546" spans="2:23" ht="101.25" hidden="1" customHeight="1">
      <c r="B546" s="75">
        <v>1103</v>
      </c>
      <c r="C546" s="81" t="s">
        <v>70</v>
      </c>
      <c r="D546" s="8" t="str">
        <f t="shared" si="26"/>
        <v>1103Vigilancia de la salud ambiental</v>
      </c>
      <c r="E546" s="8" t="s">
        <v>291</v>
      </c>
      <c r="F546" s="8" t="s">
        <v>298</v>
      </c>
      <c r="G546" s="8" t="s">
        <v>343</v>
      </c>
      <c r="H546" s="8" t="s">
        <v>418</v>
      </c>
      <c r="I546" s="8" t="s">
        <v>453</v>
      </c>
      <c r="J546" s="8" t="s">
        <v>453</v>
      </c>
      <c r="K546" s="81" t="s">
        <v>467</v>
      </c>
      <c r="L546" s="81" t="s">
        <v>469</v>
      </c>
      <c r="M546" s="8" t="str">
        <f t="shared" si="25"/>
        <v>1103Vigilancia de la salud ambientalTEUSAQUILLOI. AGOSTO 2025</v>
      </c>
      <c r="N546" s="113">
        <f t="shared" si="27"/>
        <v>0</v>
      </c>
      <c r="O546" s="113">
        <f t="shared" si="28"/>
        <v>829</v>
      </c>
      <c r="P546" s="113"/>
      <c r="Q546" s="113">
        <v>8936</v>
      </c>
      <c r="R546" s="113"/>
      <c r="S546" s="113">
        <v>7407944</v>
      </c>
      <c r="T546" s="113"/>
      <c r="U546" s="113">
        <v>8936</v>
      </c>
      <c r="V546" s="140"/>
      <c r="W546" s="115">
        <v>7407944</v>
      </c>
    </row>
    <row r="547" spans="2:23" ht="101.25" hidden="1" customHeight="1">
      <c r="B547" s="75">
        <v>1105</v>
      </c>
      <c r="C547" s="81" t="s">
        <v>70</v>
      </c>
      <c r="D547" s="8" t="str">
        <f t="shared" si="26"/>
        <v>1105Vigilancia de la salud ambiental</v>
      </c>
      <c r="E547" s="8" t="s">
        <v>291</v>
      </c>
      <c r="F547" s="8" t="s">
        <v>298</v>
      </c>
      <c r="G547" s="8" t="s">
        <v>431</v>
      </c>
      <c r="H547" s="8" t="s">
        <v>414</v>
      </c>
      <c r="I547" s="8" t="s">
        <v>453</v>
      </c>
      <c r="J547" s="8" t="s">
        <v>453</v>
      </c>
      <c r="K547" s="72" t="s">
        <v>468</v>
      </c>
      <c r="L547" s="81" t="s">
        <v>469</v>
      </c>
      <c r="M547" s="8" t="str">
        <f t="shared" si="25"/>
        <v>1105Vigilancia de la salud ambientalUSAQUENI. AGOSTO 2025</v>
      </c>
      <c r="N547" s="113">
        <f t="shared" si="27"/>
        <v>0</v>
      </c>
      <c r="O547" s="113">
        <f t="shared" si="28"/>
        <v>0</v>
      </c>
      <c r="P547" s="113"/>
      <c r="Q547" s="113">
        <v>0</v>
      </c>
      <c r="R547" s="113"/>
      <c r="S547" s="113">
        <v>0</v>
      </c>
      <c r="T547" s="113"/>
      <c r="U547" s="113">
        <v>0</v>
      </c>
      <c r="V547" s="140"/>
      <c r="W547" s="115">
        <v>0</v>
      </c>
    </row>
    <row r="548" spans="2:23" ht="101.25" hidden="1" customHeight="1">
      <c r="B548" s="75">
        <v>1105</v>
      </c>
      <c r="C548" s="81" t="s">
        <v>70</v>
      </c>
      <c r="D548" s="8" t="str">
        <f t="shared" si="26"/>
        <v>1105Vigilancia de la salud ambiental</v>
      </c>
      <c r="E548" s="8" t="s">
        <v>291</v>
      </c>
      <c r="F548" s="8" t="s">
        <v>298</v>
      </c>
      <c r="G548" s="8" t="s">
        <v>431</v>
      </c>
      <c r="H548" s="8" t="s">
        <v>414</v>
      </c>
      <c r="I548" s="8" t="s">
        <v>453</v>
      </c>
      <c r="J548" s="8" t="s">
        <v>453</v>
      </c>
      <c r="K548" s="81" t="s">
        <v>467</v>
      </c>
      <c r="L548" s="81" t="s">
        <v>469</v>
      </c>
      <c r="M548" s="8" t="str">
        <f t="shared" si="25"/>
        <v>1105Vigilancia de la salud ambientalTEUSAQUILLOI. AGOSTO 2025</v>
      </c>
      <c r="N548" s="113">
        <f t="shared" si="27"/>
        <v>0</v>
      </c>
      <c r="O548" s="113">
        <f t="shared" si="28"/>
        <v>0</v>
      </c>
      <c r="P548" s="113"/>
      <c r="Q548" s="113">
        <v>0</v>
      </c>
      <c r="R548" s="113"/>
      <c r="S548" s="113">
        <v>0</v>
      </c>
      <c r="T548" s="113"/>
      <c r="U548" s="113">
        <v>0</v>
      </c>
      <c r="V548" s="140"/>
      <c r="W548" s="115">
        <v>0</v>
      </c>
    </row>
    <row r="549" spans="2:23" ht="101.25" hidden="1" customHeight="1">
      <c r="B549" s="75">
        <v>1108</v>
      </c>
      <c r="C549" s="81" t="s">
        <v>70</v>
      </c>
      <c r="D549" s="8" t="str">
        <f t="shared" si="26"/>
        <v>1108Vigilancia de la salud ambiental</v>
      </c>
      <c r="E549" s="8" t="s">
        <v>291</v>
      </c>
      <c r="F549" s="8" t="s">
        <v>298</v>
      </c>
      <c r="G549" s="8" t="s">
        <v>344</v>
      </c>
      <c r="H549" s="8" t="s">
        <v>419</v>
      </c>
      <c r="I549" s="8" t="s">
        <v>453</v>
      </c>
      <c r="J549" s="8" t="s">
        <v>453</v>
      </c>
      <c r="K549" s="72" t="s">
        <v>464</v>
      </c>
      <c r="L549" s="81" t="s">
        <v>469</v>
      </c>
      <c r="M549" s="8" t="str">
        <f t="shared" si="25"/>
        <v>1108Vigilancia de la salud ambientalCHAPINEROI. AGOSTO 2025</v>
      </c>
      <c r="N549" s="113">
        <f t="shared" si="27"/>
        <v>0</v>
      </c>
      <c r="O549" s="113">
        <f t="shared" si="28"/>
        <v>3931</v>
      </c>
      <c r="P549" s="113"/>
      <c r="Q549" s="113">
        <v>850</v>
      </c>
      <c r="R549" s="113"/>
      <c r="S549" s="113">
        <v>3341350</v>
      </c>
      <c r="T549" s="113"/>
      <c r="U549" s="113">
        <v>540</v>
      </c>
      <c r="V549" s="140"/>
      <c r="W549" s="115">
        <v>2122740</v>
      </c>
    </row>
    <row r="550" spans="2:23" ht="101.25" hidden="1" customHeight="1">
      <c r="B550" s="75">
        <v>1108</v>
      </c>
      <c r="C550" s="81" t="s">
        <v>70</v>
      </c>
      <c r="D550" s="8" t="str">
        <f t="shared" si="26"/>
        <v>1108Vigilancia de la salud ambiental</v>
      </c>
      <c r="E550" s="8" t="s">
        <v>291</v>
      </c>
      <c r="F550" s="8" t="s">
        <v>298</v>
      </c>
      <c r="G550" s="8" t="s">
        <v>344</v>
      </c>
      <c r="H550" s="8" t="s">
        <v>419</v>
      </c>
      <c r="I550" s="8" t="s">
        <v>453</v>
      </c>
      <c r="J550" s="8" t="s">
        <v>453</v>
      </c>
      <c r="K550" s="81" t="s">
        <v>468</v>
      </c>
      <c r="L550" s="81" t="s">
        <v>469</v>
      </c>
      <c r="M550" s="8" t="str">
        <f t="shared" si="25"/>
        <v>1108Vigilancia de la salud ambientalUSAQUENI. AGOSTO 2025</v>
      </c>
      <c r="N550" s="113">
        <f t="shared" si="27"/>
        <v>0</v>
      </c>
      <c r="O550" s="113">
        <f t="shared" si="28"/>
        <v>3931</v>
      </c>
      <c r="P550" s="113"/>
      <c r="Q550" s="113">
        <v>3000</v>
      </c>
      <c r="R550" s="113"/>
      <c r="S550" s="113">
        <v>11793000</v>
      </c>
      <c r="T550" s="113"/>
      <c r="U550" s="113">
        <v>3000</v>
      </c>
      <c r="V550" s="140"/>
      <c r="W550" s="115">
        <v>11793000</v>
      </c>
    </row>
    <row r="551" spans="2:23" ht="101.25" hidden="1" customHeight="1">
      <c r="B551" s="75">
        <v>1108</v>
      </c>
      <c r="C551" s="81" t="s">
        <v>70</v>
      </c>
      <c r="D551" s="8" t="str">
        <f t="shared" si="26"/>
        <v>1108Vigilancia de la salud ambiental</v>
      </c>
      <c r="E551" s="8" t="s">
        <v>291</v>
      </c>
      <c r="F551" s="8" t="s">
        <v>298</v>
      </c>
      <c r="G551" s="8" t="s">
        <v>344</v>
      </c>
      <c r="H551" s="8" t="s">
        <v>419</v>
      </c>
      <c r="I551" s="8" t="s">
        <v>453</v>
      </c>
      <c r="J551" s="8" t="s">
        <v>453</v>
      </c>
      <c r="K551" s="72" t="s">
        <v>465</v>
      </c>
      <c r="L551" s="81" t="s">
        <v>469</v>
      </c>
      <c r="M551" s="8" t="str">
        <f t="shared" si="25"/>
        <v>1108Vigilancia de la salud ambientalENGATIVAI. AGOSTO 2025</v>
      </c>
      <c r="N551" s="113">
        <f t="shared" si="27"/>
        <v>0</v>
      </c>
      <c r="O551" s="113">
        <f t="shared" si="28"/>
        <v>3931</v>
      </c>
      <c r="P551" s="113"/>
      <c r="Q551" s="113">
        <v>6327</v>
      </c>
      <c r="R551" s="113"/>
      <c r="S551" s="113">
        <v>24871437</v>
      </c>
      <c r="T551" s="113"/>
      <c r="U551" s="113">
        <v>6327</v>
      </c>
      <c r="V551" s="140"/>
      <c r="W551" s="115">
        <v>24871437</v>
      </c>
    </row>
    <row r="552" spans="2:23" ht="101.25" hidden="1" customHeight="1">
      <c r="B552" s="75">
        <v>1108</v>
      </c>
      <c r="C552" s="81" t="s">
        <v>70</v>
      </c>
      <c r="D552" s="8" t="str">
        <f t="shared" si="26"/>
        <v>1108Vigilancia de la salud ambiental</v>
      </c>
      <c r="E552" s="8" t="s">
        <v>291</v>
      </c>
      <c r="F552" s="8" t="s">
        <v>298</v>
      </c>
      <c r="G552" s="8" t="s">
        <v>344</v>
      </c>
      <c r="H552" s="8" t="s">
        <v>419</v>
      </c>
      <c r="I552" s="8" t="s">
        <v>453</v>
      </c>
      <c r="J552" s="8" t="s">
        <v>453</v>
      </c>
      <c r="K552" s="81" t="s">
        <v>466</v>
      </c>
      <c r="L552" s="81" t="s">
        <v>469</v>
      </c>
      <c r="M552" s="8" t="str">
        <f t="shared" si="25"/>
        <v>1108Vigilancia de la salud ambientalSUBAI. AGOSTO 2025</v>
      </c>
      <c r="N552" s="113">
        <f t="shared" si="27"/>
        <v>0</v>
      </c>
      <c r="O552" s="113">
        <f t="shared" si="28"/>
        <v>3931</v>
      </c>
      <c r="P552" s="113"/>
      <c r="Q552" s="113">
        <v>9285</v>
      </c>
      <c r="R552" s="113"/>
      <c r="S552" s="113">
        <v>36499335</v>
      </c>
      <c r="T552" s="113"/>
      <c r="U552" s="113">
        <v>8240</v>
      </c>
      <c r="V552" s="140"/>
      <c r="W552" s="115">
        <v>32391440</v>
      </c>
    </row>
    <row r="553" spans="2:23" ht="101.25" hidden="1" customHeight="1">
      <c r="B553" s="75">
        <v>1108</v>
      </c>
      <c r="C553" s="81" t="s">
        <v>70</v>
      </c>
      <c r="D553" s="8" t="str">
        <f t="shared" si="26"/>
        <v>1108Vigilancia de la salud ambiental</v>
      </c>
      <c r="E553" s="8" t="s">
        <v>291</v>
      </c>
      <c r="F553" s="8" t="s">
        <v>298</v>
      </c>
      <c r="G553" s="8" t="s">
        <v>344</v>
      </c>
      <c r="H553" s="8" t="s">
        <v>419</v>
      </c>
      <c r="I553" s="8" t="s">
        <v>453</v>
      </c>
      <c r="J553" s="8" t="s">
        <v>453</v>
      </c>
      <c r="K553" s="72" t="s">
        <v>463</v>
      </c>
      <c r="L553" s="81" t="s">
        <v>469</v>
      </c>
      <c r="M553" s="8" t="str">
        <f t="shared" si="25"/>
        <v>1108Vigilancia de la salud ambientalBARRIOS UNIDOSI. AGOSTO 2025</v>
      </c>
      <c r="N553" s="113">
        <f t="shared" si="27"/>
        <v>0</v>
      </c>
      <c r="O553" s="113">
        <f t="shared" si="28"/>
        <v>3931</v>
      </c>
      <c r="P553" s="113"/>
      <c r="Q553" s="113">
        <v>550</v>
      </c>
      <c r="R553" s="113"/>
      <c r="S553" s="113">
        <v>2162050</v>
      </c>
      <c r="T553" s="113"/>
      <c r="U553" s="113">
        <v>517</v>
      </c>
      <c r="V553" s="140"/>
      <c r="W553" s="115">
        <v>2032327</v>
      </c>
    </row>
    <row r="554" spans="2:23" ht="101.25" hidden="1" customHeight="1">
      <c r="B554" s="75">
        <v>1108</v>
      </c>
      <c r="C554" s="81" t="s">
        <v>70</v>
      </c>
      <c r="D554" s="8" t="str">
        <f t="shared" si="26"/>
        <v>1108Vigilancia de la salud ambiental</v>
      </c>
      <c r="E554" s="8" t="s">
        <v>291</v>
      </c>
      <c r="F554" s="8" t="s">
        <v>298</v>
      </c>
      <c r="G554" s="8" t="s">
        <v>344</v>
      </c>
      <c r="H554" s="8" t="s">
        <v>419</v>
      </c>
      <c r="I554" s="8" t="s">
        <v>453</v>
      </c>
      <c r="J554" s="8" t="s">
        <v>453</v>
      </c>
      <c r="K554" s="81" t="s">
        <v>467</v>
      </c>
      <c r="L554" s="81" t="s">
        <v>469</v>
      </c>
      <c r="M554" s="8" t="str">
        <f t="shared" si="25"/>
        <v>1108Vigilancia de la salud ambientalTEUSAQUILLOI. AGOSTO 2025</v>
      </c>
      <c r="N554" s="113">
        <f t="shared" si="27"/>
        <v>0</v>
      </c>
      <c r="O554" s="113">
        <f t="shared" si="28"/>
        <v>3931</v>
      </c>
      <c r="P554" s="113"/>
      <c r="Q554" s="113">
        <v>163</v>
      </c>
      <c r="R554" s="113"/>
      <c r="S554" s="113">
        <v>640753</v>
      </c>
      <c r="T554" s="113"/>
      <c r="U554" s="113">
        <v>146</v>
      </c>
      <c r="V554" s="140"/>
      <c r="W554" s="115">
        <v>573926</v>
      </c>
    </row>
    <row r="555" spans="2:23" ht="101.25" hidden="1" customHeight="1">
      <c r="B555" s="75">
        <v>1113</v>
      </c>
      <c r="C555" s="81" t="s">
        <v>70</v>
      </c>
      <c r="D555" s="8" t="str">
        <f t="shared" si="26"/>
        <v>1113Vigilancia de la salud ambiental</v>
      </c>
      <c r="E555" s="8" t="s">
        <v>291</v>
      </c>
      <c r="F555" s="8" t="s">
        <v>297</v>
      </c>
      <c r="G555" s="8" t="s">
        <v>345</v>
      </c>
      <c r="H555" s="8" t="s">
        <v>420</v>
      </c>
      <c r="I555" s="8" t="s">
        <v>453</v>
      </c>
      <c r="J555" s="8" t="s">
        <v>453</v>
      </c>
      <c r="K555" s="72" t="s">
        <v>465</v>
      </c>
      <c r="L555" s="81" t="s">
        <v>469</v>
      </c>
      <c r="M555" s="8" t="str">
        <f t="shared" si="25"/>
        <v>1113Vigilancia de la salud ambientalENGATIVAI. AGOSTO 2025</v>
      </c>
      <c r="N555" s="113">
        <f t="shared" si="27"/>
        <v>0</v>
      </c>
      <c r="O555" s="113">
        <f t="shared" si="28"/>
        <v>2103951</v>
      </c>
      <c r="P555" s="113"/>
      <c r="Q555" s="113">
        <v>1</v>
      </c>
      <c r="R555" s="113"/>
      <c r="S555" s="113">
        <v>2103951</v>
      </c>
      <c r="T555" s="113"/>
      <c r="U555" s="113">
        <v>1</v>
      </c>
      <c r="V555" s="140"/>
      <c r="W555" s="115">
        <v>2103951</v>
      </c>
    </row>
    <row r="556" spans="2:23" ht="101.25" hidden="1" customHeight="1">
      <c r="B556" s="75">
        <v>1114</v>
      </c>
      <c r="C556" s="81" t="s">
        <v>70</v>
      </c>
      <c r="D556" s="8" t="str">
        <f t="shared" si="26"/>
        <v>1114Vigilancia de la salud ambiental</v>
      </c>
      <c r="E556" s="8" t="s">
        <v>291</v>
      </c>
      <c r="F556" s="8" t="s">
        <v>297</v>
      </c>
      <c r="G556" s="8" t="s">
        <v>346</v>
      </c>
      <c r="H556" s="8" t="s">
        <v>414</v>
      </c>
      <c r="I556" s="8" t="s">
        <v>453</v>
      </c>
      <c r="J556" s="8" t="s">
        <v>453</v>
      </c>
      <c r="K556" s="81" t="s">
        <v>467</v>
      </c>
      <c r="L556" s="81" t="s">
        <v>469</v>
      </c>
      <c r="M556" s="8" t="str">
        <f t="shared" si="25"/>
        <v>1114Vigilancia de la salud ambientalTEUSAQUILLOI. AGOSTO 2025</v>
      </c>
      <c r="N556" s="113">
        <f t="shared" si="27"/>
        <v>0</v>
      </c>
      <c r="O556" s="113">
        <f t="shared" si="28"/>
        <v>712096</v>
      </c>
      <c r="P556" s="113"/>
      <c r="Q556" s="113">
        <v>5</v>
      </c>
      <c r="R556" s="113"/>
      <c r="S556" s="113">
        <v>3560480</v>
      </c>
      <c r="T556" s="113"/>
      <c r="U556" s="113">
        <v>5</v>
      </c>
      <c r="V556" s="140"/>
      <c r="W556" s="115">
        <v>3560480</v>
      </c>
    </row>
    <row r="557" spans="2:23" ht="101.25" hidden="1" customHeight="1">
      <c r="B557" s="75">
        <v>1115</v>
      </c>
      <c r="C557" s="81" t="s">
        <v>70</v>
      </c>
      <c r="D557" s="8" t="str">
        <f t="shared" si="26"/>
        <v>1115Vigilancia de la salud ambiental</v>
      </c>
      <c r="E557" s="8" t="s">
        <v>291</v>
      </c>
      <c r="F557" s="8" t="s">
        <v>297</v>
      </c>
      <c r="G557" s="8" t="s">
        <v>347</v>
      </c>
      <c r="H557" s="8" t="s">
        <v>414</v>
      </c>
      <c r="I557" s="8" t="s">
        <v>453</v>
      </c>
      <c r="J557" s="8" t="s">
        <v>453</v>
      </c>
      <c r="K557" s="72" t="s">
        <v>466</v>
      </c>
      <c r="L557" s="81" t="s">
        <v>469</v>
      </c>
      <c r="M557" s="8" t="str">
        <f t="shared" si="25"/>
        <v>1115Vigilancia de la salud ambientalSUBAI. AGOSTO 2025</v>
      </c>
      <c r="N557" s="113">
        <f t="shared" si="27"/>
        <v>0</v>
      </c>
      <c r="O557" s="113">
        <f t="shared" si="28"/>
        <v>0</v>
      </c>
      <c r="P557" s="113"/>
      <c r="Q557" s="113">
        <v>0</v>
      </c>
      <c r="R557" s="113"/>
      <c r="S557" s="113">
        <v>0</v>
      </c>
      <c r="T557" s="113"/>
      <c r="U557" s="113">
        <v>0</v>
      </c>
      <c r="V557" s="140"/>
      <c r="W557" s="115">
        <v>0</v>
      </c>
    </row>
    <row r="558" spans="2:23" ht="101.25" hidden="1" customHeight="1">
      <c r="B558" s="75">
        <v>1116</v>
      </c>
      <c r="C558" s="81" t="s">
        <v>70</v>
      </c>
      <c r="D558" s="8" t="str">
        <f t="shared" si="26"/>
        <v>1116Vigilancia de la salud ambiental</v>
      </c>
      <c r="E558" s="8" t="s">
        <v>291</v>
      </c>
      <c r="F558" s="8" t="s">
        <v>297</v>
      </c>
      <c r="G558" s="8" t="s">
        <v>490</v>
      </c>
      <c r="H558" s="8" t="s">
        <v>414</v>
      </c>
      <c r="I558" s="8" t="s">
        <v>453</v>
      </c>
      <c r="J558" s="8" t="s">
        <v>453</v>
      </c>
      <c r="K558" s="81" t="s">
        <v>464</v>
      </c>
      <c r="L558" s="81" t="s">
        <v>469</v>
      </c>
      <c r="M558" s="8" t="str">
        <f t="shared" si="25"/>
        <v>1116Vigilancia de la salud ambientalCHAPINEROI. AGOSTO 2025</v>
      </c>
      <c r="N558" s="113">
        <f t="shared" si="27"/>
        <v>0</v>
      </c>
      <c r="O558" s="113">
        <f t="shared" si="28"/>
        <v>319056</v>
      </c>
      <c r="P558" s="113"/>
      <c r="Q558" s="113">
        <v>45</v>
      </c>
      <c r="R558" s="113"/>
      <c r="S558" s="113">
        <v>14357520</v>
      </c>
      <c r="T558" s="113"/>
      <c r="U558" s="113">
        <v>45</v>
      </c>
      <c r="V558" s="140"/>
      <c r="W558" s="115">
        <v>14357520</v>
      </c>
    </row>
    <row r="559" spans="2:23" ht="101.25" hidden="1" customHeight="1">
      <c r="B559" s="75">
        <v>1116</v>
      </c>
      <c r="C559" s="81" t="s">
        <v>70</v>
      </c>
      <c r="D559" s="8" t="str">
        <f t="shared" si="26"/>
        <v>1116Vigilancia de la salud ambiental</v>
      </c>
      <c r="E559" s="8" t="s">
        <v>291</v>
      </c>
      <c r="F559" s="8" t="s">
        <v>297</v>
      </c>
      <c r="G559" s="8" t="s">
        <v>490</v>
      </c>
      <c r="H559" s="8" t="s">
        <v>414</v>
      </c>
      <c r="I559" s="8" t="s">
        <v>453</v>
      </c>
      <c r="J559" s="8" t="s">
        <v>453</v>
      </c>
      <c r="K559" s="81" t="s">
        <v>468</v>
      </c>
      <c r="L559" s="81" t="s">
        <v>469</v>
      </c>
      <c r="M559" s="8" t="str">
        <f t="shared" si="25"/>
        <v>1116Vigilancia de la salud ambientalUSAQUENI. AGOSTO 2025</v>
      </c>
      <c r="N559" s="113">
        <f t="shared" si="27"/>
        <v>0</v>
      </c>
      <c r="O559" s="113">
        <f t="shared" si="28"/>
        <v>319056</v>
      </c>
      <c r="P559" s="113"/>
      <c r="Q559" s="113">
        <v>6</v>
      </c>
      <c r="R559" s="113"/>
      <c r="S559" s="113">
        <v>1914336</v>
      </c>
      <c r="T559" s="113"/>
      <c r="U559" s="113">
        <v>6</v>
      </c>
      <c r="V559" s="140"/>
      <c r="W559" s="115">
        <v>1914336</v>
      </c>
    </row>
    <row r="560" spans="2:23" ht="101.25" hidden="1" customHeight="1">
      <c r="B560" s="75">
        <v>1116</v>
      </c>
      <c r="C560" s="81" t="s">
        <v>70</v>
      </c>
      <c r="D560" s="8" t="str">
        <f t="shared" si="26"/>
        <v>1116Vigilancia de la salud ambiental</v>
      </c>
      <c r="E560" s="8" t="s">
        <v>291</v>
      </c>
      <c r="F560" s="8" t="s">
        <v>297</v>
      </c>
      <c r="G560" s="8" t="s">
        <v>490</v>
      </c>
      <c r="H560" s="8" t="s">
        <v>414</v>
      </c>
      <c r="I560" s="8" t="s">
        <v>453</v>
      </c>
      <c r="J560" s="8" t="s">
        <v>453</v>
      </c>
      <c r="K560" s="72" t="s">
        <v>465</v>
      </c>
      <c r="L560" s="81" t="s">
        <v>469</v>
      </c>
      <c r="M560" s="8" t="str">
        <f t="shared" si="25"/>
        <v>1116Vigilancia de la salud ambientalENGATIVAI. AGOSTO 2025</v>
      </c>
      <c r="N560" s="113">
        <f t="shared" si="27"/>
        <v>0</v>
      </c>
      <c r="O560" s="113">
        <f t="shared" si="28"/>
        <v>319056</v>
      </c>
      <c r="P560" s="113"/>
      <c r="Q560" s="113">
        <v>30</v>
      </c>
      <c r="R560" s="113"/>
      <c r="S560" s="113">
        <v>9571680</v>
      </c>
      <c r="T560" s="113"/>
      <c r="U560" s="113">
        <v>30</v>
      </c>
      <c r="V560" s="140"/>
      <c r="W560" s="115">
        <v>9571680</v>
      </c>
    </row>
    <row r="561" spans="2:23" ht="101.25" hidden="1" customHeight="1">
      <c r="B561" s="75">
        <v>1116</v>
      </c>
      <c r="C561" s="81" t="s">
        <v>70</v>
      </c>
      <c r="D561" s="8" t="str">
        <f t="shared" si="26"/>
        <v>1116Vigilancia de la salud ambiental</v>
      </c>
      <c r="E561" s="8" t="s">
        <v>291</v>
      </c>
      <c r="F561" s="8" t="s">
        <v>297</v>
      </c>
      <c r="G561" s="8" t="s">
        <v>490</v>
      </c>
      <c r="H561" s="8" t="s">
        <v>414</v>
      </c>
      <c r="I561" s="8" t="s">
        <v>453</v>
      </c>
      <c r="J561" s="8" t="s">
        <v>453</v>
      </c>
      <c r="K561" s="81" t="s">
        <v>466</v>
      </c>
      <c r="L561" s="81" t="s">
        <v>469</v>
      </c>
      <c r="M561" s="8" t="str">
        <f t="shared" si="25"/>
        <v>1116Vigilancia de la salud ambientalSUBAI. AGOSTO 2025</v>
      </c>
      <c r="N561" s="113">
        <f t="shared" si="27"/>
        <v>0</v>
      </c>
      <c r="O561" s="113">
        <f t="shared" si="28"/>
        <v>319056</v>
      </c>
      <c r="P561" s="113"/>
      <c r="Q561" s="113">
        <v>8</v>
      </c>
      <c r="R561" s="113"/>
      <c r="S561" s="113">
        <v>2552448</v>
      </c>
      <c r="T561" s="113"/>
      <c r="U561" s="113">
        <v>8</v>
      </c>
      <c r="V561" s="140"/>
      <c r="W561" s="115">
        <v>2552448</v>
      </c>
    </row>
    <row r="562" spans="2:23" ht="101.25" hidden="1" customHeight="1">
      <c r="B562" s="75">
        <v>1116</v>
      </c>
      <c r="C562" s="81" t="s">
        <v>70</v>
      </c>
      <c r="D562" s="8" t="str">
        <f t="shared" si="26"/>
        <v>1116Vigilancia de la salud ambiental</v>
      </c>
      <c r="E562" s="8" t="s">
        <v>291</v>
      </c>
      <c r="F562" s="8" t="s">
        <v>297</v>
      </c>
      <c r="G562" s="8" t="s">
        <v>490</v>
      </c>
      <c r="H562" s="8" t="s">
        <v>414</v>
      </c>
      <c r="I562" s="8" t="s">
        <v>453</v>
      </c>
      <c r="J562" s="8" t="s">
        <v>453</v>
      </c>
      <c r="K562" s="72" t="s">
        <v>463</v>
      </c>
      <c r="L562" s="81" t="s">
        <v>469</v>
      </c>
      <c r="M562" s="8" t="str">
        <f t="shared" si="25"/>
        <v>1116Vigilancia de la salud ambientalBARRIOS UNIDOSI. AGOSTO 2025</v>
      </c>
      <c r="N562" s="113">
        <f t="shared" si="27"/>
        <v>0</v>
      </c>
      <c r="O562" s="113">
        <f t="shared" si="28"/>
        <v>319056</v>
      </c>
      <c r="P562" s="113"/>
      <c r="Q562" s="113">
        <v>8</v>
      </c>
      <c r="R562" s="113"/>
      <c r="S562" s="113">
        <v>2552448</v>
      </c>
      <c r="T562" s="113"/>
      <c r="U562" s="113">
        <v>8</v>
      </c>
      <c r="V562" s="140"/>
      <c r="W562" s="115">
        <v>2552448</v>
      </c>
    </row>
    <row r="563" spans="2:23" ht="101.25" hidden="1" customHeight="1">
      <c r="B563" s="75">
        <v>1116</v>
      </c>
      <c r="C563" s="81" t="s">
        <v>70</v>
      </c>
      <c r="D563" s="8" t="str">
        <f t="shared" si="26"/>
        <v>1116Vigilancia de la salud ambiental</v>
      </c>
      <c r="E563" s="8" t="s">
        <v>291</v>
      </c>
      <c r="F563" s="8" t="s">
        <v>297</v>
      </c>
      <c r="G563" s="8" t="s">
        <v>490</v>
      </c>
      <c r="H563" s="8" t="s">
        <v>414</v>
      </c>
      <c r="I563" s="8" t="s">
        <v>453</v>
      </c>
      <c r="J563" s="8" t="s">
        <v>453</v>
      </c>
      <c r="K563" s="81" t="s">
        <v>467</v>
      </c>
      <c r="L563" s="81" t="s">
        <v>469</v>
      </c>
      <c r="M563" s="8" t="str">
        <f t="shared" si="25"/>
        <v>1116Vigilancia de la salud ambientalTEUSAQUILLOI. AGOSTO 2025</v>
      </c>
      <c r="N563" s="113">
        <f t="shared" si="27"/>
        <v>0</v>
      </c>
      <c r="O563" s="113">
        <f t="shared" si="28"/>
        <v>319056</v>
      </c>
      <c r="P563" s="113"/>
      <c r="Q563" s="113">
        <v>6</v>
      </c>
      <c r="R563" s="113"/>
      <c r="S563" s="113">
        <v>1914336</v>
      </c>
      <c r="T563" s="113"/>
      <c r="U563" s="113">
        <v>6</v>
      </c>
      <c r="V563" s="140"/>
      <c r="W563" s="115">
        <v>1914336</v>
      </c>
    </row>
    <row r="564" spans="2:23" ht="101.25" hidden="1" customHeight="1">
      <c r="B564" s="75">
        <v>1118</v>
      </c>
      <c r="C564" s="81" t="s">
        <v>70</v>
      </c>
      <c r="D564" s="8" t="str">
        <f t="shared" si="26"/>
        <v>1118Vigilancia de la salud ambiental</v>
      </c>
      <c r="E564" s="8" t="s">
        <v>291</v>
      </c>
      <c r="F564" s="8" t="s">
        <v>297</v>
      </c>
      <c r="G564" s="8" t="s">
        <v>348</v>
      </c>
      <c r="H564" s="8" t="s">
        <v>415</v>
      </c>
      <c r="I564" s="8" t="s">
        <v>453</v>
      </c>
      <c r="J564" s="8" t="s">
        <v>453</v>
      </c>
      <c r="K564" s="72" t="s">
        <v>465</v>
      </c>
      <c r="L564" s="81" t="s">
        <v>469</v>
      </c>
      <c r="M564" s="8" t="str">
        <f t="shared" si="25"/>
        <v>1118Vigilancia de la salud ambientalENGATIVAI. AGOSTO 2025</v>
      </c>
      <c r="N564" s="113">
        <f t="shared" si="27"/>
        <v>0</v>
      </c>
      <c r="O564" s="113">
        <f t="shared" si="28"/>
        <v>16643497</v>
      </c>
      <c r="P564" s="113"/>
      <c r="Q564" s="113">
        <v>1</v>
      </c>
      <c r="R564" s="113"/>
      <c r="S564" s="113">
        <v>16643497</v>
      </c>
      <c r="T564" s="113"/>
      <c r="U564" s="113">
        <v>1</v>
      </c>
      <c r="V564" s="140"/>
      <c r="W564" s="115">
        <v>16643497</v>
      </c>
    </row>
    <row r="565" spans="2:23" ht="101.25" hidden="1" customHeight="1">
      <c r="B565" s="75">
        <v>1119</v>
      </c>
      <c r="C565" s="81" t="s">
        <v>70</v>
      </c>
      <c r="D565" s="8" t="str">
        <f t="shared" si="26"/>
        <v>1119Vigilancia de la salud ambiental</v>
      </c>
      <c r="E565" s="8" t="s">
        <v>291</v>
      </c>
      <c r="F565" s="8" t="s">
        <v>297</v>
      </c>
      <c r="G565" s="8" t="s">
        <v>348</v>
      </c>
      <c r="H565" s="8" t="s">
        <v>415</v>
      </c>
      <c r="I565" s="8" t="s">
        <v>453</v>
      </c>
      <c r="J565" s="8" t="s">
        <v>453</v>
      </c>
      <c r="K565" s="81" t="s">
        <v>465</v>
      </c>
      <c r="L565" s="81" t="s">
        <v>469</v>
      </c>
      <c r="M565" s="8" t="str">
        <f t="shared" si="25"/>
        <v>1119Vigilancia de la salud ambientalENGATIVAI. AGOSTO 2025</v>
      </c>
      <c r="N565" s="113">
        <f t="shared" si="27"/>
        <v>0</v>
      </c>
      <c r="O565" s="113">
        <f t="shared" si="28"/>
        <v>0</v>
      </c>
      <c r="P565" s="113"/>
      <c r="Q565" s="113">
        <v>0</v>
      </c>
      <c r="R565" s="113"/>
      <c r="S565" s="113">
        <v>0</v>
      </c>
      <c r="T565" s="113"/>
      <c r="U565" s="113">
        <v>0</v>
      </c>
      <c r="V565" s="140"/>
      <c r="W565" s="115">
        <v>0</v>
      </c>
    </row>
    <row r="566" spans="2:23" ht="101.25" hidden="1" customHeight="1">
      <c r="B566" s="75">
        <v>1121</v>
      </c>
      <c r="C566" s="81" t="s">
        <v>70</v>
      </c>
      <c r="D566" s="8" t="str">
        <f t="shared" si="26"/>
        <v>1121Vigilancia de la salud ambiental</v>
      </c>
      <c r="E566" s="8" t="s">
        <v>291</v>
      </c>
      <c r="F566" s="8" t="s">
        <v>297</v>
      </c>
      <c r="G566" s="8" t="s">
        <v>348</v>
      </c>
      <c r="H566" s="8" t="s">
        <v>415</v>
      </c>
      <c r="I566" s="8" t="s">
        <v>453</v>
      </c>
      <c r="J566" s="8" t="s">
        <v>453</v>
      </c>
      <c r="K566" s="72" t="s">
        <v>465</v>
      </c>
      <c r="L566" s="81" t="s">
        <v>469</v>
      </c>
      <c r="M566" s="8" t="str">
        <f t="shared" si="25"/>
        <v>1121Vigilancia de la salud ambientalENGATIVAI. AGOSTO 2025</v>
      </c>
      <c r="N566" s="113">
        <f t="shared" si="27"/>
        <v>0</v>
      </c>
      <c r="O566" s="113">
        <f t="shared" si="28"/>
        <v>0</v>
      </c>
      <c r="P566" s="113"/>
      <c r="Q566" s="113">
        <v>0</v>
      </c>
      <c r="R566" s="113"/>
      <c r="S566" s="113">
        <v>0</v>
      </c>
      <c r="T566" s="113"/>
      <c r="U566" s="113">
        <v>0</v>
      </c>
      <c r="V566" s="140"/>
      <c r="W566" s="115">
        <v>0</v>
      </c>
    </row>
    <row r="567" spans="2:23" ht="101.25" hidden="1" customHeight="1">
      <c r="B567" s="75">
        <v>1129</v>
      </c>
      <c r="C567" s="81" t="s">
        <v>70</v>
      </c>
      <c r="D567" s="8" t="str">
        <f t="shared" si="26"/>
        <v>1129Vigilancia de la salud ambiental</v>
      </c>
      <c r="E567" s="8" t="s">
        <v>291</v>
      </c>
      <c r="F567" s="8" t="s">
        <v>296</v>
      </c>
      <c r="G567" s="8" t="s">
        <v>432</v>
      </c>
      <c r="H567" s="8" t="s">
        <v>414</v>
      </c>
      <c r="I567" s="8" t="s">
        <v>453</v>
      </c>
      <c r="J567" s="8" t="s">
        <v>453</v>
      </c>
      <c r="K567" s="81" t="s">
        <v>464</v>
      </c>
      <c r="L567" s="81" t="s">
        <v>469</v>
      </c>
      <c r="M567" s="8" t="str">
        <f t="shared" si="25"/>
        <v>1129Vigilancia de la salud ambientalCHAPINEROI. AGOSTO 2025</v>
      </c>
      <c r="N567" s="113">
        <f t="shared" si="27"/>
        <v>0</v>
      </c>
      <c r="O567" s="113">
        <f t="shared" si="28"/>
        <v>0</v>
      </c>
      <c r="P567" s="113"/>
      <c r="Q567" s="113">
        <v>0</v>
      </c>
      <c r="R567" s="113"/>
      <c r="S567" s="113">
        <v>0</v>
      </c>
      <c r="T567" s="113"/>
      <c r="U567" s="113">
        <v>0</v>
      </c>
      <c r="V567" s="140"/>
      <c r="W567" s="115">
        <v>0</v>
      </c>
    </row>
    <row r="568" spans="2:23" ht="101.25" hidden="1" customHeight="1">
      <c r="B568" s="75">
        <v>1129</v>
      </c>
      <c r="C568" s="81" t="s">
        <v>70</v>
      </c>
      <c r="D568" s="8" t="str">
        <f t="shared" si="26"/>
        <v>1129Vigilancia de la salud ambiental</v>
      </c>
      <c r="E568" s="8" t="s">
        <v>291</v>
      </c>
      <c r="F568" s="8" t="s">
        <v>296</v>
      </c>
      <c r="G568" s="8" t="s">
        <v>432</v>
      </c>
      <c r="H568" s="8" t="s">
        <v>414</v>
      </c>
      <c r="I568" s="8" t="s">
        <v>453</v>
      </c>
      <c r="J568" s="8" t="s">
        <v>453</v>
      </c>
      <c r="K568" s="72" t="s">
        <v>468</v>
      </c>
      <c r="L568" s="81" t="s">
        <v>469</v>
      </c>
      <c r="M568" s="8" t="str">
        <f t="shared" si="25"/>
        <v>1129Vigilancia de la salud ambientalUSAQUENI. AGOSTO 2025</v>
      </c>
      <c r="N568" s="113">
        <f t="shared" si="27"/>
        <v>0</v>
      </c>
      <c r="O568" s="113">
        <f t="shared" si="28"/>
        <v>0</v>
      </c>
      <c r="P568" s="113"/>
      <c r="Q568" s="113">
        <v>0</v>
      </c>
      <c r="R568" s="113"/>
      <c r="S568" s="113">
        <v>0</v>
      </c>
      <c r="T568" s="113"/>
      <c r="U568" s="113">
        <v>0</v>
      </c>
      <c r="V568" s="140"/>
      <c r="W568" s="115">
        <v>0</v>
      </c>
    </row>
    <row r="569" spans="2:23" ht="101.25" hidden="1" customHeight="1">
      <c r="B569" s="75">
        <v>1129</v>
      </c>
      <c r="C569" s="81" t="s">
        <v>70</v>
      </c>
      <c r="D569" s="8" t="str">
        <f t="shared" si="26"/>
        <v>1129Vigilancia de la salud ambiental</v>
      </c>
      <c r="E569" s="8" t="s">
        <v>291</v>
      </c>
      <c r="F569" s="8" t="s">
        <v>296</v>
      </c>
      <c r="G569" s="8" t="s">
        <v>432</v>
      </c>
      <c r="H569" s="8" t="s">
        <v>414</v>
      </c>
      <c r="I569" s="8" t="s">
        <v>453</v>
      </c>
      <c r="J569" s="8" t="s">
        <v>453</v>
      </c>
      <c r="K569" s="81" t="s">
        <v>465</v>
      </c>
      <c r="L569" s="81" t="s">
        <v>469</v>
      </c>
      <c r="M569" s="8" t="str">
        <f t="shared" si="25"/>
        <v>1129Vigilancia de la salud ambientalENGATIVAI. AGOSTO 2025</v>
      </c>
      <c r="N569" s="113">
        <f t="shared" si="27"/>
        <v>0</v>
      </c>
      <c r="O569" s="113">
        <f t="shared" si="28"/>
        <v>104040</v>
      </c>
      <c r="P569" s="113"/>
      <c r="Q569" s="113">
        <v>5</v>
      </c>
      <c r="R569" s="113"/>
      <c r="S569" s="113">
        <v>520200</v>
      </c>
      <c r="T569" s="113"/>
      <c r="U569" s="113">
        <v>5</v>
      </c>
      <c r="V569" s="140"/>
      <c r="W569" s="115">
        <v>520200</v>
      </c>
    </row>
    <row r="570" spans="2:23" ht="101.25" hidden="1" customHeight="1">
      <c r="B570" s="75">
        <v>1129</v>
      </c>
      <c r="C570" s="81" t="s">
        <v>70</v>
      </c>
      <c r="D570" s="8" t="str">
        <f t="shared" si="26"/>
        <v>1129Vigilancia de la salud ambiental</v>
      </c>
      <c r="E570" s="8" t="s">
        <v>291</v>
      </c>
      <c r="F570" s="8" t="s">
        <v>296</v>
      </c>
      <c r="G570" s="8" t="s">
        <v>432</v>
      </c>
      <c r="H570" s="8" t="s">
        <v>414</v>
      </c>
      <c r="I570" s="8" t="s">
        <v>453</v>
      </c>
      <c r="J570" s="8" t="s">
        <v>453</v>
      </c>
      <c r="K570" s="72" t="s">
        <v>466</v>
      </c>
      <c r="L570" s="81" t="s">
        <v>469</v>
      </c>
      <c r="M570" s="8" t="str">
        <f t="shared" si="25"/>
        <v>1129Vigilancia de la salud ambientalSUBAI. AGOSTO 2025</v>
      </c>
      <c r="N570" s="113">
        <f t="shared" si="27"/>
        <v>0</v>
      </c>
      <c r="O570" s="113">
        <f t="shared" si="28"/>
        <v>0</v>
      </c>
      <c r="P570" s="113"/>
      <c r="Q570" s="113">
        <v>0</v>
      </c>
      <c r="R570" s="113"/>
      <c r="S570" s="113">
        <v>0</v>
      </c>
      <c r="T570" s="113"/>
      <c r="U570" s="113">
        <v>0</v>
      </c>
      <c r="V570" s="140"/>
      <c r="W570" s="115">
        <v>0</v>
      </c>
    </row>
    <row r="571" spans="2:23" ht="101.25" hidden="1" customHeight="1">
      <c r="B571" s="75">
        <v>1129</v>
      </c>
      <c r="C571" s="81" t="s">
        <v>70</v>
      </c>
      <c r="D571" s="8" t="str">
        <f t="shared" si="26"/>
        <v>1129Vigilancia de la salud ambiental</v>
      </c>
      <c r="E571" s="8" t="s">
        <v>291</v>
      </c>
      <c r="F571" s="8" t="s">
        <v>296</v>
      </c>
      <c r="G571" s="8" t="s">
        <v>432</v>
      </c>
      <c r="H571" s="8" t="s">
        <v>414</v>
      </c>
      <c r="I571" s="8" t="s">
        <v>453</v>
      </c>
      <c r="J571" s="8" t="s">
        <v>453</v>
      </c>
      <c r="K571" s="81" t="s">
        <v>463</v>
      </c>
      <c r="L571" s="81" t="s">
        <v>469</v>
      </c>
      <c r="M571" s="8" t="str">
        <f t="shared" si="25"/>
        <v>1129Vigilancia de la salud ambientalBARRIOS UNIDOSI. AGOSTO 2025</v>
      </c>
      <c r="N571" s="113">
        <f t="shared" si="27"/>
        <v>0</v>
      </c>
      <c r="O571" s="113">
        <f t="shared" si="28"/>
        <v>0</v>
      </c>
      <c r="P571" s="113"/>
      <c r="Q571" s="113">
        <v>0</v>
      </c>
      <c r="R571" s="113"/>
      <c r="S571" s="113">
        <v>0</v>
      </c>
      <c r="T571" s="113"/>
      <c r="U571" s="113">
        <v>0</v>
      </c>
      <c r="V571" s="140"/>
      <c r="W571" s="115">
        <v>0</v>
      </c>
    </row>
    <row r="572" spans="2:23" ht="101.25" hidden="1" customHeight="1">
      <c r="B572" s="75">
        <v>1129</v>
      </c>
      <c r="C572" s="81" t="s">
        <v>70</v>
      </c>
      <c r="D572" s="8" t="str">
        <f t="shared" si="26"/>
        <v>1129Vigilancia de la salud ambiental</v>
      </c>
      <c r="E572" s="8" t="s">
        <v>291</v>
      </c>
      <c r="F572" s="8" t="s">
        <v>296</v>
      </c>
      <c r="G572" s="8" t="s">
        <v>432</v>
      </c>
      <c r="H572" s="8" t="s">
        <v>414</v>
      </c>
      <c r="I572" s="8" t="s">
        <v>453</v>
      </c>
      <c r="J572" s="8" t="s">
        <v>453</v>
      </c>
      <c r="K572" s="72" t="s">
        <v>467</v>
      </c>
      <c r="L572" s="81" t="s">
        <v>469</v>
      </c>
      <c r="M572" s="8" t="str">
        <f t="shared" si="25"/>
        <v>1129Vigilancia de la salud ambientalTEUSAQUILLOI. AGOSTO 2025</v>
      </c>
      <c r="N572" s="113">
        <f t="shared" si="27"/>
        <v>0</v>
      </c>
      <c r="O572" s="113">
        <f t="shared" si="28"/>
        <v>104040</v>
      </c>
      <c r="P572" s="113"/>
      <c r="Q572" s="113">
        <v>5</v>
      </c>
      <c r="R572" s="113"/>
      <c r="S572" s="113">
        <v>520200</v>
      </c>
      <c r="T572" s="113"/>
      <c r="U572" s="113">
        <v>5</v>
      </c>
      <c r="V572" s="140"/>
      <c r="W572" s="115">
        <v>520200</v>
      </c>
    </row>
    <row r="573" spans="2:23" ht="101.25" hidden="1" customHeight="1">
      <c r="B573" s="75">
        <v>1130</v>
      </c>
      <c r="C573" s="81" t="s">
        <v>70</v>
      </c>
      <c r="D573" s="8" t="str">
        <f t="shared" si="26"/>
        <v>1130Vigilancia de la salud ambiental</v>
      </c>
      <c r="E573" s="8" t="s">
        <v>291</v>
      </c>
      <c r="F573" s="8" t="s">
        <v>296</v>
      </c>
      <c r="G573" s="8" t="s">
        <v>459</v>
      </c>
      <c r="H573" s="8" t="s">
        <v>414</v>
      </c>
      <c r="I573" s="8" t="s">
        <v>453</v>
      </c>
      <c r="J573" s="8" t="s">
        <v>453</v>
      </c>
      <c r="K573" s="81" t="s">
        <v>464</v>
      </c>
      <c r="L573" s="81" t="s">
        <v>469</v>
      </c>
      <c r="M573" s="8" t="str">
        <f t="shared" si="25"/>
        <v>1130Vigilancia de la salud ambientalCHAPINEROI. AGOSTO 2025</v>
      </c>
      <c r="N573" s="113">
        <f t="shared" si="27"/>
        <v>0</v>
      </c>
      <c r="O573" s="113">
        <f t="shared" si="28"/>
        <v>104040</v>
      </c>
      <c r="P573" s="113"/>
      <c r="Q573" s="113">
        <v>3</v>
      </c>
      <c r="R573" s="113"/>
      <c r="S573" s="113">
        <v>312120</v>
      </c>
      <c r="T573" s="113"/>
      <c r="U573" s="113">
        <v>3</v>
      </c>
      <c r="V573" s="140"/>
      <c r="W573" s="115">
        <v>312120</v>
      </c>
    </row>
    <row r="574" spans="2:23" ht="101.25" hidden="1" customHeight="1">
      <c r="B574" s="75">
        <v>1130</v>
      </c>
      <c r="C574" s="81" t="s">
        <v>70</v>
      </c>
      <c r="D574" s="8" t="str">
        <f t="shared" si="26"/>
        <v>1130Vigilancia de la salud ambiental</v>
      </c>
      <c r="E574" s="8" t="s">
        <v>291</v>
      </c>
      <c r="F574" s="8" t="s">
        <v>296</v>
      </c>
      <c r="G574" s="8" t="s">
        <v>459</v>
      </c>
      <c r="H574" s="8" t="s">
        <v>414</v>
      </c>
      <c r="I574" s="8" t="s">
        <v>453</v>
      </c>
      <c r="J574" s="8" t="s">
        <v>453</v>
      </c>
      <c r="K574" s="81" t="s">
        <v>468</v>
      </c>
      <c r="L574" s="81" t="s">
        <v>469</v>
      </c>
      <c r="M574" s="8" t="str">
        <f t="shared" si="25"/>
        <v>1130Vigilancia de la salud ambientalUSAQUENI. AGOSTO 2025</v>
      </c>
      <c r="N574" s="113">
        <f t="shared" si="27"/>
        <v>0</v>
      </c>
      <c r="O574" s="113">
        <f t="shared" si="28"/>
        <v>0</v>
      </c>
      <c r="P574" s="113"/>
      <c r="Q574" s="113">
        <v>0</v>
      </c>
      <c r="R574" s="113"/>
      <c r="S574" s="113">
        <v>0</v>
      </c>
      <c r="T574" s="113"/>
      <c r="U574" s="113">
        <v>0</v>
      </c>
      <c r="V574" s="140"/>
      <c r="W574" s="115">
        <v>0</v>
      </c>
    </row>
    <row r="575" spans="2:23" ht="101.25" hidden="1" customHeight="1">
      <c r="B575" s="75">
        <v>1130</v>
      </c>
      <c r="C575" s="81" t="s">
        <v>70</v>
      </c>
      <c r="D575" s="8" t="str">
        <f t="shared" si="26"/>
        <v>1130Vigilancia de la salud ambiental</v>
      </c>
      <c r="E575" s="8" t="s">
        <v>291</v>
      </c>
      <c r="F575" s="8" t="s">
        <v>296</v>
      </c>
      <c r="G575" s="8" t="s">
        <v>459</v>
      </c>
      <c r="H575" s="8" t="s">
        <v>414</v>
      </c>
      <c r="I575" s="8" t="s">
        <v>453</v>
      </c>
      <c r="J575" s="8" t="s">
        <v>453</v>
      </c>
      <c r="K575" s="72" t="s">
        <v>465</v>
      </c>
      <c r="L575" s="81" t="s">
        <v>469</v>
      </c>
      <c r="M575" s="8" t="str">
        <f t="shared" si="25"/>
        <v>1130Vigilancia de la salud ambientalENGATIVAI. AGOSTO 2025</v>
      </c>
      <c r="N575" s="113">
        <f t="shared" si="27"/>
        <v>0</v>
      </c>
      <c r="O575" s="113">
        <f t="shared" si="28"/>
        <v>104040</v>
      </c>
      <c r="P575" s="113"/>
      <c r="Q575" s="113">
        <v>3</v>
      </c>
      <c r="R575" s="113"/>
      <c r="S575" s="113">
        <v>312120</v>
      </c>
      <c r="T575" s="113"/>
      <c r="U575" s="113">
        <v>3</v>
      </c>
      <c r="V575" s="140"/>
      <c r="W575" s="115">
        <v>312120</v>
      </c>
    </row>
    <row r="576" spans="2:23" ht="101.25" hidden="1" customHeight="1">
      <c r="B576" s="75">
        <v>1130</v>
      </c>
      <c r="C576" s="81" t="s">
        <v>70</v>
      </c>
      <c r="D576" s="8" t="str">
        <f t="shared" si="26"/>
        <v>1130Vigilancia de la salud ambiental</v>
      </c>
      <c r="E576" s="8" t="s">
        <v>291</v>
      </c>
      <c r="F576" s="8" t="s">
        <v>296</v>
      </c>
      <c r="G576" s="8" t="s">
        <v>459</v>
      </c>
      <c r="H576" s="8" t="s">
        <v>414</v>
      </c>
      <c r="I576" s="8" t="s">
        <v>453</v>
      </c>
      <c r="J576" s="8" t="s">
        <v>453</v>
      </c>
      <c r="K576" s="81" t="s">
        <v>466</v>
      </c>
      <c r="L576" s="81" t="s">
        <v>469</v>
      </c>
      <c r="M576" s="8" t="str">
        <f t="shared" si="25"/>
        <v>1130Vigilancia de la salud ambientalSUBAI. AGOSTO 2025</v>
      </c>
      <c r="N576" s="113">
        <f t="shared" si="27"/>
        <v>0</v>
      </c>
      <c r="O576" s="113">
        <f t="shared" si="28"/>
        <v>0</v>
      </c>
      <c r="P576" s="113"/>
      <c r="Q576" s="113">
        <v>0</v>
      </c>
      <c r="R576" s="113"/>
      <c r="S576" s="113">
        <v>0</v>
      </c>
      <c r="T576" s="113"/>
      <c r="U576" s="113">
        <v>0</v>
      </c>
      <c r="V576" s="140"/>
      <c r="W576" s="115">
        <v>0</v>
      </c>
    </row>
    <row r="577" spans="2:23" ht="101.25" hidden="1" customHeight="1">
      <c r="B577" s="75">
        <v>1130</v>
      </c>
      <c r="C577" s="81" t="s">
        <v>70</v>
      </c>
      <c r="D577" s="8" t="str">
        <f t="shared" si="26"/>
        <v>1130Vigilancia de la salud ambiental</v>
      </c>
      <c r="E577" s="8" t="s">
        <v>291</v>
      </c>
      <c r="F577" s="8" t="s">
        <v>296</v>
      </c>
      <c r="G577" s="8" t="s">
        <v>459</v>
      </c>
      <c r="H577" s="8" t="s">
        <v>414</v>
      </c>
      <c r="I577" s="8" t="s">
        <v>453</v>
      </c>
      <c r="J577" s="8" t="s">
        <v>453</v>
      </c>
      <c r="K577" s="72" t="s">
        <v>463</v>
      </c>
      <c r="L577" s="81" t="s">
        <v>469</v>
      </c>
      <c r="M577" s="8" t="str">
        <f t="shared" si="25"/>
        <v>1130Vigilancia de la salud ambientalBARRIOS UNIDOSI. AGOSTO 2025</v>
      </c>
      <c r="N577" s="113">
        <f t="shared" si="27"/>
        <v>0</v>
      </c>
      <c r="O577" s="113">
        <f t="shared" si="28"/>
        <v>0</v>
      </c>
      <c r="P577" s="113"/>
      <c r="Q577" s="113">
        <v>0</v>
      </c>
      <c r="R577" s="113"/>
      <c r="S577" s="113">
        <v>0</v>
      </c>
      <c r="T577" s="113"/>
      <c r="U577" s="113">
        <v>0</v>
      </c>
      <c r="V577" s="140"/>
      <c r="W577" s="115">
        <v>0</v>
      </c>
    </row>
    <row r="578" spans="2:23" ht="101.25" hidden="1" customHeight="1">
      <c r="B578" s="75">
        <v>1130</v>
      </c>
      <c r="C578" s="81" t="s">
        <v>70</v>
      </c>
      <c r="D578" s="8" t="str">
        <f t="shared" si="26"/>
        <v>1130Vigilancia de la salud ambiental</v>
      </c>
      <c r="E578" s="8" t="s">
        <v>291</v>
      </c>
      <c r="F578" s="8" t="s">
        <v>296</v>
      </c>
      <c r="G578" s="8" t="s">
        <v>459</v>
      </c>
      <c r="H578" s="8" t="s">
        <v>414</v>
      </c>
      <c r="I578" s="8" t="s">
        <v>453</v>
      </c>
      <c r="J578" s="8" t="s">
        <v>453</v>
      </c>
      <c r="K578" s="81" t="s">
        <v>467</v>
      </c>
      <c r="L578" s="81" t="s">
        <v>469</v>
      </c>
      <c r="M578" s="8" t="str">
        <f t="shared" si="25"/>
        <v>1130Vigilancia de la salud ambientalTEUSAQUILLOI. AGOSTO 2025</v>
      </c>
      <c r="N578" s="113">
        <f t="shared" si="27"/>
        <v>0</v>
      </c>
      <c r="O578" s="113">
        <f t="shared" si="28"/>
        <v>104040</v>
      </c>
      <c r="P578" s="113"/>
      <c r="Q578" s="113">
        <v>13</v>
      </c>
      <c r="R578" s="113"/>
      <c r="S578" s="113">
        <v>1352520</v>
      </c>
      <c r="T578" s="113"/>
      <c r="U578" s="113">
        <v>13</v>
      </c>
      <c r="V578" s="140"/>
      <c r="W578" s="115">
        <v>1352520</v>
      </c>
    </row>
    <row r="579" spans="2:23" ht="101.25" hidden="1" customHeight="1">
      <c r="B579" s="75">
        <v>1131</v>
      </c>
      <c r="C579" s="81" t="s">
        <v>70</v>
      </c>
      <c r="D579" s="8" t="str">
        <f t="shared" si="26"/>
        <v>1131Vigilancia de la salud ambiental</v>
      </c>
      <c r="E579" s="8" t="s">
        <v>291</v>
      </c>
      <c r="F579" s="8" t="s">
        <v>296</v>
      </c>
      <c r="G579" s="8" t="s">
        <v>349</v>
      </c>
      <c r="H579" s="8" t="s">
        <v>414</v>
      </c>
      <c r="I579" s="8" t="s">
        <v>453</v>
      </c>
      <c r="J579" s="8" t="s">
        <v>453</v>
      </c>
      <c r="K579" s="72" t="s">
        <v>464</v>
      </c>
      <c r="L579" s="81" t="s">
        <v>469</v>
      </c>
      <c r="M579" s="8" t="str">
        <f t="shared" ref="M579:M642" si="29">+D579&amp;K579&amp;L579</f>
        <v>1131Vigilancia de la salud ambientalCHAPINEROI. AGOSTO 2025</v>
      </c>
      <c r="N579" s="113">
        <f t="shared" si="27"/>
        <v>0</v>
      </c>
      <c r="O579" s="113">
        <f t="shared" si="28"/>
        <v>0</v>
      </c>
      <c r="P579" s="113"/>
      <c r="Q579" s="113">
        <v>0</v>
      </c>
      <c r="R579" s="113"/>
      <c r="S579" s="113">
        <v>0</v>
      </c>
      <c r="T579" s="113"/>
      <c r="U579" s="113">
        <v>0</v>
      </c>
      <c r="V579" s="140"/>
      <c r="W579" s="115">
        <v>0</v>
      </c>
    </row>
    <row r="580" spans="2:23" ht="101.25" hidden="1" customHeight="1">
      <c r="B580" s="75">
        <v>1131</v>
      </c>
      <c r="C580" s="81" t="s">
        <v>70</v>
      </c>
      <c r="D580" s="8" t="str">
        <f t="shared" ref="D580:D643" si="30">+B580&amp;C580</f>
        <v>1131Vigilancia de la salud ambiental</v>
      </c>
      <c r="E580" s="8" t="s">
        <v>291</v>
      </c>
      <c r="F580" s="8" t="s">
        <v>296</v>
      </c>
      <c r="G580" s="8" t="s">
        <v>349</v>
      </c>
      <c r="H580" s="8" t="s">
        <v>414</v>
      </c>
      <c r="I580" s="8" t="s">
        <v>453</v>
      </c>
      <c r="J580" s="8" t="s">
        <v>453</v>
      </c>
      <c r="K580" s="81" t="s">
        <v>468</v>
      </c>
      <c r="L580" s="81" t="s">
        <v>469</v>
      </c>
      <c r="M580" s="8" t="str">
        <f t="shared" si="29"/>
        <v>1131Vigilancia de la salud ambientalUSAQUENI. AGOSTO 2025</v>
      </c>
      <c r="N580" s="113">
        <f t="shared" si="27"/>
        <v>0</v>
      </c>
      <c r="O580" s="113">
        <f t="shared" si="28"/>
        <v>0</v>
      </c>
      <c r="P580" s="113"/>
      <c r="Q580" s="113">
        <v>0</v>
      </c>
      <c r="R580" s="113"/>
      <c r="S580" s="113">
        <v>0</v>
      </c>
      <c r="T580" s="113"/>
      <c r="U580" s="113">
        <v>0</v>
      </c>
      <c r="V580" s="140"/>
      <c r="W580" s="115">
        <v>0</v>
      </c>
    </row>
    <row r="581" spans="2:23" ht="101.25" hidden="1" customHeight="1">
      <c r="B581" s="75">
        <v>1131</v>
      </c>
      <c r="C581" s="81" t="s">
        <v>70</v>
      </c>
      <c r="D581" s="8" t="str">
        <f t="shared" si="30"/>
        <v>1131Vigilancia de la salud ambiental</v>
      </c>
      <c r="E581" s="8" t="s">
        <v>291</v>
      </c>
      <c r="F581" s="8" t="s">
        <v>296</v>
      </c>
      <c r="G581" s="8" t="s">
        <v>349</v>
      </c>
      <c r="H581" s="8" t="s">
        <v>414</v>
      </c>
      <c r="I581" s="8" t="s">
        <v>453</v>
      </c>
      <c r="J581" s="8" t="s">
        <v>453</v>
      </c>
      <c r="K581" s="72" t="s">
        <v>465</v>
      </c>
      <c r="L581" s="81" t="s">
        <v>469</v>
      </c>
      <c r="M581" s="8" t="str">
        <f t="shared" si="29"/>
        <v>1131Vigilancia de la salud ambientalENGATIVAI. AGOSTO 2025</v>
      </c>
      <c r="N581" s="113">
        <f t="shared" si="27"/>
        <v>0</v>
      </c>
      <c r="O581" s="113">
        <f t="shared" si="28"/>
        <v>0</v>
      </c>
      <c r="P581" s="113"/>
      <c r="Q581" s="113">
        <v>0</v>
      </c>
      <c r="R581" s="113"/>
      <c r="S581" s="113">
        <v>0</v>
      </c>
      <c r="T581" s="113"/>
      <c r="U581" s="113">
        <v>0</v>
      </c>
      <c r="V581" s="140"/>
      <c r="W581" s="115">
        <v>0</v>
      </c>
    </row>
    <row r="582" spans="2:23" ht="101.25" hidden="1" customHeight="1">
      <c r="B582" s="75">
        <v>1131</v>
      </c>
      <c r="C582" s="81" t="s">
        <v>70</v>
      </c>
      <c r="D582" s="8" t="str">
        <f t="shared" si="30"/>
        <v>1131Vigilancia de la salud ambiental</v>
      </c>
      <c r="E582" s="8" t="s">
        <v>291</v>
      </c>
      <c r="F582" s="8" t="s">
        <v>296</v>
      </c>
      <c r="G582" s="8" t="s">
        <v>349</v>
      </c>
      <c r="H582" s="8" t="s">
        <v>414</v>
      </c>
      <c r="I582" s="8" t="s">
        <v>453</v>
      </c>
      <c r="J582" s="8" t="s">
        <v>453</v>
      </c>
      <c r="K582" s="81" t="s">
        <v>467</v>
      </c>
      <c r="L582" s="81" t="s">
        <v>469</v>
      </c>
      <c r="M582" s="8" t="str">
        <f t="shared" si="29"/>
        <v>1131Vigilancia de la salud ambientalTEUSAQUILLOI. AGOSTO 2025</v>
      </c>
      <c r="N582" s="113">
        <f t="shared" si="27"/>
        <v>0</v>
      </c>
      <c r="O582" s="113">
        <f t="shared" si="28"/>
        <v>0</v>
      </c>
      <c r="P582" s="113"/>
      <c r="Q582" s="113">
        <v>0</v>
      </c>
      <c r="R582" s="113"/>
      <c r="S582" s="113">
        <v>0</v>
      </c>
      <c r="T582" s="113"/>
      <c r="U582" s="113">
        <v>0</v>
      </c>
      <c r="V582" s="140"/>
      <c r="W582" s="115">
        <v>0</v>
      </c>
    </row>
    <row r="583" spans="2:23" ht="101.25" hidden="1" customHeight="1">
      <c r="B583" s="75">
        <v>1136</v>
      </c>
      <c r="C583" s="81" t="s">
        <v>70</v>
      </c>
      <c r="D583" s="8" t="str">
        <f t="shared" si="30"/>
        <v>1136Vigilancia de la salud ambiental</v>
      </c>
      <c r="E583" s="8" t="s">
        <v>291</v>
      </c>
      <c r="F583" s="8" t="s">
        <v>294</v>
      </c>
      <c r="G583" s="8" t="s">
        <v>350</v>
      </c>
      <c r="H583" s="8" t="s">
        <v>420</v>
      </c>
      <c r="I583" s="8" t="s">
        <v>453</v>
      </c>
      <c r="J583" s="8" t="s">
        <v>453</v>
      </c>
      <c r="K583" s="72" t="s">
        <v>468</v>
      </c>
      <c r="L583" s="81" t="s">
        <v>469</v>
      </c>
      <c r="M583" s="8" t="str">
        <f t="shared" si="29"/>
        <v>1136Vigilancia de la salud ambientalUSAQUENI. AGOSTO 2025</v>
      </c>
      <c r="N583" s="113">
        <f t="shared" si="27"/>
        <v>0</v>
      </c>
      <c r="O583" s="113">
        <f t="shared" si="28"/>
        <v>5530304</v>
      </c>
      <c r="P583" s="113"/>
      <c r="Q583" s="113">
        <v>1</v>
      </c>
      <c r="R583" s="113"/>
      <c r="S583" s="113">
        <v>5530304</v>
      </c>
      <c r="T583" s="113"/>
      <c r="U583" s="113">
        <v>1</v>
      </c>
      <c r="V583" s="140"/>
      <c r="W583" s="115">
        <v>5530304</v>
      </c>
    </row>
    <row r="584" spans="2:23" ht="101.25" hidden="1" customHeight="1">
      <c r="B584" s="75">
        <v>1153</v>
      </c>
      <c r="C584" s="81" t="s">
        <v>70</v>
      </c>
      <c r="D584" s="8" t="str">
        <f t="shared" si="30"/>
        <v>1153Vigilancia de la salud ambiental</v>
      </c>
      <c r="E584" s="8" t="s">
        <v>291</v>
      </c>
      <c r="F584" s="8" t="s">
        <v>294</v>
      </c>
      <c r="G584" s="8" t="s">
        <v>491</v>
      </c>
      <c r="H584" s="8" t="s">
        <v>415</v>
      </c>
      <c r="I584" s="8" t="s">
        <v>453</v>
      </c>
      <c r="J584" s="8" t="s">
        <v>453</v>
      </c>
      <c r="K584" s="81" t="s">
        <v>468</v>
      </c>
      <c r="L584" s="81" t="s">
        <v>469</v>
      </c>
      <c r="M584" s="8" t="str">
        <f t="shared" si="29"/>
        <v>1153Vigilancia de la salud ambientalUSAQUENI. AGOSTO 2025</v>
      </c>
      <c r="N584" s="113">
        <f t="shared" si="27"/>
        <v>0</v>
      </c>
      <c r="O584" s="113">
        <f t="shared" si="28"/>
        <v>8943163</v>
      </c>
      <c r="P584" s="113"/>
      <c r="Q584" s="113">
        <v>1</v>
      </c>
      <c r="R584" s="113"/>
      <c r="S584" s="113">
        <v>8943163</v>
      </c>
      <c r="T584" s="113"/>
      <c r="U584" s="113">
        <v>1</v>
      </c>
      <c r="V584" s="140"/>
      <c r="W584" s="115">
        <v>8943163</v>
      </c>
    </row>
    <row r="585" spans="2:23" ht="60" hidden="1">
      <c r="B585" s="75">
        <v>1157</v>
      </c>
      <c r="C585" s="81" t="s">
        <v>70</v>
      </c>
      <c r="D585" s="8" t="str">
        <f t="shared" si="30"/>
        <v>1157Vigilancia de la salud ambiental</v>
      </c>
      <c r="E585" s="8" t="s">
        <v>291</v>
      </c>
      <c r="F585" s="8" t="s">
        <v>297</v>
      </c>
      <c r="G585" s="8" t="s">
        <v>492</v>
      </c>
      <c r="H585" s="8" t="s">
        <v>414</v>
      </c>
      <c r="I585" s="8" t="s">
        <v>453</v>
      </c>
      <c r="J585" s="8" t="s">
        <v>453</v>
      </c>
      <c r="K585" s="81" t="s">
        <v>468</v>
      </c>
      <c r="L585" s="81" t="s">
        <v>469</v>
      </c>
      <c r="M585" s="8" t="str">
        <f t="shared" si="29"/>
        <v>1157Vigilancia de la salud ambientalUSAQUENI. AGOSTO 2025</v>
      </c>
      <c r="N585" s="113">
        <f t="shared" si="27"/>
        <v>0</v>
      </c>
      <c r="O585" s="113">
        <f t="shared" si="28"/>
        <v>4184820</v>
      </c>
      <c r="P585" s="113"/>
      <c r="Q585" s="113">
        <v>1</v>
      </c>
      <c r="R585" s="113"/>
      <c r="S585" s="113">
        <v>4184820</v>
      </c>
      <c r="T585" s="113"/>
      <c r="U585" s="113">
        <v>1</v>
      </c>
      <c r="V585" s="140"/>
      <c r="W585" s="115">
        <v>4184820</v>
      </c>
    </row>
    <row r="586" spans="2:23" ht="60" hidden="1">
      <c r="B586" s="75">
        <v>1185</v>
      </c>
      <c r="C586" s="81" t="s">
        <v>70</v>
      </c>
      <c r="D586" s="8" t="str">
        <f t="shared" si="30"/>
        <v>1185Vigilancia de la salud ambiental</v>
      </c>
      <c r="E586" s="8" t="s">
        <v>291</v>
      </c>
      <c r="F586" s="8" t="s">
        <v>296</v>
      </c>
      <c r="G586" s="8" t="s">
        <v>493</v>
      </c>
      <c r="H586" s="8" t="s">
        <v>414</v>
      </c>
      <c r="I586" s="8" t="s">
        <v>453</v>
      </c>
      <c r="J586" s="8" t="s">
        <v>453</v>
      </c>
      <c r="K586" s="81" t="s">
        <v>464</v>
      </c>
      <c r="L586" s="81" t="s">
        <v>469</v>
      </c>
      <c r="M586" s="8" t="str">
        <f t="shared" si="29"/>
        <v>1185Vigilancia de la salud ambientalCHAPINEROI. AGOSTO 2025</v>
      </c>
      <c r="N586" s="113">
        <f t="shared" si="27"/>
        <v>0</v>
      </c>
      <c r="O586" s="113">
        <f t="shared" si="28"/>
        <v>0</v>
      </c>
      <c r="P586" s="113"/>
      <c r="Q586" s="113">
        <v>0</v>
      </c>
      <c r="R586" s="113"/>
      <c r="S586" s="113">
        <v>0</v>
      </c>
      <c r="T586" s="113"/>
      <c r="U586" s="113">
        <v>0</v>
      </c>
      <c r="V586" s="140"/>
      <c r="W586" s="115">
        <v>0</v>
      </c>
    </row>
    <row r="587" spans="2:23" ht="60" hidden="1">
      <c r="B587" s="75">
        <v>1185</v>
      </c>
      <c r="C587" s="81" t="s">
        <v>70</v>
      </c>
      <c r="D587" s="8" t="str">
        <f t="shared" si="30"/>
        <v>1185Vigilancia de la salud ambiental</v>
      </c>
      <c r="E587" s="8" t="s">
        <v>291</v>
      </c>
      <c r="F587" s="8" t="s">
        <v>296</v>
      </c>
      <c r="G587" s="8" t="s">
        <v>493</v>
      </c>
      <c r="H587" s="8" t="s">
        <v>414</v>
      </c>
      <c r="I587" s="8" t="s">
        <v>453</v>
      </c>
      <c r="J587" s="8" t="s">
        <v>453</v>
      </c>
      <c r="K587" s="81" t="s">
        <v>468</v>
      </c>
      <c r="L587" s="81" t="s">
        <v>469</v>
      </c>
      <c r="M587" s="8" t="str">
        <f t="shared" si="29"/>
        <v>1185Vigilancia de la salud ambientalUSAQUENI. AGOSTO 2025</v>
      </c>
      <c r="N587" s="113">
        <f t="shared" si="27"/>
        <v>0</v>
      </c>
      <c r="O587" s="113">
        <f t="shared" si="28"/>
        <v>0</v>
      </c>
      <c r="P587" s="113"/>
      <c r="Q587" s="113">
        <v>0</v>
      </c>
      <c r="R587" s="113"/>
      <c r="S587" s="113">
        <v>0</v>
      </c>
      <c r="T587" s="113"/>
      <c r="U587" s="113">
        <v>0</v>
      </c>
      <c r="V587" s="140"/>
      <c r="W587" s="115">
        <v>0</v>
      </c>
    </row>
    <row r="588" spans="2:23" ht="60" hidden="1">
      <c r="B588" s="75">
        <v>1185</v>
      </c>
      <c r="C588" s="81" t="s">
        <v>70</v>
      </c>
      <c r="D588" s="8" t="str">
        <f t="shared" si="30"/>
        <v>1185Vigilancia de la salud ambiental</v>
      </c>
      <c r="E588" s="8" t="s">
        <v>291</v>
      </c>
      <c r="F588" s="8" t="s">
        <v>296</v>
      </c>
      <c r="G588" s="8" t="s">
        <v>493</v>
      </c>
      <c r="H588" s="8" t="s">
        <v>414</v>
      </c>
      <c r="I588" s="8" t="s">
        <v>453</v>
      </c>
      <c r="J588" s="8" t="s">
        <v>453</v>
      </c>
      <c r="K588" s="72" t="s">
        <v>465</v>
      </c>
      <c r="L588" s="81" t="s">
        <v>469</v>
      </c>
      <c r="M588" s="8" t="str">
        <f t="shared" si="29"/>
        <v>1185Vigilancia de la salud ambientalENGATIVAI. AGOSTO 2025</v>
      </c>
      <c r="N588" s="113">
        <f t="shared" si="27"/>
        <v>0</v>
      </c>
      <c r="O588" s="113">
        <f t="shared" si="28"/>
        <v>0</v>
      </c>
      <c r="P588" s="113"/>
      <c r="Q588" s="113">
        <v>0</v>
      </c>
      <c r="R588" s="113"/>
      <c r="S588" s="113">
        <v>0</v>
      </c>
      <c r="T588" s="113"/>
      <c r="U588" s="113">
        <v>0</v>
      </c>
      <c r="V588" s="140"/>
      <c r="W588" s="115">
        <v>0</v>
      </c>
    </row>
    <row r="589" spans="2:23" ht="48" hidden="1">
      <c r="B589" s="75">
        <v>1185</v>
      </c>
      <c r="C589" s="81" t="s">
        <v>70</v>
      </c>
      <c r="D589" s="8" t="str">
        <f t="shared" si="30"/>
        <v>1185Vigilancia de la salud ambiental</v>
      </c>
      <c r="E589" s="8" t="s">
        <v>291</v>
      </c>
      <c r="F589" s="8" t="s">
        <v>296</v>
      </c>
      <c r="G589" s="8" t="s">
        <v>493</v>
      </c>
      <c r="H589" s="8" t="s">
        <v>414</v>
      </c>
      <c r="I589" s="8" t="s">
        <v>453</v>
      </c>
      <c r="J589" s="8" t="s">
        <v>453</v>
      </c>
      <c r="K589" s="81" t="s">
        <v>466</v>
      </c>
      <c r="L589" s="81" t="s">
        <v>469</v>
      </c>
      <c r="M589" s="8" t="str">
        <f t="shared" si="29"/>
        <v>1185Vigilancia de la salud ambientalSUBAI. AGOSTO 2025</v>
      </c>
      <c r="N589" s="113">
        <f t="shared" si="27"/>
        <v>0</v>
      </c>
      <c r="O589" s="113">
        <f t="shared" si="28"/>
        <v>0</v>
      </c>
      <c r="P589" s="113"/>
      <c r="Q589" s="113">
        <v>0</v>
      </c>
      <c r="R589" s="113"/>
      <c r="S589" s="113">
        <v>0</v>
      </c>
      <c r="T589" s="113"/>
      <c r="U589" s="113">
        <v>0</v>
      </c>
      <c r="V589" s="140"/>
      <c r="W589" s="115">
        <v>0</v>
      </c>
    </row>
    <row r="590" spans="2:23" ht="60" hidden="1">
      <c r="B590" s="75">
        <v>1185</v>
      </c>
      <c r="C590" s="81" t="s">
        <v>70</v>
      </c>
      <c r="D590" s="8" t="str">
        <f t="shared" si="30"/>
        <v>1185Vigilancia de la salud ambiental</v>
      </c>
      <c r="E590" s="8" t="s">
        <v>291</v>
      </c>
      <c r="F590" s="8" t="s">
        <v>296</v>
      </c>
      <c r="G590" s="8" t="s">
        <v>493</v>
      </c>
      <c r="H590" s="8" t="s">
        <v>414</v>
      </c>
      <c r="I590" s="8" t="s">
        <v>453</v>
      </c>
      <c r="J590" s="8" t="s">
        <v>453</v>
      </c>
      <c r="K590" s="72" t="s">
        <v>467</v>
      </c>
      <c r="L590" s="81" t="s">
        <v>469</v>
      </c>
      <c r="M590" s="8" t="str">
        <f t="shared" si="29"/>
        <v>1185Vigilancia de la salud ambientalTEUSAQUILLOI. AGOSTO 2025</v>
      </c>
      <c r="N590" s="113">
        <f t="shared" si="27"/>
        <v>0</v>
      </c>
      <c r="O590" s="113">
        <f t="shared" si="28"/>
        <v>0</v>
      </c>
      <c r="P590" s="113"/>
      <c r="Q590" s="113">
        <v>0</v>
      </c>
      <c r="R590" s="113"/>
      <c r="S590" s="113">
        <v>0</v>
      </c>
      <c r="T590" s="113"/>
      <c r="U590" s="113">
        <v>0</v>
      </c>
      <c r="V590" s="140"/>
      <c r="W590" s="115">
        <v>0</v>
      </c>
    </row>
    <row r="591" spans="2:23" ht="60" hidden="1">
      <c r="B591" s="75">
        <v>1202</v>
      </c>
      <c r="C591" s="81" t="s">
        <v>70</v>
      </c>
      <c r="D591" s="8" t="str">
        <f t="shared" si="30"/>
        <v>1202Vigilancia de la salud ambiental</v>
      </c>
      <c r="E591" s="8" t="s">
        <v>291</v>
      </c>
      <c r="F591" s="8" t="s">
        <v>297</v>
      </c>
      <c r="G591" s="8" t="s">
        <v>352</v>
      </c>
      <c r="H591" s="8" t="s">
        <v>414</v>
      </c>
      <c r="I591" s="8" t="s">
        <v>453</v>
      </c>
      <c r="J591" s="8" t="s">
        <v>453</v>
      </c>
      <c r="K591" s="81" t="s">
        <v>465</v>
      </c>
      <c r="L591" s="81" t="s">
        <v>469</v>
      </c>
      <c r="M591" s="8" t="str">
        <f t="shared" si="29"/>
        <v>1202Vigilancia de la salud ambientalENGATIVAI. AGOSTO 2025</v>
      </c>
      <c r="N591" s="113">
        <f t="shared" si="27"/>
        <v>0</v>
      </c>
      <c r="O591" s="113">
        <f t="shared" si="28"/>
        <v>2485400</v>
      </c>
      <c r="P591" s="113"/>
      <c r="Q591" s="113">
        <v>1</v>
      </c>
      <c r="R591" s="113"/>
      <c r="S591" s="113">
        <v>2485400</v>
      </c>
      <c r="T591" s="113"/>
      <c r="U591" s="113">
        <v>1</v>
      </c>
      <c r="V591" s="140"/>
      <c r="W591" s="115">
        <v>2485400</v>
      </c>
    </row>
    <row r="592" spans="2:23" ht="60" hidden="1">
      <c r="B592" s="75">
        <v>1205</v>
      </c>
      <c r="C592" s="81" t="s">
        <v>70</v>
      </c>
      <c r="D592" s="8" t="str">
        <f t="shared" si="30"/>
        <v>1205Vigilancia de la salud ambiental</v>
      </c>
      <c r="E592" s="8" t="s">
        <v>291</v>
      </c>
      <c r="F592" s="8" t="s">
        <v>294</v>
      </c>
      <c r="G592" s="8" t="s">
        <v>353</v>
      </c>
      <c r="H592" s="8" t="s">
        <v>414</v>
      </c>
      <c r="I592" s="8" t="s">
        <v>453</v>
      </c>
      <c r="J592" s="8" t="s">
        <v>453</v>
      </c>
      <c r="K592" s="72" t="s">
        <v>464</v>
      </c>
      <c r="L592" s="81" t="s">
        <v>469</v>
      </c>
      <c r="M592" s="8" t="str">
        <f t="shared" si="29"/>
        <v>1205Vigilancia de la salud ambientalCHAPINEROI. AGOSTO 2025</v>
      </c>
      <c r="N592" s="113">
        <f t="shared" si="27"/>
        <v>0</v>
      </c>
      <c r="O592" s="113">
        <f t="shared" si="28"/>
        <v>180336</v>
      </c>
      <c r="P592" s="113"/>
      <c r="Q592" s="113">
        <v>9</v>
      </c>
      <c r="R592" s="113"/>
      <c r="S592" s="113">
        <v>1623024</v>
      </c>
      <c r="T592" s="113"/>
      <c r="U592" s="113">
        <v>9</v>
      </c>
      <c r="V592" s="140"/>
      <c r="W592" s="115">
        <v>1623024</v>
      </c>
    </row>
    <row r="593" spans="2:23" ht="60" hidden="1">
      <c r="B593" s="75">
        <v>1205</v>
      </c>
      <c r="C593" s="81" t="s">
        <v>70</v>
      </c>
      <c r="D593" s="8" t="str">
        <f t="shared" si="30"/>
        <v>1205Vigilancia de la salud ambiental</v>
      </c>
      <c r="E593" s="8" t="s">
        <v>291</v>
      </c>
      <c r="F593" s="8" t="s">
        <v>294</v>
      </c>
      <c r="G593" s="8" t="s">
        <v>353</v>
      </c>
      <c r="H593" s="8" t="s">
        <v>414</v>
      </c>
      <c r="I593" s="8" t="s">
        <v>453</v>
      </c>
      <c r="J593" s="8" t="s">
        <v>453</v>
      </c>
      <c r="K593" s="81" t="s">
        <v>468</v>
      </c>
      <c r="L593" s="81" t="s">
        <v>469</v>
      </c>
      <c r="M593" s="8" t="str">
        <f t="shared" si="29"/>
        <v>1205Vigilancia de la salud ambientalUSAQUENI. AGOSTO 2025</v>
      </c>
      <c r="N593" s="113">
        <f t="shared" si="27"/>
        <v>0</v>
      </c>
      <c r="O593" s="113">
        <f t="shared" si="28"/>
        <v>180336</v>
      </c>
      <c r="P593" s="113"/>
      <c r="Q593" s="113">
        <v>8</v>
      </c>
      <c r="R593" s="113"/>
      <c r="S593" s="113">
        <v>1442688</v>
      </c>
      <c r="T593" s="113"/>
      <c r="U593" s="113">
        <v>8</v>
      </c>
      <c r="V593" s="140"/>
      <c r="W593" s="115">
        <v>1442688</v>
      </c>
    </row>
    <row r="594" spans="2:23" ht="60" hidden="1">
      <c r="B594" s="75">
        <v>1205</v>
      </c>
      <c r="C594" s="81" t="s">
        <v>70</v>
      </c>
      <c r="D594" s="8" t="str">
        <f t="shared" si="30"/>
        <v>1205Vigilancia de la salud ambiental</v>
      </c>
      <c r="E594" s="8" t="s">
        <v>291</v>
      </c>
      <c r="F594" s="8" t="s">
        <v>294</v>
      </c>
      <c r="G594" s="8" t="s">
        <v>353</v>
      </c>
      <c r="H594" s="8" t="s">
        <v>414</v>
      </c>
      <c r="I594" s="8" t="s">
        <v>453</v>
      </c>
      <c r="J594" s="8" t="s">
        <v>453</v>
      </c>
      <c r="K594" s="72" t="s">
        <v>465</v>
      </c>
      <c r="L594" s="81" t="s">
        <v>469</v>
      </c>
      <c r="M594" s="8" t="str">
        <f t="shared" si="29"/>
        <v>1205Vigilancia de la salud ambientalENGATIVAI. AGOSTO 2025</v>
      </c>
      <c r="N594" s="113">
        <f t="shared" ref="N594:N657" si="31">IFERROR(R594/P594,0)</f>
        <v>0</v>
      </c>
      <c r="O594" s="113">
        <f t="shared" ref="O594:O657" si="32">IFERROR(S594/Q594,0)</f>
        <v>180336</v>
      </c>
      <c r="P594" s="113"/>
      <c r="Q594" s="113">
        <v>17</v>
      </c>
      <c r="R594" s="113"/>
      <c r="S594" s="113">
        <v>3065712</v>
      </c>
      <c r="T594" s="113"/>
      <c r="U594" s="113">
        <v>17</v>
      </c>
      <c r="V594" s="140"/>
      <c r="W594" s="115">
        <v>3065712</v>
      </c>
    </row>
    <row r="595" spans="2:23" ht="60" hidden="1">
      <c r="B595" s="75">
        <v>1205</v>
      </c>
      <c r="C595" s="81" t="s">
        <v>70</v>
      </c>
      <c r="D595" s="8" t="str">
        <f t="shared" si="30"/>
        <v>1205Vigilancia de la salud ambiental</v>
      </c>
      <c r="E595" s="8" t="s">
        <v>291</v>
      </c>
      <c r="F595" s="8" t="s">
        <v>294</v>
      </c>
      <c r="G595" s="8" t="s">
        <v>353</v>
      </c>
      <c r="H595" s="8" t="s">
        <v>414</v>
      </c>
      <c r="I595" s="8" t="s">
        <v>453</v>
      </c>
      <c r="J595" s="8" t="s">
        <v>453</v>
      </c>
      <c r="K595" s="81" t="s">
        <v>466</v>
      </c>
      <c r="L595" s="81" t="s">
        <v>469</v>
      </c>
      <c r="M595" s="8" t="str">
        <f t="shared" si="29"/>
        <v>1205Vigilancia de la salud ambientalSUBAI. AGOSTO 2025</v>
      </c>
      <c r="N595" s="113">
        <f t="shared" si="31"/>
        <v>0</v>
      </c>
      <c r="O595" s="113">
        <f t="shared" si="32"/>
        <v>180336</v>
      </c>
      <c r="P595" s="113"/>
      <c r="Q595" s="113">
        <v>11</v>
      </c>
      <c r="R595" s="113"/>
      <c r="S595" s="113">
        <v>1983696</v>
      </c>
      <c r="T595" s="113"/>
      <c r="U595" s="113">
        <v>11</v>
      </c>
      <c r="V595" s="140"/>
      <c r="W595" s="115">
        <v>1983696</v>
      </c>
    </row>
    <row r="596" spans="2:23" ht="60.5" hidden="1" thickBot="1">
      <c r="B596" s="76">
        <v>1205</v>
      </c>
      <c r="C596" s="81" t="s">
        <v>70</v>
      </c>
      <c r="D596" s="8" t="str">
        <f t="shared" si="30"/>
        <v>1205Vigilancia de la salud ambiental</v>
      </c>
      <c r="E596" s="8" t="s">
        <v>291</v>
      </c>
      <c r="F596" s="8" t="s">
        <v>294</v>
      </c>
      <c r="G596" s="8" t="s">
        <v>353</v>
      </c>
      <c r="H596" s="8" t="s">
        <v>414</v>
      </c>
      <c r="I596" s="8" t="s">
        <v>453</v>
      </c>
      <c r="J596" s="8" t="s">
        <v>453</v>
      </c>
      <c r="K596" s="72" t="s">
        <v>463</v>
      </c>
      <c r="L596" s="82" t="s">
        <v>469</v>
      </c>
      <c r="M596" s="8" t="str">
        <f t="shared" si="29"/>
        <v>1205Vigilancia de la salud ambientalBARRIOS UNIDOSI. AGOSTO 2025</v>
      </c>
      <c r="N596" s="113">
        <f t="shared" si="31"/>
        <v>0</v>
      </c>
      <c r="O596" s="113">
        <f t="shared" si="32"/>
        <v>180336</v>
      </c>
      <c r="P596" s="113"/>
      <c r="Q596" s="113">
        <v>3</v>
      </c>
      <c r="R596" s="113"/>
      <c r="S596" s="113">
        <v>541008</v>
      </c>
      <c r="T596" s="113"/>
      <c r="U596" s="113">
        <v>3</v>
      </c>
      <c r="V596" s="140"/>
      <c r="W596" s="115">
        <v>541008</v>
      </c>
    </row>
    <row r="597" spans="2:23" ht="60" hidden="1">
      <c r="B597" s="74">
        <v>1205</v>
      </c>
      <c r="C597" s="81" t="s">
        <v>70</v>
      </c>
      <c r="D597" s="8" t="str">
        <f t="shared" si="30"/>
        <v>1205Vigilancia de la salud ambiental</v>
      </c>
      <c r="E597" s="8" t="s">
        <v>291</v>
      </c>
      <c r="F597" s="8" t="s">
        <v>294</v>
      </c>
      <c r="G597" s="8" t="s">
        <v>353</v>
      </c>
      <c r="H597" s="8" t="s">
        <v>414</v>
      </c>
      <c r="I597" s="8" t="s">
        <v>453</v>
      </c>
      <c r="J597" s="8" t="s">
        <v>453</v>
      </c>
      <c r="K597" s="72" t="s">
        <v>467</v>
      </c>
      <c r="L597" s="80" t="s">
        <v>469</v>
      </c>
      <c r="M597" s="8" t="str">
        <f t="shared" si="29"/>
        <v>1205Vigilancia de la salud ambientalTEUSAQUILLOI. AGOSTO 2025</v>
      </c>
      <c r="N597" s="113">
        <f t="shared" si="31"/>
        <v>0</v>
      </c>
      <c r="O597" s="113">
        <f t="shared" si="32"/>
        <v>180336</v>
      </c>
      <c r="P597" s="113"/>
      <c r="Q597" s="113">
        <v>4</v>
      </c>
      <c r="R597" s="113"/>
      <c r="S597" s="113">
        <v>721344</v>
      </c>
      <c r="T597" s="113"/>
      <c r="U597" s="113">
        <v>4</v>
      </c>
      <c r="V597" s="140"/>
      <c r="W597" s="115">
        <v>721344</v>
      </c>
    </row>
    <row r="598" spans="2:23" ht="60" hidden="1">
      <c r="B598" s="75">
        <v>1218</v>
      </c>
      <c r="C598" s="81" t="s">
        <v>70</v>
      </c>
      <c r="D598" s="8" t="str">
        <f t="shared" si="30"/>
        <v>1218Vigilancia de la salud ambiental</v>
      </c>
      <c r="E598" s="8" t="s">
        <v>291</v>
      </c>
      <c r="F598" s="8" t="s">
        <v>297</v>
      </c>
      <c r="G598" s="8" t="s">
        <v>354</v>
      </c>
      <c r="H598" s="8" t="s">
        <v>414</v>
      </c>
      <c r="I598" s="8" t="s">
        <v>453</v>
      </c>
      <c r="J598" s="8" t="s">
        <v>453</v>
      </c>
      <c r="K598" s="72" t="s">
        <v>464</v>
      </c>
      <c r="L598" s="81" t="s">
        <v>469</v>
      </c>
      <c r="M598" s="8" t="str">
        <f t="shared" si="29"/>
        <v>1218Vigilancia de la salud ambientalCHAPINEROI. AGOSTO 2025</v>
      </c>
      <c r="N598" s="113">
        <f t="shared" si="31"/>
        <v>0</v>
      </c>
      <c r="O598" s="113">
        <f t="shared" si="32"/>
        <v>0</v>
      </c>
      <c r="P598" s="113"/>
      <c r="Q598" s="113">
        <v>0</v>
      </c>
      <c r="R598" s="113"/>
      <c r="S598" s="113">
        <v>0</v>
      </c>
      <c r="T598" s="113"/>
      <c r="U598" s="113">
        <v>0</v>
      </c>
      <c r="V598" s="140"/>
      <c r="W598" s="115">
        <v>0</v>
      </c>
    </row>
    <row r="599" spans="2:23" ht="60" hidden="1">
      <c r="B599" s="75">
        <v>1218</v>
      </c>
      <c r="C599" s="81" t="s">
        <v>70</v>
      </c>
      <c r="D599" s="8" t="str">
        <f t="shared" si="30"/>
        <v>1218Vigilancia de la salud ambiental</v>
      </c>
      <c r="E599" s="8" t="s">
        <v>291</v>
      </c>
      <c r="F599" s="8" t="s">
        <v>297</v>
      </c>
      <c r="G599" s="8" t="s">
        <v>354</v>
      </c>
      <c r="H599" s="8" t="s">
        <v>414</v>
      </c>
      <c r="I599" s="8" t="s">
        <v>453</v>
      </c>
      <c r="J599" s="8" t="s">
        <v>453</v>
      </c>
      <c r="K599" s="81" t="s">
        <v>468</v>
      </c>
      <c r="L599" s="81" t="s">
        <v>469</v>
      </c>
      <c r="M599" s="8" t="str">
        <f t="shared" si="29"/>
        <v>1218Vigilancia de la salud ambientalUSAQUENI. AGOSTO 2025</v>
      </c>
      <c r="N599" s="113">
        <f t="shared" si="31"/>
        <v>0</v>
      </c>
      <c r="O599" s="113">
        <f t="shared" si="32"/>
        <v>0</v>
      </c>
      <c r="P599" s="113"/>
      <c r="Q599" s="113">
        <v>0</v>
      </c>
      <c r="R599" s="113"/>
      <c r="S599" s="113">
        <v>0</v>
      </c>
      <c r="T599" s="113"/>
      <c r="U599" s="113">
        <v>0</v>
      </c>
      <c r="V599" s="140"/>
      <c r="W599" s="115">
        <v>0</v>
      </c>
    </row>
    <row r="600" spans="2:23" ht="60" hidden="1">
      <c r="B600" s="75">
        <v>1218</v>
      </c>
      <c r="C600" s="81" t="s">
        <v>70</v>
      </c>
      <c r="D600" s="8" t="str">
        <f t="shared" si="30"/>
        <v>1218Vigilancia de la salud ambiental</v>
      </c>
      <c r="E600" s="8" t="s">
        <v>291</v>
      </c>
      <c r="F600" s="8" t="s">
        <v>297</v>
      </c>
      <c r="G600" s="8" t="s">
        <v>354</v>
      </c>
      <c r="H600" s="8" t="s">
        <v>414</v>
      </c>
      <c r="I600" s="8" t="s">
        <v>453</v>
      </c>
      <c r="J600" s="8" t="s">
        <v>453</v>
      </c>
      <c r="K600" s="72" t="s">
        <v>465</v>
      </c>
      <c r="L600" s="81" t="s">
        <v>469</v>
      </c>
      <c r="M600" s="8" t="str">
        <f t="shared" si="29"/>
        <v>1218Vigilancia de la salud ambientalENGATIVAI. AGOSTO 2025</v>
      </c>
      <c r="N600" s="113">
        <f t="shared" si="31"/>
        <v>0</v>
      </c>
      <c r="O600" s="113">
        <f t="shared" si="32"/>
        <v>0</v>
      </c>
      <c r="P600" s="113"/>
      <c r="Q600" s="113">
        <v>0</v>
      </c>
      <c r="R600" s="113"/>
      <c r="S600" s="113">
        <v>0</v>
      </c>
      <c r="T600" s="113"/>
      <c r="U600" s="113">
        <v>0</v>
      </c>
      <c r="V600" s="140"/>
      <c r="W600" s="115">
        <v>0</v>
      </c>
    </row>
    <row r="601" spans="2:23" ht="48" hidden="1">
      <c r="B601" s="75">
        <v>1218</v>
      </c>
      <c r="C601" s="81" t="s">
        <v>70</v>
      </c>
      <c r="D601" s="8" t="str">
        <f t="shared" si="30"/>
        <v>1218Vigilancia de la salud ambiental</v>
      </c>
      <c r="E601" s="8" t="s">
        <v>291</v>
      </c>
      <c r="F601" s="8" t="s">
        <v>297</v>
      </c>
      <c r="G601" s="8" t="s">
        <v>354</v>
      </c>
      <c r="H601" s="8" t="s">
        <v>414</v>
      </c>
      <c r="I601" s="8" t="s">
        <v>453</v>
      </c>
      <c r="J601" s="8" t="s">
        <v>453</v>
      </c>
      <c r="K601" s="81" t="s">
        <v>466</v>
      </c>
      <c r="L601" s="81" t="s">
        <v>469</v>
      </c>
      <c r="M601" s="8" t="str">
        <f t="shared" si="29"/>
        <v>1218Vigilancia de la salud ambientalSUBAI. AGOSTO 2025</v>
      </c>
      <c r="N601" s="113">
        <f t="shared" si="31"/>
        <v>0</v>
      </c>
      <c r="O601" s="113">
        <f t="shared" si="32"/>
        <v>0</v>
      </c>
      <c r="P601" s="113"/>
      <c r="Q601" s="113">
        <v>0</v>
      </c>
      <c r="R601" s="113"/>
      <c r="S601" s="113">
        <v>0</v>
      </c>
      <c r="T601" s="113"/>
      <c r="U601" s="113">
        <v>0</v>
      </c>
      <c r="V601" s="140"/>
      <c r="W601" s="115">
        <v>0</v>
      </c>
    </row>
    <row r="602" spans="2:23" ht="60" hidden="1">
      <c r="B602" s="75">
        <v>1218</v>
      </c>
      <c r="C602" s="81" t="s">
        <v>70</v>
      </c>
      <c r="D602" s="8" t="str">
        <f t="shared" si="30"/>
        <v>1218Vigilancia de la salud ambiental</v>
      </c>
      <c r="E602" s="8" t="s">
        <v>291</v>
      </c>
      <c r="F602" s="8" t="s">
        <v>297</v>
      </c>
      <c r="G602" s="8" t="s">
        <v>354</v>
      </c>
      <c r="H602" s="8" t="s">
        <v>414</v>
      </c>
      <c r="I602" s="8" t="s">
        <v>453</v>
      </c>
      <c r="J602" s="8" t="s">
        <v>453</v>
      </c>
      <c r="K602" s="72" t="s">
        <v>463</v>
      </c>
      <c r="L602" s="81" t="s">
        <v>469</v>
      </c>
      <c r="M602" s="8" t="str">
        <f t="shared" si="29"/>
        <v>1218Vigilancia de la salud ambientalBARRIOS UNIDOSI. AGOSTO 2025</v>
      </c>
      <c r="N602" s="113">
        <f t="shared" si="31"/>
        <v>0</v>
      </c>
      <c r="O602" s="113">
        <f t="shared" si="32"/>
        <v>0</v>
      </c>
      <c r="P602" s="113"/>
      <c r="Q602" s="113">
        <v>0</v>
      </c>
      <c r="R602" s="113"/>
      <c r="S602" s="113">
        <v>0</v>
      </c>
      <c r="T602" s="113"/>
      <c r="U602" s="113">
        <v>0</v>
      </c>
      <c r="V602" s="140"/>
      <c r="W602" s="115">
        <v>0</v>
      </c>
    </row>
    <row r="603" spans="2:23" ht="60" hidden="1">
      <c r="B603" s="75">
        <v>1218</v>
      </c>
      <c r="C603" s="81" t="s">
        <v>70</v>
      </c>
      <c r="D603" s="8" t="str">
        <f t="shared" si="30"/>
        <v>1218Vigilancia de la salud ambiental</v>
      </c>
      <c r="E603" s="8" t="s">
        <v>291</v>
      </c>
      <c r="F603" s="8" t="s">
        <v>297</v>
      </c>
      <c r="G603" s="8" t="s">
        <v>354</v>
      </c>
      <c r="H603" s="8" t="s">
        <v>414</v>
      </c>
      <c r="I603" s="8" t="s">
        <v>453</v>
      </c>
      <c r="J603" s="8" t="s">
        <v>453</v>
      </c>
      <c r="K603" s="72" t="s">
        <v>467</v>
      </c>
      <c r="L603" s="81" t="s">
        <v>469</v>
      </c>
      <c r="M603" s="8" t="str">
        <f t="shared" si="29"/>
        <v>1218Vigilancia de la salud ambientalTEUSAQUILLOI. AGOSTO 2025</v>
      </c>
      <c r="N603" s="113">
        <f t="shared" si="31"/>
        <v>0</v>
      </c>
      <c r="O603" s="113">
        <f t="shared" si="32"/>
        <v>0</v>
      </c>
      <c r="P603" s="113"/>
      <c r="Q603" s="113">
        <v>0</v>
      </c>
      <c r="R603" s="113"/>
      <c r="S603" s="113">
        <v>0</v>
      </c>
      <c r="T603" s="113"/>
      <c r="U603" s="113">
        <v>0</v>
      </c>
      <c r="V603" s="140"/>
      <c r="W603" s="115">
        <v>0</v>
      </c>
    </row>
    <row r="604" spans="2:23" ht="60" hidden="1">
      <c r="B604" s="75">
        <v>1220</v>
      </c>
      <c r="C604" s="81" t="s">
        <v>70</v>
      </c>
      <c r="D604" s="8" t="str">
        <f t="shared" si="30"/>
        <v>1220Vigilancia de la salud ambiental</v>
      </c>
      <c r="E604" s="8" t="s">
        <v>291</v>
      </c>
      <c r="F604" s="8" t="s">
        <v>298</v>
      </c>
      <c r="G604" s="8" t="s">
        <v>494</v>
      </c>
      <c r="H604" s="8" t="s">
        <v>414</v>
      </c>
      <c r="I604" s="8" t="s">
        <v>453</v>
      </c>
      <c r="J604" s="8" t="s">
        <v>453</v>
      </c>
      <c r="K604" s="72" t="s">
        <v>465</v>
      </c>
      <c r="L604" s="81" t="s">
        <v>469</v>
      </c>
      <c r="M604" s="8" t="str">
        <f t="shared" si="29"/>
        <v>1220Vigilancia de la salud ambientalENGATIVAI. AGOSTO 2025</v>
      </c>
      <c r="N604" s="113">
        <f t="shared" si="31"/>
        <v>0</v>
      </c>
      <c r="O604" s="113">
        <f t="shared" si="32"/>
        <v>0</v>
      </c>
      <c r="P604" s="113"/>
      <c r="Q604" s="113">
        <v>0</v>
      </c>
      <c r="R604" s="113"/>
      <c r="S604" s="113">
        <v>0</v>
      </c>
      <c r="T604" s="113"/>
      <c r="U604" s="113">
        <v>0</v>
      </c>
      <c r="V604" s="140"/>
      <c r="W604" s="115">
        <v>0</v>
      </c>
    </row>
    <row r="605" spans="2:23" ht="48" hidden="1">
      <c r="B605" s="75">
        <v>1220</v>
      </c>
      <c r="C605" s="81" t="s">
        <v>70</v>
      </c>
      <c r="D605" s="8" t="str">
        <f t="shared" si="30"/>
        <v>1220Vigilancia de la salud ambiental</v>
      </c>
      <c r="E605" s="8" t="s">
        <v>291</v>
      </c>
      <c r="F605" s="8" t="s">
        <v>298</v>
      </c>
      <c r="G605" s="8" t="s">
        <v>494</v>
      </c>
      <c r="H605" s="8" t="s">
        <v>414</v>
      </c>
      <c r="I605" s="8" t="s">
        <v>453</v>
      </c>
      <c r="J605" s="8" t="s">
        <v>453</v>
      </c>
      <c r="K605" s="72" t="s">
        <v>466</v>
      </c>
      <c r="L605" s="81" t="s">
        <v>469</v>
      </c>
      <c r="M605" s="8" t="str">
        <f t="shared" si="29"/>
        <v>1220Vigilancia de la salud ambientalSUBAI. AGOSTO 2025</v>
      </c>
      <c r="N605" s="113">
        <f t="shared" si="31"/>
        <v>0</v>
      </c>
      <c r="O605" s="113">
        <f t="shared" si="32"/>
        <v>0</v>
      </c>
      <c r="P605" s="113"/>
      <c r="Q605" s="113">
        <v>0</v>
      </c>
      <c r="R605" s="113"/>
      <c r="S605" s="113">
        <v>0</v>
      </c>
      <c r="T605" s="113"/>
      <c r="U605" s="113">
        <v>0</v>
      </c>
      <c r="V605" s="140"/>
      <c r="W605" s="115">
        <v>0</v>
      </c>
    </row>
    <row r="606" spans="2:23" ht="60" hidden="1">
      <c r="B606" s="75">
        <v>1220</v>
      </c>
      <c r="C606" s="81" t="s">
        <v>70</v>
      </c>
      <c r="D606" s="8" t="str">
        <f t="shared" si="30"/>
        <v>1220Vigilancia de la salud ambiental</v>
      </c>
      <c r="E606" s="8" t="s">
        <v>291</v>
      </c>
      <c r="F606" s="8" t="s">
        <v>298</v>
      </c>
      <c r="G606" s="8" t="s">
        <v>494</v>
      </c>
      <c r="H606" s="8" t="s">
        <v>414</v>
      </c>
      <c r="I606" s="8" t="s">
        <v>453</v>
      </c>
      <c r="J606" s="8" t="s">
        <v>453</v>
      </c>
      <c r="K606" s="72" t="s">
        <v>463</v>
      </c>
      <c r="L606" s="81" t="s">
        <v>469</v>
      </c>
      <c r="M606" s="8" t="str">
        <f t="shared" si="29"/>
        <v>1220Vigilancia de la salud ambientalBARRIOS UNIDOSI. AGOSTO 2025</v>
      </c>
      <c r="N606" s="113">
        <f t="shared" si="31"/>
        <v>0</v>
      </c>
      <c r="O606" s="113">
        <f t="shared" si="32"/>
        <v>0</v>
      </c>
      <c r="P606" s="113"/>
      <c r="Q606" s="113">
        <v>0</v>
      </c>
      <c r="R606" s="113"/>
      <c r="S606" s="113">
        <v>0</v>
      </c>
      <c r="T606" s="113"/>
      <c r="U606" s="113">
        <v>0</v>
      </c>
      <c r="V606" s="140"/>
      <c r="W606" s="115">
        <v>0</v>
      </c>
    </row>
    <row r="607" spans="2:23" ht="60" hidden="1">
      <c r="B607" s="75">
        <v>1220</v>
      </c>
      <c r="C607" s="81" t="s">
        <v>70</v>
      </c>
      <c r="D607" s="8" t="str">
        <f t="shared" si="30"/>
        <v>1220Vigilancia de la salud ambiental</v>
      </c>
      <c r="E607" s="8" t="s">
        <v>291</v>
      </c>
      <c r="F607" s="8" t="s">
        <v>298</v>
      </c>
      <c r="G607" s="8" t="s">
        <v>494</v>
      </c>
      <c r="H607" s="8" t="s">
        <v>414</v>
      </c>
      <c r="I607" s="8" t="s">
        <v>453</v>
      </c>
      <c r="J607" s="8" t="s">
        <v>453</v>
      </c>
      <c r="K607" s="81" t="s">
        <v>467</v>
      </c>
      <c r="L607" s="81" t="s">
        <v>469</v>
      </c>
      <c r="M607" s="8" t="str">
        <f t="shared" si="29"/>
        <v>1220Vigilancia de la salud ambientalTEUSAQUILLOI. AGOSTO 2025</v>
      </c>
      <c r="N607" s="113">
        <f t="shared" si="31"/>
        <v>0</v>
      </c>
      <c r="O607" s="113">
        <f t="shared" si="32"/>
        <v>0</v>
      </c>
      <c r="P607" s="113"/>
      <c r="Q607" s="113">
        <v>0</v>
      </c>
      <c r="R607" s="113"/>
      <c r="S607" s="113">
        <v>0</v>
      </c>
      <c r="T607" s="113"/>
      <c r="U607" s="113">
        <v>0</v>
      </c>
      <c r="V607" s="140"/>
      <c r="W607" s="115">
        <v>0</v>
      </c>
    </row>
    <row r="608" spans="2:23" ht="60" hidden="1">
      <c r="B608" s="75">
        <v>1221</v>
      </c>
      <c r="C608" s="81" t="s">
        <v>70</v>
      </c>
      <c r="D608" s="8" t="str">
        <f t="shared" si="30"/>
        <v>1221Vigilancia de la salud ambiental</v>
      </c>
      <c r="E608" s="8" t="s">
        <v>291</v>
      </c>
      <c r="F608" s="8" t="s">
        <v>294</v>
      </c>
      <c r="G608" s="8" t="s">
        <v>355</v>
      </c>
      <c r="H608" s="8" t="s">
        <v>414</v>
      </c>
      <c r="I608" s="8" t="s">
        <v>453</v>
      </c>
      <c r="J608" s="8" t="s">
        <v>453</v>
      </c>
      <c r="K608" s="72" t="s">
        <v>465</v>
      </c>
      <c r="L608" s="81" t="s">
        <v>469</v>
      </c>
      <c r="M608" s="8" t="str">
        <f t="shared" si="29"/>
        <v>1221Vigilancia de la salud ambientalENGATIVAI. AGOSTO 2025</v>
      </c>
      <c r="N608" s="113">
        <f t="shared" si="31"/>
        <v>0</v>
      </c>
      <c r="O608" s="113">
        <f t="shared" si="32"/>
        <v>0</v>
      </c>
      <c r="P608" s="113"/>
      <c r="Q608" s="113">
        <v>0</v>
      </c>
      <c r="R608" s="113"/>
      <c r="S608" s="113">
        <v>0</v>
      </c>
      <c r="T608" s="113"/>
      <c r="U608" s="113">
        <v>0</v>
      </c>
      <c r="V608" s="140"/>
      <c r="W608" s="115">
        <v>0</v>
      </c>
    </row>
    <row r="609" spans="2:23" ht="60" hidden="1">
      <c r="B609" s="75">
        <v>1233</v>
      </c>
      <c r="C609" s="81" t="s">
        <v>70</v>
      </c>
      <c r="D609" s="8" t="str">
        <f t="shared" si="30"/>
        <v>1233Vigilancia de la salud ambiental</v>
      </c>
      <c r="E609" s="8" t="s">
        <v>291</v>
      </c>
      <c r="F609" s="8" t="s">
        <v>295</v>
      </c>
      <c r="G609" s="8" t="s">
        <v>495</v>
      </c>
      <c r="H609" s="8" t="s">
        <v>414</v>
      </c>
      <c r="I609" s="8" t="s">
        <v>453</v>
      </c>
      <c r="J609" s="8" t="s">
        <v>453</v>
      </c>
      <c r="K609" s="81" t="s">
        <v>468</v>
      </c>
      <c r="L609" s="81" t="s">
        <v>469</v>
      </c>
      <c r="M609" s="8" t="str">
        <f t="shared" si="29"/>
        <v>1233Vigilancia de la salud ambientalUSAQUENI. AGOSTO 2025</v>
      </c>
      <c r="N609" s="113">
        <f t="shared" si="31"/>
        <v>0</v>
      </c>
      <c r="O609" s="113">
        <f t="shared" si="32"/>
        <v>0</v>
      </c>
      <c r="P609" s="113"/>
      <c r="Q609" s="113">
        <v>0</v>
      </c>
      <c r="R609" s="113"/>
      <c r="S609" s="113">
        <v>0</v>
      </c>
      <c r="T609" s="113"/>
      <c r="U609" s="113">
        <v>0</v>
      </c>
      <c r="V609" s="140"/>
      <c r="W609" s="115">
        <v>0</v>
      </c>
    </row>
    <row r="610" spans="2:23" ht="60" hidden="1">
      <c r="B610" s="75">
        <v>1243</v>
      </c>
      <c r="C610" s="81" t="s">
        <v>70</v>
      </c>
      <c r="D610" s="8" t="str">
        <f t="shared" si="30"/>
        <v>1243Vigilancia de la salud ambiental</v>
      </c>
      <c r="E610" s="8" t="s">
        <v>291</v>
      </c>
      <c r="F610" s="8" t="s">
        <v>296</v>
      </c>
      <c r="G610" s="8" t="s">
        <v>496</v>
      </c>
      <c r="H610" s="8" t="s">
        <v>415</v>
      </c>
      <c r="I610" s="8" t="s">
        <v>453</v>
      </c>
      <c r="J610" s="8" t="s">
        <v>453</v>
      </c>
      <c r="K610" s="72" t="s">
        <v>463</v>
      </c>
      <c r="L610" s="81" t="s">
        <v>469</v>
      </c>
      <c r="M610" s="8" t="str">
        <f t="shared" si="29"/>
        <v>1243Vigilancia de la salud ambientalBARRIOS UNIDOSI. AGOSTO 2025</v>
      </c>
      <c r="N610" s="113">
        <f t="shared" si="31"/>
        <v>0</v>
      </c>
      <c r="O610" s="113">
        <f t="shared" si="32"/>
        <v>31958048</v>
      </c>
      <c r="P610" s="113"/>
      <c r="Q610" s="113">
        <v>1</v>
      </c>
      <c r="R610" s="113"/>
      <c r="S610" s="113">
        <v>31958048</v>
      </c>
      <c r="T610" s="113"/>
      <c r="U610" s="113">
        <v>1</v>
      </c>
      <c r="V610" s="140"/>
      <c r="W610" s="115">
        <v>31958048</v>
      </c>
    </row>
    <row r="611" spans="2:23" ht="72" hidden="1">
      <c r="B611" s="75">
        <v>1248</v>
      </c>
      <c r="C611" s="81" t="s">
        <v>70</v>
      </c>
      <c r="D611" s="8" t="str">
        <f t="shared" si="30"/>
        <v>1248Vigilancia de la salud ambiental</v>
      </c>
      <c r="E611" s="8" t="s">
        <v>291</v>
      </c>
      <c r="F611" s="8" t="s">
        <v>297</v>
      </c>
      <c r="G611" s="8" t="s">
        <v>356</v>
      </c>
      <c r="H611" s="8" t="s">
        <v>414</v>
      </c>
      <c r="I611" s="8" t="s">
        <v>453</v>
      </c>
      <c r="J611" s="8" t="s">
        <v>453</v>
      </c>
      <c r="K611" s="81" t="s">
        <v>464</v>
      </c>
      <c r="L611" s="81" t="s">
        <v>469</v>
      </c>
      <c r="M611" s="8" t="str">
        <f t="shared" si="29"/>
        <v>1248Vigilancia de la salud ambientalCHAPINEROI. AGOSTO 2025</v>
      </c>
      <c r="N611" s="113">
        <f t="shared" si="31"/>
        <v>0</v>
      </c>
      <c r="O611" s="113">
        <f t="shared" si="32"/>
        <v>90168</v>
      </c>
      <c r="P611" s="113"/>
      <c r="Q611" s="113">
        <v>7</v>
      </c>
      <c r="R611" s="113"/>
      <c r="S611" s="113">
        <v>631176</v>
      </c>
      <c r="T611" s="113"/>
      <c r="U611" s="113">
        <v>7</v>
      </c>
      <c r="V611" s="140"/>
      <c r="W611" s="115">
        <v>631176</v>
      </c>
    </row>
    <row r="612" spans="2:23" ht="72" hidden="1">
      <c r="B612" s="75">
        <v>1248</v>
      </c>
      <c r="C612" s="81" t="s">
        <v>70</v>
      </c>
      <c r="D612" s="8" t="str">
        <f t="shared" si="30"/>
        <v>1248Vigilancia de la salud ambiental</v>
      </c>
      <c r="E612" s="8" t="s">
        <v>291</v>
      </c>
      <c r="F612" s="8" t="s">
        <v>297</v>
      </c>
      <c r="G612" s="8" t="s">
        <v>356</v>
      </c>
      <c r="H612" s="8" t="s">
        <v>414</v>
      </c>
      <c r="I612" s="8" t="s">
        <v>453</v>
      </c>
      <c r="J612" s="8" t="s">
        <v>453</v>
      </c>
      <c r="K612" s="72" t="s">
        <v>468</v>
      </c>
      <c r="L612" s="81" t="s">
        <v>469</v>
      </c>
      <c r="M612" s="8" t="str">
        <f t="shared" si="29"/>
        <v>1248Vigilancia de la salud ambientalUSAQUENI. AGOSTO 2025</v>
      </c>
      <c r="N612" s="113">
        <f t="shared" si="31"/>
        <v>0</v>
      </c>
      <c r="O612" s="113">
        <f t="shared" si="32"/>
        <v>90168</v>
      </c>
      <c r="P612" s="113"/>
      <c r="Q612" s="113">
        <v>2</v>
      </c>
      <c r="R612" s="113"/>
      <c r="S612" s="113">
        <v>180336</v>
      </c>
      <c r="T612" s="113"/>
      <c r="U612" s="113">
        <v>2</v>
      </c>
      <c r="V612" s="140"/>
      <c r="W612" s="115">
        <v>180336</v>
      </c>
    </row>
    <row r="613" spans="2:23" ht="72" hidden="1">
      <c r="B613" s="75">
        <v>1248</v>
      </c>
      <c r="C613" s="81" t="s">
        <v>70</v>
      </c>
      <c r="D613" s="8" t="str">
        <f t="shared" si="30"/>
        <v>1248Vigilancia de la salud ambiental</v>
      </c>
      <c r="E613" s="8" t="s">
        <v>291</v>
      </c>
      <c r="F613" s="8" t="s">
        <v>297</v>
      </c>
      <c r="G613" s="8" t="s">
        <v>356</v>
      </c>
      <c r="H613" s="8" t="s">
        <v>414</v>
      </c>
      <c r="I613" s="8" t="s">
        <v>453</v>
      </c>
      <c r="J613" s="8" t="s">
        <v>453</v>
      </c>
      <c r="K613" s="81" t="s">
        <v>465</v>
      </c>
      <c r="L613" s="81" t="s">
        <v>469</v>
      </c>
      <c r="M613" s="8" t="str">
        <f t="shared" si="29"/>
        <v>1248Vigilancia de la salud ambientalENGATIVAI. AGOSTO 2025</v>
      </c>
      <c r="N613" s="113">
        <f t="shared" si="31"/>
        <v>0</v>
      </c>
      <c r="O613" s="113">
        <f t="shared" si="32"/>
        <v>90168</v>
      </c>
      <c r="P613" s="113"/>
      <c r="Q613" s="113">
        <v>16</v>
      </c>
      <c r="R613" s="113"/>
      <c r="S613" s="113">
        <v>1442688</v>
      </c>
      <c r="T613" s="113"/>
      <c r="U613" s="113">
        <v>16</v>
      </c>
      <c r="V613" s="140"/>
      <c r="W613" s="115">
        <v>1442688</v>
      </c>
    </row>
    <row r="614" spans="2:23" ht="72" hidden="1">
      <c r="B614" s="75">
        <v>1248</v>
      </c>
      <c r="C614" s="81" t="s">
        <v>70</v>
      </c>
      <c r="D614" s="8" t="str">
        <f t="shared" si="30"/>
        <v>1248Vigilancia de la salud ambiental</v>
      </c>
      <c r="E614" s="8" t="s">
        <v>291</v>
      </c>
      <c r="F614" s="8" t="s">
        <v>297</v>
      </c>
      <c r="G614" s="8" t="s">
        <v>356</v>
      </c>
      <c r="H614" s="8" t="s">
        <v>414</v>
      </c>
      <c r="I614" s="8" t="s">
        <v>453</v>
      </c>
      <c r="J614" s="8" t="s">
        <v>453</v>
      </c>
      <c r="K614" s="72" t="s">
        <v>466</v>
      </c>
      <c r="L614" s="81" t="s">
        <v>469</v>
      </c>
      <c r="M614" s="8" t="str">
        <f t="shared" si="29"/>
        <v>1248Vigilancia de la salud ambientalSUBAI. AGOSTO 2025</v>
      </c>
      <c r="N614" s="113">
        <f t="shared" si="31"/>
        <v>0</v>
      </c>
      <c r="O614" s="113">
        <f t="shared" si="32"/>
        <v>90168</v>
      </c>
      <c r="P614" s="113"/>
      <c r="Q614" s="113">
        <v>6</v>
      </c>
      <c r="R614" s="113"/>
      <c r="S614" s="113">
        <v>541008</v>
      </c>
      <c r="T614" s="113"/>
      <c r="U614" s="113">
        <v>6</v>
      </c>
      <c r="V614" s="140"/>
      <c r="W614" s="115">
        <v>541008</v>
      </c>
    </row>
    <row r="615" spans="2:23" ht="72" hidden="1">
      <c r="B615" s="75">
        <v>1248</v>
      </c>
      <c r="C615" s="81" t="s">
        <v>70</v>
      </c>
      <c r="D615" s="8" t="str">
        <f t="shared" si="30"/>
        <v>1248Vigilancia de la salud ambiental</v>
      </c>
      <c r="E615" s="8" t="s">
        <v>291</v>
      </c>
      <c r="F615" s="8" t="s">
        <v>297</v>
      </c>
      <c r="G615" s="8" t="s">
        <v>356</v>
      </c>
      <c r="H615" s="8" t="s">
        <v>414</v>
      </c>
      <c r="I615" s="8" t="s">
        <v>453</v>
      </c>
      <c r="J615" s="8" t="s">
        <v>453</v>
      </c>
      <c r="K615" s="81" t="s">
        <v>463</v>
      </c>
      <c r="L615" s="81" t="s">
        <v>469</v>
      </c>
      <c r="M615" s="8" t="str">
        <f t="shared" si="29"/>
        <v>1248Vigilancia de la salud ambientalBARRIOS UNIDOSI. AGOSTO 2025</v>
      </c>
      <c r="N615" s="113">
        <f t="shared" si="31"/>
        <v>0</v>
      </c>
      <c r="O615" s="113">
        <f t="shared" si="32"/>
        <v>90168</v>
      </c>
      <c r="P615" s="113"/>
      <c r="Q615" s="113">
        <v>1</v>
      </c>
      <c r="R615" s="113"/>
      <c r="S615" s="113">
        <v>90168</v>
      </c>
      <c r="T615" s="113"/>
      <c r="U615" s="113">
        <v>1</v>
      </c>
      <c r="V615" s="140"/>
      <c r="W615" s="115">
        <v>90168</v>
      </c>
    </row>
    <row r="616" spans="2:23" ht="72" hidden="1">
      <c r="B616" s="75">
        <v>1248</v>
      </c>
      <c r="C616" s="81" t="s">
        <v>70</v>
      </c>
      <c r="D616" s="8" t="str">
        <f t="shared" si="30"/>
        <v>1248Vigilancia de la salud ambiental</v>
      </c>
      <c r="E616" s="8" t="s">
        <v>291</v>
      </c>
      <c r="F616" s="8" t="s">
        <v>297</v>
      </c>
      <c r="G616" s="8" t="s">
        <v>356</v>
      </c>
      <c r="H616" s="8" t="s">
        <v>414</v>
      </c>
      <c r="I616" s="8" t="s">
        <v>453</v>
      </c>
      <c r="J616" s="8" t="s">
        <v>453</v>
      </c>
      <c r="K616" s="72" t="s">
        <v>467</v>
      </c>
      <c r="L616" s="81" t="s">
        <v>469</v>
      </c>
      <c r="M616" s="8" t="str">
        <f t="shared" si="29"/>
        <v>1248Vigilancia de la salud ambientalTEUSAQUILLOI. AGOSTO 2025</v>
      </c>
      <c r="N616" s="113">
        <f t="shared" si="31"/>
        <v>0</v>
      </c>
      <c r="O616" s="113">
        <f t="shared" si="32"/>
        <v>90168</v>
      </c>
      <c r="P616" s="113"/>
      <c r="Q616" s="113">
        <v>5</v>
      </c>
      <c r="R616" s="113"/>
      <c r="S616" s="113">
        <v>450840</v>
      </c>
      <c r="T616" s="113"/>
      <c r="U616" s="113">
        <v>5</v>
      </c>
      <c r="V616" s="140"/>
      <c r="W616" s="115">
        <v>450840</v>
      </c>
    </row>
    <row r="617" spans="2:23" ht="72" hidden="1">
      <c r="B617" s="75">
        <v>1249</v>
      </c>
      <c r="C617" s="81" t="s">
        <v>70</v>
      </c>
      <c r="D617" s="8" t="str">
        <f t="shared" si="30"/>
        <v>1249Vigilancia de la salud ambiental</v>
      </c>
      <c r="E617" s="8" t="s">
        <v>291</v>
      </c>
      <c r="F617" s="8" t="s">
        <v>297</v>
      </c>
      <c r="G617" s="8" t="s">
        <v>497</v>
      </c>
      <c r="H617" s="8" t="s">
        <v>414</v>
      </c>
      <c r="I617" s="8" t="s">
        <v>453</v>
      </c>
      <c r="J617" s="8" t="s">
        <v>453</v>
      </c>
      <c r="K617" s="81" t="s">
        <v>468</v>
      </c>
      <c r="L617" s="81" t="s">
        <v>469</v>
      </c>
      <c r="M617" s="8" t="str">
        <f t="shared" si="29"/>
        <v>1249Vigilancia de la salud ambientalUSAQUENI. AGOSTO 2025</v>
      </c>
      <c r="N617" s="113">
        <f t="shared" si="31"/>
        <v>0</v>
      </c>
      <c r="O617" s="113">
        <f t="shared" si="32"/>
        <v>29478</v>
      </c>
      <c r="P617" s="113"/>
      <c r="Q617" s="113">
        <v>38</v>
      </c>
      <c r="R617" s="113"/>
      <c r="S617" s="113">
        <v>1120164</v>
      </c>
      <c r="T617" s="113"/>
      <c r="U617" s="113">
        <v>38</v>
      </c>
      <c r="V617" s="140"/>
      <c r="W617" s="115">
        <v>1120164</v>
      </c>
    </row>
    <row r="618" spans="2:23" ht="60" hidden="1">
      <c r="B618" s="75">
        <v>1250</v>
      </c>
      <c r="C618" s="81" t="s">
        <v>70</v>
      </c>
      <c r="D618" s="8" t="str">
        <f t="shared" si="30"/>
        <v>1250Vigilancia de la salud ambiental</v>
      </c>
      <c r="E618" s="8" t="s">
        <v>291</v>
      </c>
      <c r="F618" s="8" t="s">
        <v>297</v>
      </c>
      <c r="G618" s="8" t="s">
        <v>433</v>
      </c>
      <c r="H618" s="8" t="s">
        <v>414</v>
      </c>
      <c r="I618" s="8" t="s">
        <v>453</v>
      </c>
      <c r="J618" s="8" t="s">
        <v>453</v>
      </c>
      <c r="K618" s="72" t="s">
        <v>465</v>
      </c>
      <c r="L618" s="81" t="s">
        <v>469</v>
      </c>
      <c r="M618" s="8" t="str">
        <f t="shared" si="29"/>
        <v>1250Vigilancia de la salud ambientalENGATIVAI. AGOSTO 2025</v>
      </c>
      <c r="N618" s="113">
        <f t="shared" si="31"/>
        <v>0</v>
      </c>
      <c r="O618" s="113">
        <f t="shared" si="32"/>
        <v>0</v>
      </c>
      <c r="P618" s="113"/>
      <c r="Q618" s="113">
        <v>0</v>
      </c>
      <c r="R618" s="113"/>
      <c r="S618" s="113">
        <v>0</v>
      </c>
      <c r="T618" s="113"/>
      <c r="U618" s="113">
        <v>0</v>
      </c>
      <c r="V618" s="140"/>
      <c r="W618" s="115">
        <v>0</v>
      </c>
    </row>
    <row r="619" spans="2:23" ht="60" hidden="1">
      <c r="B619" s="75">
        <v>1251</v>
      </c>
      <c r="C619" s="81" t="s">
        <v>70</v>
      </c>
      <c r="D619" s="8" t="str">
        <f t="shared" si="30"/>
        <v>1251Vigilancia de la salud ambiental</v>
      </c>
      <c r="E619" s="8" t="s">
        <v>291</v>
      </c>
      <c r="F619" s="8" t="s">
        <v>297</v>
      </c>
      <c r="G619" s="8" t="s">
        <v>498</v>
      </c>
      <c r="H619" s="8" t="s">
        <v>414</v>
      </c>
      <c r="I619" s="8" t="s">
        <v>453</v>
      </c>
      <c r="J619" s="8" t="s">
        <v>453</v>
      </c>
      <c r="K619" s="81" t="s">
        <v>465</v>
      </c>
      <c r="L619" s="81" t="s">
        <v>469</v>
      </c>
      <c r="M619" s="8" t="str">
        <f t="shared" si="29"/>
        <v>1251Vigilancia de la salud ambientalENGATIVAI. AGOSTO 2025</v>
      </c>
      <c r="N619" s="113">
        <f t="shared" si="31"/>
        <v>0</v>
      </c>
      <c r="O619" s="113">
        <f t="shared" si="32"/>
        <v>1491240</v>
      </c>
      <c r="P619" s="113"/>
      <c r="Q619" s="113">
        <v>1</v>
      </c>
      <c r="R619" s="113"/>
      <c r="S619" s="113">
        <v>1491240</v>
      </c>
      <c r="T619" s="113"/>
      <c r="U619" s="113">
        <v>1</v>
      </c>
      <c r="V619" s="140"/>
      <c r="W619" s="115">
        <v>1491240</v>
      </c>
    </row>
    <row r="620" spans="2:23" ht="60" hidden="1">
      <c r="B620" s="75">
        <v>1251</v>
      </c>
      <c r="C620" s="81" t="s">
        <v>70</v>
      </c>
      <c r="D620" s="8" t="str">
        <f t="shared" si="30"/>
        <v>1251Vigilancia de la salud ambiental</v>
      </c>
      <c r="E620" s="8" t="s">
        <v>291</v>
      </c>
      <c r="F620" s="8" t="s">
        <v>297</v>
      </c>
      <c r="G620" s="8" t="s">
        <v>498</v>
      </c>
      <c r="H620" s="8" t="s">
        <v>414</v>
      </c>
      <c r="I620" s="8" t="s">
        <v>453</v>
      </c>
      <c r="J620" s="8" t="s">
        <v>453</v>
      </c>
      <c r="K620" s="81" t="s">
        <v>463</v>
      </c>
      <c r="L620" s="81" t="s">
        <v>469</v>
      </c>
      <c r="M620" s="8" t="str">
        <f t="shared" si="29"/>
        <v>1251Vigilancia de la salud ambientalBARRIOS UNIDOSI. AGOSTO 2025</v>
      </c>
      <c r="N620" s="113">
        <f t="shared" si="31"/>
        <v>0</v>
      </c>
      <c r="O620" s="113">
        <f t="shared" si="32"/>
        <v>1491240</v>
      </c>
      <c r="P620" s="113"/>
      <c r="Q620" s="113">
        <v>2</v>
      </c>
      <c r="R620" s="113"/>
      <c r="S620" s="113">
        <v>2982480</v>
      </c>
      <c r="T620" s="113"/>
      <c r="U620" s="113">
        <v>2</v>
      </c>
      <c r="V620" s="140"/>
      <c r="W620" s="115">
        <v>2982480</v>
      </c>
    </row>
    <row r="621" spans="2:23" ht="60" hidden="1">
      <c r="B621" s="75">
        <v>1281</v>
      </c>
      <c r="C621" s="81" t="s">
        <v>70</v>
      </c>
      <c r="D621" s="8" t="str">
        <f t="shared" si="30"/>
        <v>1281Vigilancia de la salud ambiental</v>
      </c>
      <c r="E621" s="8" t="s">
        <v>291</v>
      </c>
      <c r="F621" s="8" t="s">
        <v>295</v>
      </c>
      <c r="G621" s="8" t="s">
        <v>357</v>
      </c>
      <c r="H621" s="8" t="s">
        <v>414</v>
      </c>
      <c r="I621" s="8" t="s">
        <v>453</v>
      </c>
      <c r="J621" s="8" t="s">
        <v>453</v>
      </c>
      <c r="K621" s="72" t="s">
        <v>464</v>
      </c>
      <c r="L621" s="81" t="s">
        <v>469</v>
      </c>
      <c r="M621" s="8" t="str">
        <f t="shared" si="29"/>
        <v>1281Vigilancia de la salud ambientalCHAPINEROI. AGOSTO 2025</v>
      </c>
      <c r="N621" s="113">
        <f t="shared" si="31"/>
        <v>0</v>
      </c>
      <c r="O621" s="113">
        <f t="shared" si="32"/>
        <v>90168</v>
      </c>
      <c r="P621" s="113"/>
      <c r="Q621" s="113">
        <v>1</v>
      </c>
      <c r="R621" s="113"/>
      <c r="S621" s="113">
        <v>90168</v>
      </c>
      <c r="T621" s="113"/>
      <c r="U621" s="113">
        <v>1</v>
      </c>
      <c r="V621" s="140"/>
      <c r="W621" s="115">
        <v>90168</v>
      </c>
    </row>
    <row r="622" spans="2:23" ht="60" hidden="1">
      <c r="B622" s="75">
        <v>1281</v>
      </c>
      <c r="C622" s="81" t="s">
        <v>70</v>
      </c>
      <c r="D622" s="8" t="str">
        <f t="shared" si="30"/>
        <v>1281Vigilancia de la salud ambiental</v>
      </c>
      <c r="E622" s="8" t="s">
        <v>291</v>
      </c>
      <c r="F622" s="8" t="s">
        <v>295</v>
      </c>
      <c r="G622" s="8" t="s">
        <v>357</v>
      </c>
      <c r="H622" s="8" t="s">
        <v>414</v>
      </c>
      <c r="I622" s="8" t="s">
        <v>453</v>
      </c>
      <c r="J622" s="8" t="s">
        <v>453</v>
      </c>
      <c r="K622" s="81" t="s">
        <v>468</v>
      </c>
      <c r="L622" s="81" t="s">
        <v>469</v>
      </c>
      <c r="M622" s="8" t="str">
        <f t="shared" si="29"/>
        <v>1281Vigilancia de la salud ambientalUSAQUENI. AGOSTO 2025</v>
      </c>
      <c r="N622" s="113">
        <f t="shared" si="31"/>
        <v>0</v>
      </c>
      <c r="O622" s="113">
        <f t="shared" si="32"/>
        <v>0</v>
      </c>
      <c r="P622" s="113"/>
      <c r="Q622" s="113">
        <v>0</v>
      </c>
      <c r="R622" s="113"/>
      <c r="S622" s="113">
        <v>0</v>
      </c>
      <c r="T622" s="113"/>
      <c r="U622" s="113">
        <v>0</v>
      </c>
      <c r="V622" s="140"/>
      <c r="W622" s="115">
        <v>0</v>
      </c>
    </row>
    <row r="623" spans="2:23" ht="60" hidden="1">
      <c r="B623" s="75">
        <v>1281</v>
      </c>
      <c r="C623" s="81" t="s">
        <v>70</v>
      </c>
      <c r="D623" s="8" t="str">
        <f t="shared" si="30"/>
        <v>1281Vigilancia de la salud ambiental</v>
      </c>
      <c r="E623" s="8" t="s">
        <v>291</v>
      </c>
      <c r="F623" s="8" t="s">
        <v>295</v>
      </c>
      <c r="G623" s="8" t="s">
        <v>357</v>
      </c>
      <c r="H623" s="8" t="s">
        <v>414</v>
      </c>
      <c r="I623" s="8" t="s">
        <v>453</v>
      </c>
      <c r="J623" s="8" t="s">
        <v>453</v>
      </c>
      <c r="K623" s="72" t="s">
        <v>465</v>
      </c>
      <c r="L623" s="81" t="s">
        <v>469</v>
      </c>
      <c r="M623" s="8" t="str">
        <f t="shared" si="29"/>
        <v>1281Vigilancia de la salud ambientalENGATIVAI. AGOSTO 2025</v>
      </c>
      <c r="N623" s="113">
        <f t="shared" si="31"/>
        <v>0</v>
      </c>
      <c r="O623" s="113">
        <f t="shared" si="32"/>
        <v>90168</v>
      </c>
      <c r="P623" s="113"/>
      <c r="Q623" s="113">
        <v>1</v>
      </c>
      <c r="R623" s="113"/>
      <c r="S623" s="113">
        <v>90168</v>
      </c>
      <c r="T623" s="113"/>
      <c r="U623" s="113">
        <v>0</v>
      </c>
      <c r="V623" s="140"/>
      <c r="W623" s="115">
        <v>0</v>
      </c>
    </row>
    <row r="624" spans="2:23" ht="48" hidden="1">
      <c r="B624" s="75">
        <v>1281</v>
      </c>
      <c r="C624" s="81" t="s">
        <v>70</v>
      </c>
      <c r="D624" s="8" t="str">
        <f t="shared" si="30"/>
        <v>1281Vigilancia de la salud ambiental</v>
      </c>
      <c r="E624" s="8" t="s">
        <v>291</v>
      </c>
      <c r="F624" s="8" t="s">
        <v>295</v>
      </c>
      <c r="G624" s="8" t="s">
        <v>357</v>
      </c>
      <c r="H624" s="8" t="s">
        <v>414</v>
      </c>
      <c r="I624" s="8" t="s">
        <v>453</v>
      </c>
      <c r="J624" s="8" t="s">
        <v>453</v>
      </c>
      <c r="K624" s="81" t="s">
        <v>466</v>
      </c>
      <c r="L624" s="81" t="s">
        <v>469</v>
      </c>
      <c r="M624" s="8" t="str">
        <f t="shared" si="29"/>
        <v>1281Vigilancia de la salud ambientalSUBAI. AGOSTO 2025</v>
      </c>
      <c r="N624" s="113">
        <f t="shared" si="31"/>
        <v>0</v>
      </c>
      <c r="O624" s="113">
        <f t="shared" si="32"/>
        <v>0</v>
      </c>
      <c r="P624" s="113"/>
      <c r="Q624" s="113">
        <v>0</v>
      </c>
      <c r="R624" s="113"/>
      <c r="S624" s="113">
        <v>0</v>
      </c>
      <c r="T624" s="113"/>
      <c r="U624" s="113">
        <v>0</v>
      </c>
      <c r="V624" s="140"/>
      <c r="W624" s="115">
        <v>0</v>
      </c>
    </row>
    <row r="625" spans="2:23" ht="60" hidden="1">
      <c r="B625" s="75">
        <v>1281</v>
      </c>
      <c r="C625" s="81" t="s">
        <v>70</v>
      </c>
      <c r="D625" s="8" t="str">
        <f t="shared" si="30"/>
        <v>1281Vigilancia de la salud ambiental</v>
      </c>
      <c r="E625" s="8" t="s">
        <v>291</v>
      </c>
      <c r="F625" s="8" t="s">
        <v>295</v>
      </c>
      <c r="G625" s="8" t="s">
        <v>357</v>
      </c>
      <c r="H625" s="8" t="s">
        <v>414</v>
      </c>
      <c r="I625" s="8" t="s">
        <v>453</v>
      </c>
      <c r="J625" s="8" t="s">
        <v>453</v>
      </c>
      <c r="K625" s="72" t="s">
        <v>463</v>
      </c>
      <c r="L625" s="81" t="s">
        <v>469</v>
      </c>
      <c r="M625" s="8" t="str">
        <f t="shared" si="29"/>
        <v>1281Vigilancia de la salud ambientalBARRIOS UNIDOSI. AGOSTO 2025</v>
      </c>
      <c r="N625" s="113">
        <f t="shared" si="31"/>
        <v>0</v>
      </c>
      <c r="O625" s="113">
        <f t="shared" si="32"/>
        <v>0</v>
      </c>
      <c r="P625" s="113"/>
      <c r="Q625" s="113">
        <v>0</v>
      </c>
      <c r="R625" s="113"/>
      <c r="S625" s="113">
        <v>0</v>
      </c>
      <c r="T625" s="113"/>
      <c r="U625" s="113">
        <v>0</v>
      </c>
      <c r="V625" s="140"/>
      <c r="W625" s="115">
        <v>0</v>
      </c>
    </row>
    <row r="626" spans="2:23" ht="60" hidden="1">
      <c r="B626" s="75">
        <v>1281</v>
      </c>
      <c r="C626" s="81" t="s">
        <v>70</v>
      </c>
      <c r="D626" s="8" t="str">
        <f t="shared" si="30"/>
        <v>1281Vigilancia de la salud ambiental</v>
      </c>
      <c r="E626" s="8" t="s">
        <v>291</v>
      </c>
      <c r="F626" s="8" t="s">
        <v>295</v>
      </c>
      <c r="G626" s="8" t="s">
        <v>357</v>
      </c>
      <c r="H626" s="8" t="s">
        <v>414</v>
      </c>
      <c r="I626" s="8" t="s">
        <v>453</v>
      </c>
      <c r="J626" s="8" t="s">
        <v>453</v>
      </c>
      <c r="K626" s="72" t="s">
        <v>467</v>
      </c>
      <c r="L626" s="81" t="s">
        <v>469</v>
      </c>
      <c r="M626" s="8" t="str">
        <f t="shared" si="29"/>
        <v>1281Vigilancia de la salud ambientalTEUSAQUILLOI. AGOSTO 2025</v>
      </c>
      <c r="N626" s="113">
        <f t="shared" si="31"/>
        <v>0</v>
      </c>
      <c r="O626" s="113">
        <f t="shared" si="32"/>
        <v>90168</v>
      </c>
      <c r="P626" s="113"/>
      <c r="Q626" s="113">
        <v>1</v>
      </c>
      <c r="R626" s="113"/>
      <c r="S626" s="113">
        <v>90168</v>
      </c>
      <c r="T626" s="113"/>
      <c r="U626" s="113">
        <v>1</v>
      </c>
      <c r="V626" s="140"/>
      <c r="W626" s="115">
        <v>90168</v>
      </c>
    </row>
    <row r="627" spans="2:23" ht="60" hidden="1">
      <c r="B627" s="75">
        <v>1735</v>
      </c>
      <c r="C627" s="81" t="s">
        <v>70</v>
      </c>
      <c r="D627" s="8" t="str">
        <f t="shared" si="30"/>
        <v>1735Vigilancia de la salud ambiental</v>
      </c>
      <c r="E627" s="8" t="s">
        <v>291</v>
      </c>
      <c r="F627" s="8" t="s">
        <v>297</v>
      </c>
      <c r="G627" s="8" t="s">
        <v>358</v>
      </c>
      <c r="H627" s="8" t="s">
        <v>414</v>
      </c>
      <c r="I627" s="8" t="s">
        <v>453</v>
      </c>
      <c r="J627" s="8" t="s">
        <v>453</v>
      </c>
      <c r="K627" s="72" t="s">
        <v>468</v>
      </c>
      <c r="L627" s="81" t="s">
        <v>469</v>
      </c>
      <c r="M627" s="8" t="str">
        <f>+D627&amp;K627&amp;L627</f>
        <v>1735Vigilancia de la salud ambientalUSAQUENI. AGOSTO 2025</v>
      </c>
      <c r="N627" s="113">
        <f t="shared" si="31"/>
        <v>0</v>
      </c>
      <c r="O627" s="113">
        <f t="shared" si="32"/>
        <v>29478</v>
      </c>
      <c r="P627" s="113"/>
      <c r="Q627" s="113">
        <v>23</v>
      </c>
      <c r="R627" s="113"/>
      <c r="S627" s="113">
        <v>677994</v>
      </c>
      <c r="T627" s="113"/>
      <c r="U627" s="113">
        <v>23</v>
      </c>
      <c r="V627" s="140"/>
      <c r="W627" s="115">
        <v>677994</v>
      </c>
    </row>
    <row r="628" spans="2:23" ht="60" hidden="1">
      <c r="B628" s="75">
        <v>1736</v>
      </c>
      <c r="C628" s="81" t="s">
        <v>70</v>
      </c>
      <c r="D628" s="8" t="str">
        <f t="shared" si="30"/>
        <v>1736Vigilancia de la salud ambiental</v>
      </c>
      <c r="E628" s="8" t="s">
        <v>291</v>
      </c>
      <c r="F628" s="8" t="s">
        <v>298</v>
      </c>
      <c r="G628" s="8" t="s">
        <v>359</v>
      </c>
      <c r="H628" s="8" t="s">
        <v>419</v>
      </c>
      <c r="I628" s="8" t="s">
        <v>453</v>
      </c>
      <c r="J628" s="8" t="s">
        <v>453</v>
      </c>
      <c r="K628" s="81" t="s">
        <v>463</v>
      </c>
      <c r="L628" s="81" t="s">
        <v>469</v>
      </c>
      <c r="M628" s="8" t="str">
        <f t="shared" si="29"/>
        <v>1736Vigilancia de la salud ambientalBARRIOS UNIDOSI. AGOSTO 2025</v>
      </c>
      <c r="N628" s="113">
        <f t="shared" si="31"/>
        <v>0</v>
      </c>
      <c r="O628" s="113">
        <f t="shared" si="32"/>
        <v>5530386</v>
      </c>
      <c r="P628" s="113"/>
      <c r="Q628" s="113">
        <v>6</v>
      </c>
      <c r="R628" s="113"/>
      <c r="S628" s="113">
        <v>33182316</v>
      </c>
      <c r="T628" s="113"/>
      <c r="U628" s="113">
        <v>6</v>
      </c>
      <c r="V628" s="140"/>
      <c r="W628" s="115">
        <v>33182316</v>
      </c>
    </row>
    <row r="629" spans="2:23" ht="60" hidden="1">
      <c r="B629" s="75">
        <v>1737</v>
      </c>
      <c r="C629" s="81" t="s">
        <v>70</v>
      </c>
      <c r="D629" s="8" t="str">
        <f t="shared" si="30"/>
        <v>1737Vigilancia de la salud ambiental</v>
      </c>
      <c r="E629" s="8" t="s">
        <v>291</v>
      </c>
      <c r="F629" s="8" t="s">
        <v>298</v>
      </c>
      <c r="G629" s="8" t="s">
        <v>360</v>
      </c>
      <c r="H629" s="8" t="s">
        <v>414</v>
      </c>
      <c r="I629" s="8" t="s">
        <v>453</v>
      </c>
      <c r="J629" s="8" t="s">
        <v>453</v>
      </c>
      <c r="K629" s="72" t="s">
        <v>465</v>
      </c>
      <c r="L629" s="81" t="s">
        <v>469</v>
      </c>
      <c r="M629" s="8" t="str">
        <f t="shared" si="29"/>
        <v>1737Vigilancia de la salud ambientalENGATIVAI. AGOSTO 2025</v>
      </c>
      <c r="N629" s="113">
        <f t="shared" si="31"/>
        <v>0</v>
      </c>
      <c r="O629" s="113">
        <f t="shared" si="32"/>
        <v>0</v>
      </c>
      <c r="P629" s="113"/>
      <c r="Q629" s="113">
        <v>0</v>
      </c>
      <c r="R629" s="113"/>
      <c r="S629" s="113">
        <v>0</v>
      </c>
      <c r="T629" s="113"/>
      <c r="U629" s="113">
        <v>0</v>
      </c>
      <c r="V629" s="140"/>
      <c r="W629" s="115">
        <v>0</v>
      </c>
    </row>
    <row r="630" spans="2:23" ht="48" hidden="1">
      <c r="B630" s="75">
        <v>1737</v>
      </c>
      <c r="C630" s="81" t="s">
        <v>70</v>
      </c>
      <c r="D630" s="8" t="str">
        <f t="shared" si="30"/>
        <v>1737Vigilancia de la salud ambiental</v>
      </c>
      <c r="E630" s="8" t="s">
        <v>291</v>
      </c>
      <c r="F630" s="8" t="s">
        <v>298</v>
      </c>
      <c r="G630" s="8" t="s">
        <v>360</v>
      </c>
      <c r="H630" s="8" t="s">
        <v>414</v>
      </c>
      <c r="I630" s="8" t="s">
        <v>453</v>
      </c>
      <c r="J630" s="8" t="s">
        <v>453</v>
      </c>
      <c r="K630" s="81" t="s">
        <v>466</v>
      </c>
      <c r="L630" s="81" t="s">
        <v>469</v>
      </c>
      <c r="M630" s="8" t="str">
        <f t="shared" si="29"/>
        <v>1737Vigilancia de la salud ambientalSUBAI. AGOSTO 2025</v>
      </c>
      <c r="N630" s="113">
        <f t="shared" si="31"/>
        <v>0</v>
      </c>
      <c r="O630" s="113">
        <f t="shared" si="32"/>
        <v>0</v>
      </c>
      <c r="P630" s="113"/>
      <c r="Q630" s="113">
        <v>0</v>
      </c>
      <c r="R630" s="113"/>
      <c r="S630" s="113">
        <v>0</v>
      </c>
      <c r="T630" s="113"/>
      <c r="U630" s="113">
        <v>0</v>
      </c>
      <c r="V630" s="140"/>
      <c r="W630" s="115">
        <v>0</v>
      </c>
    </row>
    <row r="631" spans="2:23" ht="60" hidden="1">
      <c r="B631" s="141">
        <v>1741</v>
      </c>
      <c r="C631" s="81" t="s">
        <v>70</v>
      </c>
      <c r="D631" s="8" t="str">
        <f t="shared" si="30"/>
        <v>1741Vigilancia de la salud ambiental</v>
      </c>
      <c r="E631" s="8" t="s">
        <v>291</v>
      </c>
      <c r="F631" s="8" t="s">
        <v>294</v>
      </c>
      <c r="G631" s="8" t="s">
        <v>434</v>
      </c>
      <c r="H631" s="8" t="s">
        <v>414</v>
      </c>
      <c r="I631" s="8" t="s">
        <v>453</v>
      </c>
      <c r="J631" s="8" t="s">
        <v>453</v>
      </c>
      <c r="K631" s="72" t="s">
        <v>468</v>
      </c>
      <c r="L631" s="81" t="s">
        <v>469</v>
      </c>
      <c r="M631" s="8" t="str">
        <f t="shared" si="29"/>
        <v>1741Vigilancia de la salud ambientalUSAQUENI. AGOSTO 2025</v>
      </c>
      <c r="N631" s="113">
        <f t="shared" si="31"/>
        <v>0</v>
      </c>
      <c r="O631" s="113">
        <f t="shared" si="32"/>
        <v>0</v>
      </c>
      <c r="P631" s="113"/>
      <c r="Q631" s="113">
        <v>0</v>
      </c>
      <c r="R631" s="113"/>
      <c r="S631" s="113">
        <v>0</v>
      </c>
      <c r="T631" s="113"/>
      <c r="U631" s="113">
        <v>0</v>
      </c>
      <c r="V631" s="113"/>
      <c r="W631" s="115">
        <v>0</v>
      </c>
    </row>
    <row r="632" spans="2:23" ht="60" hidden="1">
      <c r="B632" s="141">
        <v>1741</v>
      </c>
      <c r="C632" s="81" t="s">
        <v>70</v>
      </c>
      <c r="D632" s="8" t="str">
        <f t="shared" si="30"/>
        <v>1741Vigilancia de la salud ambiental</v>
      </c>
      <c r="E632" s="8" t="s">
        <v>291</v>
      </c>
      <c r="F632" s="8" t="s">
        <v>294</v>
      </c>
      <c r="G632" s="8" t="s">
        <v>434</v>
      </c>
      <c r="H632" s="8" t="s">
        <v>414</v>
      </c>
      <c r="I632" s="8" t="s">
        <v>453</v>
      </c>
      <c r="J632" s="8" t="s">
        <v>453</v>
      </c>
      <c r="K632" s="81" t="s">
        <v>465</v>
      </c>
      <c r="L632" s="81" t="s">
        <v>469</v>
      </c>
      <c r="M632" s="8" t="str">
        <f t="shared" si="29"/>
        <v>1741Vigilancia de la salud ambientalENGATIVAI. AGOSTO 2025</v>
      </c>
      <c r="N632" s="113">
        <f t="shared" si="31"/>
        <v>0</v>
      </c>
      <c r="O632" s="113">
        <f t="shared" si="32"/>
        <v>0</v>
      </c>
      <c r="P632" s="113"/>
      <c r="Q632" s="113">
        <v>0</v>
      </c>
      <c r="R632" s="113"/>
      <c r="S632" s="113">
        <v>0</v>
      </c>
      <c r="T632" s="113"/>
      <c r="U632" s="113">
        <v>0</v>
      </c>
      <c r="V632" s="113"/>
      <c r="W632" s="115">
        <v>0</v>
      </c>
    </row>
    <row r="633" spans="2:23" ht="48" hidden="1">
      <c r="B633" s="141">
        <v>1741</v>
      </c>
      <c r="C633" s="81" t="s">
        <v>70</v>
      </c>
      <c r="D633" s="8" t="str">
        <f t="shared" si="30"/>
        <v>1741Vigilancia de la salud ambiental</v>
      </c>
      <c r="E633" s="8" t="s">
        <v>291</v>
      </c>
      <c r="F633" s="8" t="s">
        <v>294</v>
      </c>
      <c r="G633" s="8" t="s">
        <v>434</v>
      </c>
      <c r="H633" s="8" t="s">
        <v>414</v>
      </c>
      <c r="I633" s="8" t="s">
        <v>453</v>
      </c>
      <c r="J633" s="8" t="s">
        <v>453</v>
      </c>
      <c r="K633" s="72" t="s">
        <v>466</v>
      </c>
      <c r="L633" s="81" t="s">
        <v>469</v>
      </c>
      <c r="M633" s="8" t="str">
        <f t="shared" si="29"/>
        <v>1741Vigilancia de la salud ambientalSUBAI. AGOSTO 2025</v>
      </c>
      <c r="N633" s="113">
        <f t="shared" si="31"/>
        <v>0</v>
      </c>
      <c r="O633" s="113">
        <f t="shared" si="32"/>
        <v>0</v>
      </c>
      <c r="P633" s="113"/>
      <c r="Q633" s="113">
        <v>0</v>
      </c>
      <c r="R633" s="113"/>
      <c r="S633" s="113">
        <v>0</v>
      </c>
      <c r="T633" s="113"/>
      <c r="U633" s="113">
        <v>0</v>
      </c>
      <c r="V633" s="113"/>
      <c r="W633" s="115">
        <v>0</v>
      </c>
    </row>
    <row r="634" spans="2:23" ht="60" hidden="1">
      <c r="B634" s="141">
        <v>1741</v>
      </c>
      <c r="C634" s="81" t="s">
        <v>70</v>
      </c>
      <c r="D634" s="8" t="str">
        <f t="shared" si="30"/>
        <v>1741Vigilancia de la salud ambiental</v>
      </c>
      <c r="E634" s="8" t="s">
        <v>291</v>
      </c>
      <c r="F634" s="8" t="s">
        <v>294</v>
      </c>
      <c r="G634" s="8" t="s">
        <v>434</v>
      </c>
      <c r="H634" s="8" t="s">
        <v>414</v>
      </c>
      <c r="I634" s="8" t="s">
        <v>453</v>
      </c>
      <c r="J634" s="8" t="s">
        <v>453</v>
      </c>
      <c r="K634" s="81" t="s">
        <v>463</v>
      </c>
      <c r="L634" s="81" t="s">
        <v>469</v>
      </c>
      <c r="M634" s="8" t="str">
        <f t="shared" si="29"/>
        <v>1741Vigilancia de la salud ambientalBARRIOS UNIDOSI. AGOSTO 2025</v>
      </c>
      <c r="N634" s="113">
        <f t="shared" si="31"/>
        <v>0</v>
      </c>
      <c r="O634" s="113">
        <f t="shared" si="32"/>
        <v>0</v>
      </c>
      <c r="P634" s="113"/>
      <c r="Q634" s="113">
        <v>0</v>
      </c>
      <c r="R634" s="113"/>
      <c r="S634" s="113">
        <v>0</v>
      </c>
      <c r="T634" s="113"/>
      <c r="U634" s="113">
        <v>0</v>
      </c>
      <c r="V634" s="113"/>
      <c r="W634" s="115">
        <v>0</v>
      </c>
    </row>
    <row r="635" spans="2:23" ht="60" hidden="1">
      <c r="B635" s="141">
        <v>1742</v>
      </c>
      <c r="C635" s="81" t="s">
        <v>70</v>
      </c>
      <c r="D635" s="8" t="str">
        <f t="shared" si="30"/>
        <v>1742Vigilancia de la salud ambiental</v>
      </c>
      <c r="E635" s="8" t="s">
        <v>291</v>
      </c>
      <c r="F635" s="8" t="s">
        <v>294</v>
      </c>
      <c r="G635" s="8" t="s">
        <v>361</v>
      </c>
      <c r="H635" s="8" t="s">
        <v>414</v>
      </c>
      <c r="I635" s="8" t="s">
        <v>453</v>
      </c>
      <c r="J635" s="8" t="s">
        <v>453</v>
      </c>
      <c r="K635" s="72" t="s">
        <v>464</v>
      </c>
      <c r="L635" s="81" t="s">
        <v>469</v>
      </c>
      <c r="M635" s="8" t="str">
        <f t="shared" si="29"/>
        <v>1742Vigilancia de la salud ambientalCHAPINEROI. AGOSTO 2025</v>
      </c>
      <c r="N635" s="113">
        <f t="shared" si="31"/>
        <v>0</v>
      </c>
      <c r="O635" s="113">
        <f t="shared" si="32"/>
        <v>60112</v>
      </c>
      <c r="P635" s="113"/>
      <c r="Q635" s="113">
        <v>4</v>
      </c>
      <c r="R635" s="113"/>
      <c r="S635" s="113">
        <v>240448</v>
      </c>
      <c r="T635" s="113"/>
      <c r="U635" s="113">
        <v>4</v>
      </c>
      <c r="V635" s="113"/>
      <c r="W635" s="115">
        <v>240448</v>
      </c>
    </row>
    <row r="636" spans="2:23" ht="60" hidden="1">
      <c r="B636" s="141">
        <v>1742</v>
      </c>
      <c r="C636" s="81" t="s">
        <v>70</v>
      </c>
      <c r="D636" s="8" t="str">
        <f t="shared" si="30"/>
        <v>1742Vigilancia de la salud ambiental</v>
      </c>
      <c r="E636" s="8" t="s">
        <v>291</v>
      </c>
      <c r="F636" s="8" t="s">
        <v>294</v>
      </c>
      <c r="G636" s="8" t="s">
        <v>361</v>
      </c>
      <c r="H636" s="8" t="s">
        <v>414</v>
      </c>
      <c r="I636" s="8" t="s">
        <v>453</v>
      </c>
      <c r="J636" s="8" t="s">
        <v>453</v>
      </c>
      <c r="K636" s="81" t="s">
        <v>468</v>
      </c>
      <c r="L636" s="81" t="s">
        <v>469</v>
      </c>
      <c r="M636" s="8" t="str">
        <f t="shared" si="29"/>
        <v>1742Vigilancia de la salud ambientalUSAQUENI. AGOSTO 2025</v>
      </c>
      <c r="N636" s="113">
        <f t="shared" si="31"/>
        <v>0</v>
      </c>
      <c r="O636" s="113">
        <f t="shared" si="32"/>
        <v>60112</v>
      </c>
      <c r="P636" s="113"/>
      <c r="Q636" s="113">
        <v>24</v>
      </c>
      <c r="R636" s="113"/>
      <c r="S636" s="113">
        <v>1442688</v>
      </c>
      <c r="T636" s="113"/>
      <c r="U636" s="113">
        <v>14</v>
      </c>
      <c r="V636" s="113"/>
      <c r="W636" s="115">
        <v>841568</v>
      </c>
    </row>
    <row r="637" spans="2:23" ht="60" hidden="1">
      <c r="B637" s="141">
        <v>1742</v>
      </c>
      <c r="C637" s="81" t="s">
        <v>70</v>
      </c>
      <c r="D637" s="8" t="str">
        <f t="shared" si="30"/>
        <v>1742Vigilancia de la salud ambiental</v>
      </c>
      <c r="E637" s="8" t="s">
        <v>291</v>
      </c>
      <c r="F637" s="8" t="s">
        <v>294</v>
      </c>
      <c r="G637" s="8" t="s">
        <v>361</v>
      </c>
      <c r="H637" s="8" t="s">
        <v>414</v>
      </c>
      <c r="I637" s="8" t="s">
        <v>453</v>
      </c>
      <c r="J637" s="8" t="s">
        <v>453</v>
      </c>
      <c r="K637" s="72" t="s">
        <v>465</v>
      </c>
      <c r="L637" s="81" t="s">
        <v>469</v>
      </c>
      <c r="M637" s="8" t="str">
        <f t="shared" si="29"/>
        <v>1742Vigilancia de la salud ambientalENGATIVAI. AGOSTO 2025</v>
      </c>
      <c r="N637" s="113">
        <f t="shared" si="31"/>
        <v>0</v>
      </c>
      <c r="O637" s="113">
        <f t="shared" si="32"/>
        <v>60112</v>
      </c>
      <c r="P637" s="113"/>
      <c r="Q637" s="113">
        <v>28</v>
      </c>
      <c r="R637" s="113"/>
      <c r="S637" s="113">
        <v>1683136</v>
      </c>
      <c r="T637" s="113"/>
      <c r="U637" s="113">
        <v>28</v>
      </c>
      <c r="V637" s="113"/>
      <c r="W637" s="115">
        <v>1683136</v>
      </c>
    </row>
    <row r="638" spans="2:23" ht="60" hidden="1">
      <c r="B638" s="141">
        <v>1742</v>
      </c>
      <c r="C638" s="81" t="s">
        <v>70</v>
      </c>
      <c r="D638" s="8" t="str">
        <f t="shared" si="30"/>
        <v>1742Vigilancia de la salud ambiental</v>
      </c>
      <c r="E638" s="8" t="s">
        <v>291</v>
      </c>
      <c r="F638" s="8" t="s">
        <v>294</v>
      </c>
      <c r="G638" s="8" t="s">
        <v>361</v>
      </c>
      <c r="H638" s="8" t="s">
        <v>414</v>
      </c>
      <c r="I638" s="8" t="s">
        <v>453</v>
      </c>
      <c r="J638" s="8" t="s">
        <v>453</v>
      </c>
      <c r="K638" s="81" t="s">
        <v>466</v>
      </c>
      <c r="L638" s="81" t="s">
        <v>469</v>
      </c>
      <c r="M638" s="8" t="str">
        <f t="shared" si="29"/>
        <v>1742Vigilancia de la salud ambientalSUBAI. AGOSTO 2025</v>
      </c>
      <c r="N638" s="113">
        <f t="shared" si="31"/>
        <v>0</v>
      </c>
      <c r="O638" s="113">
        <f t="shared" si="32"/>
        <v>60112</v>
      </c>
      <c r="P638" s="113"/>
      <c r="Q638" s="113">
        <v>39</v>
      </c>
      <c r="R638" s="113"/>
      <c r="S638" s="113">
        <v>2344368</v>
      </c>
      <c r="T638" s="113"/>
      <c r="U638" s="113">
        <v>39</v>
      </c>
      <c r="V638" s="113"/>
      <c r="W638" s="115">
        <v>2344368</v>
      </c>
    </row>
    <row r="639" spans="2:23" ht="60" hidden="1">
      <c r="B639" s="141">
        <v>1742</v>
      </c>
      <c r="C639" s="81" t="s">
        <v>70</v>
      </c>
      <c r="D639" s="8" t="str">
        <f t="shared" si="30"/>
        <v>1742Vigilancia de la salud ambiental</v>
      </c>
      <c r="E639" s="8" t="s">
        <v>291</v>
      </c>
      <c r="F639" s="8" t="s">
        <v>294</v>
      </c>
      <c r="G639" s="8" t="s">
        <v>361</v>
      </c>
      <c r="H639" s="8" t="s">
        <v>414</v>
      </c>
      <c r="I639" s="8" t="s">
        <v>453</v>
      </c>
      <c r="J639" s="8" t="s">
        <v>453</v>
      </c>
      <c r="K639" s="72" t="s">
        <v>463</v>
      </c>
      <c r="L639" s="81" t="s">
        <v>469</v>
      </c>
      <c r="M639" s="8" t="str">
        <f t="shared" si="29"/>
        <v>1742Vigilancia de la salud ambientalBARRIOS UNIDOSI. AGOSTO 2025</v>
      </c>
      <c r="N639" s="113">
        <f t="shared" si="31"/>
        <v>0</v>
      </c>
      <c r="O639" s="113">
        <f t="shared" si="32"/>
        <v>60112</v>
      </c>
      <c r="P639" s="113"/>
      <c r="Q639" s="113">
        <v>33</v>
      </c>
      <c r="R639" s="113"/>
      <c r="S639" s="113">
        <v>1983696</v>
      </c>
      <c r="T639" s="113"/>
      <c r="U639" s="113">
        <v>33</v>
      </c>
      <c r="V639" s="113"/>
      <c r="W639" s="115">
        <v>1983696</v>
      </c>
    </row>
    <row r="640" spans="2:23" ht="60" hidden="1">
      <c r="B640" s="141">
        <v>1742</v>
      </c>
      <c r="C640" s="81" t="s">
        <v>70</v>
      </c>
      <c r="D640" s="8" t="str">
        <f t="shared" si="30"/>
        <v>1742Vigilancia de la salud ambiental</v>
      </c>
      <c r="E640" s="8" t="s">
        <v>291</v>
      </c>
      <c r="F640" s="8" t="s">
        <v>294</v>
      </c>
      <c r="G640" s="8" t="s">
        <v>361</v>
      </c>
      <c r="H640" s="8" t="s">
        <v>414</v>
      </c>
      <c r="I640" s="8" t="s">
        <v>453</v>
      </c>
      <c r="J640" s="8" t="s">
        <v>453</v>
      </c>
      <c r="K640" s="81" t="s">
        <v>467</v>
      </c>
      <c r="L640" s="81" t="s">
        <v>469</v>
      </c>
      <c r="M640" s="8" t="str">
        <f t="shared" si="29"/>
        <v>1742Vigilancia de la salud ambientalTEUSAQUILLOI. AGOSTO 2025</v>
      </c>
      <c r="N640" s="113">
        <f t="shared" si="31"/>
        <v>0</v>
      </c>
      <c r="O640" s="113">
        <f t="shared" si="32"/>
        <v>60112</v>
      </c>
      <c r="P640" s="113"/>
      <c r="Q640" s="113">
        <v>8</v>
      </c>
      <c r="R640" s="113"/>
      <c r="S640" s="113">
        <v>480896</v>
      </c>
      <c r="T640" s="113"/>
      <c r="U640" s="113">
        <v>8</v>
      </c>
      <c r="V640" s="113"/>
      <c r="W640" s="115">
        <v>480896</v>
      </c>
    </row>
    <row r="641" spans="2:23" ht="60" hidden="1">
      <c r="B641" s="141">
        <v>1743</v>
      </c>
      <c r="C641" s="81" t="s">
        <v>70</v>
      </c>
      <c r="D641" s="8" t="str">
        <f t="shared" si="30"/>
        <v>1743Vigilancia de la salud ambiental</v>
      </c>
      <c r="E641" s="8" t="s">
        <v>291</v>
      </c>
      <c r="F641" s="8" t="s">
        <v>294</v>
      </c>
      <c r="G641" s="8" t="s">
        <v>362</v>
      </c>
      <c r="H641" s="8" t="s">
        <v>414</v>
      </c>
      <c r="I641" s="8" t="s">
        <v>453</v>
      </c>
      <c r="J641" s="8" t="s">
        <v>453</v>
      </c>
      <c r="K641" s="81" t="s">
        <v>468</v>
      </c>
      <c r="L641" s="81" t="s">
        <v>469</v>
      </c>
      <c r="M641" s="8" t="str">
        <f t="shared" si="29"/>
        <v>1743Vigilancia de la salud ambientalUSAQUENI. AGOSTO 2025</v>
      </c>
      <c r="N641" s="113">
        <f t="shared" si="31"/>
        <v>0</v>
      </c>
      <c r="O641" s="113">
        <f t="shared" si="32"/>
        <v>90168</v>
      </c>
      <c r="P641" s="113"/>
      <c r="Q641" s="113">
        <v>1</v>
      </c>
      <c r="R641" s="113"/>
      <c r="S641" s="113">
        <v>90168</v>
      </c>
      <c r="T641" s="113"/>
      <c r="U641" s="113">
        <v>1</v>
      </c>
      <c r="V641" s="113"/>
      <c r="W641" s="115">
        <v>90168</v>
      </c>
    </row>
    <row r="642" spans="2:23" ht="60" hidden="1">
      <c r="B642" s="141">
        <v>1743</v>
      </c>
      <c r="C642" s="81" t="s">
        <v>70</v>
      </c>
      <c r="D642" s="8" t="str">
        <f t="shared" si="30"/>
        <v>1743Vigilancia de la salud ambiental</v>
      </c>
      <c r="E642" s="8" t="s">
        <v>291</v>
      </c>
      <c r="F642" s="8" t="s">
        <v>294</v>
      </c>
      <c r="G642" s="8" t="s">
        <v>362</v>
      </c>
      <c r="H642" s="8" t="s">
        <v>414</v>
      </c>
      <c r="I642" s="8" t="s">
        <v>453</v>
      </c>
      <c r="J642" s="8" t="s">
        <v>453</v>
      </c>
      <c r="K642" s="81" t="s">
        <v>465</v>
      </c>
      <c r="L642" s="81" t="s">
        <v>469</v>
      </c>
      <c r="M642" s="8" t="str">
        <f t="shared" si="29"/>
        <v>1743Vigilancia de la salud ambientalENGATIVAI. AGOSTO 2025</v>
      </c>
      <c r="N642" s="113">
        <f t="shared" si="31"/>
        <v>0</v>
      </c>
      <c r="O642" s="113">
        <f t="shared" si="32"/>
        <v>0</v>
      </c>
      <c r="P642" s="113"/>
      <c r="Q642" s="113">
        <v>0</v>
      </c>
      <c r="R642" s="113"/>
      <c r="S642" s="113">
        <v>0</v>
      </c>
      <c r="T642" s="113"/>
      <c r="U642" s="113">
        <v>0</v>
      </c>
      <c r="V642" s="113"/>
      <c r="W642" s="115">
        <v>0</v>
      </c>
    </row>
    <row r="643" spans="2:23" ht="60" hidden="1">
      <c r="B643" s="141">
        <v>1743</v>
      </c>
      <c r="C643" s="81" t="s">
        <v>70</v>
      </c>
      <c r="D643" s="8" t="str">
        <f t="shared" si="30"/>
        <v>1743Vigilancia de la salud ambiental</v>
      </c>
      <c r="E643" s="8" t="s">
        <v>291</v>
      </c>
      <c r="F643" s="8" t="s">
        <v>294</v>
      </c>
      <c r="G643" s="8" t="s">
        <v>362</v>
      </c>
      <c r="H643" s="8" t="s">
        <v>414</v>
      </c>
      <c r="I643" s="8" t="s">
        <v>453</v>
      </c>
      <c r="J643" s="8" t="s">
        <v>453</v>
      </c>
      <c r="K643" s="72" t="s">
        <v>463</v>
      </c>
      <c r="L643" s="81" t="s">
        <v>469</v>
      </c>
      <c r="M643" s="8" t="str">
        <f t="shared" ref="M643:M706" si="33">+D643&amp;K643&amp;L643</f>
        <v>1743Vigilancia de la salud ambientalBARRIOS UNIDOSI. AGOSTO 2025</v>
      </c>
      <c r="N643" s="113">
        <f t="shared" si="31"/>
        <v>0</v>
      </c>
      <c r="O643" s="113">
        <f t="shared" si="32"/>
        <v>90168</v>
      </c>
      <c r="P643" s="113"/>
      <c r="Q643" s="113">
        <v>1</v>
      </c>
      <c r="R643" s="113"/>
      <c r="S643" s="113">
        <v>90168</v>
      </c>
      <c r="T643" s="113"/>
      <c r="U643" s="113">
        <v>1</v>
      </c>
      <c r="V643" s="113"/>
      <c r="W643" s="115">
        <v>90168</v>
      </c>
    </row>
    <row r="644" spans="2:23" ht="60" hidden="1">
      <c r="B644" s="141">
        <v>1744</v>
      </c>
      <c r="C644" s="81" t="s">
        <v>70</v>
      </c>
      <c r="D644" s="8" t="str">
        <f t="shared" ref="D644:D707" si="34">+B644&amp;C644</f>
        <v>1744Vigilancia de la salud ambiental</v>
      </c>
      <c r="E644" s="8" t="s">
        <v>291</v>
      </c>
      <c r="F644" s="8" t="s">
        <v>294</v>
      </c>
      <c r="G644" s="8" t="s">
        <v>363</v>
      </c>
      <c r="H644" s="8" t="s">
        <v>414</v>
      </c>
      <c r="I644" s="8" t="s">
        <v>453</v>
      </c>
      <c r="J644" s="8" t="s">
        <v>453</v>
      </c>
      <c r="K644" s="72" t="s">
        <v>468</v>
      </c>
      <c r="L644" s="81" t="s">
        <v>469</v>
      </c>
      <c r="M644" s="8" t="str">
        <f t="shared" si="33"/>
        <v>1744Vigilancia de la salud ambientalUSAQUENI. AGOSTO 2025</v>
      </c>
      <c r="N644" s="113">
        <f t="shared" si="31"/>
        <v>0</v>
      </c>
      <c r="O644" s="113">
        <f t="shared" si="32"/>
        <v>0</v>
      </c>
      <c r="P644" s="113"/>
      <c r="Q644" s="113">
        <v>0</v>
      </c>
      <c r="R644" s="113"/>
      <c r="S644" s="113">
        <v>0</v>
      </c>
      <c r="T644" s="113"/>
      <c r="U644" s="113">
        <v>0</v>
      </c>
      <c r="V644" s="113"/>
      <c r="W644" s="115">
        <v>0</v>
      </c>
    </row>
    <row r="645" spans="2:23" ht="60" hidden="1">
      <c r="B645" s="141">
        <v>1744</v>
      </c>
      <c r="C645" s="81" t="s">
        <v>70</v>
      </c>
      <c r="D645" s="8" t="str">
        <f t="shared" si="34"/>
        <v>1744Vigilancia de la salud ambiental</v>
      </c>
      <c r="E645" s="8" t="s">
        <v>291</v>
      </c>
      <c r="F645" s="8" t="s">
        <v>294</v>
      </c>
      <c r="G645" s="8" t="s">
        <v>363</v>
      </c>
      <c r="H645" s="8" t="s">
        <v>414</v>
      </c>
      <c r="I645" s="8" t="s">
        <v>453</v>
      </c>
      <c r="J645" s="8" t="s">
        <v>453</v>
      </c>
      <c r="K645" s="72" t="s">
        <v>465</v>
      </c>
      <c r="L645" s="81" t="s">
        <v>469</v>
      </c>
      <c r="M645" s="8" t="str">
        <f t="shared" si="33"/>
        <v>1744Vigilancia de la salud ambientalENGATIVAI. AGOSTO 2025</v>
      </c>
      <c r="N645" s="113">
        <f t="shared" si="31"/>
        <v>0</v>
      </c>
      <c r="O645" s="113">
        <f t="shared" si="32"/>
        <v>60112</v>
      </c>
      <c r="P645" s="113"/>
      <c r="Q645" s="113">
        <v>1</v>
      </c>
      <c r="R645" s="113"/>
      <c r="S645" s="113">
        <v>60112</v>
      </c>
      <c r="T645" s="113"/>
      <c r="U645" s="113">
        <v>1</v>
      </c>
      <c r="V645" s="113"/>
      <c r="W645" s="115">
        <v>60112</v>
      </c>
    </row>
    <row r="646" spans="2:23" ht="48" hidden="1">
      <c r="B646" s="141">
        <v>1744</v>
      </c>
      <c r="C646" s="81" t="s">
        <v>70</v>
      </c>
      <c r="D646" s="8" t="str">
        <f t="shared" si="34"/>
        <v>1744Vigilancia de la salud ambiental</v>
      </c>
      <c r="E646" s="8" t="s">
        <v>291</v>
      </c>
      <c r="F646" s="8" t="s">
        <v>294</v>
      </c>
      <c r="G646" s="8" t="s">
        <v>363</v>
      </c>
      <c r="H646" s="8" t="s">
        <v>414</v>
      </c>
      <c r="I646" s="8" t="s">
        <v>453</v>
      </c>
      <c r="J646" s="8" t="s">
        <v>453</v>
      </c>
      <c r="K646" s="81" t="s">
        <v>466</v>
      </c>
      <c r="L646" s="81" t="s">
        <v>469</v>
      </c>
      <c r="M646" s="8" t="str">
        <f t="shared" si="33"/>
        <v>1744Vigilancia de la salud ambientalSUBAI. AGOSTO 2025</v>
      </c>
      <c r="N646" s="113">
        <f t="shared" si="31"/>
        <v>0</v>
      </c>
      <c r="O646" s="113">
        <f t="shared" si="32"/>
        <v>0</v>
      </c>
      <c r="P646" s="113"/>
      <c r="Q646" s="113">
        <v>0</v>
      </c>
      <c r="R646" s="113"/>
      <c r="S646" s="113">
        <v>0</v>
      </c>
      <c r="T646" s="113"/>
      <c r="U646" s="113">
        <v>0</v>
      </c>
      <c r="V646" s="113"/>
      <c r="W646" s="115">
        <v>0</v>
      </c>
    </row>
    <row r="647" spans="2:23" ht="60" hidden="1">
      <c r="B647" s="141">
        <v>1744</v>
      </c>
      <c r="C647" s="81" t="s">
        <v>70</v>
      </c>
      <c r="D647" s="8" t="str">
        <f t="shared" si="34"/>
        <v>1744Vigilancia de la salud ambiental</v>
      </c>
      <c r="E647" s="8" t="s">
        <v>291</v>
      </c>
      <c r="F647" s="8" t="s">
        <v>294</v>
      </c>
      <c r="G647" s="8" t="s">
        <v>363</v>
      </c>
      <c r="H647" s="8" t="s">
        <v>414</v>
      </c>
      <c r="I647" s="8" t="s">
        <v>453</v>
      </c>
      <c r="J647" s="8" t="s">
        <v>453</v>
      </c>
      <c r="K647" s="72" t="s">
        <v>463</v>
      </c>
      <c r="L647" s="81" t="s">
        <v>469</v>
      </c>
      <c r="M647" s="8" t="str">
        <f t="shared" si="33"/>
        <v>1744Vigilancia de la salud ambientalBARRIOS UNIDOSI. AGOSTO 2025</v>
      </c>
      <c r="N647" s="113">
        <f t="shared" si="31"/>
        <v>0</v>
      </c>
      <c r="O647" s="113">
        <f t="shared" si="32"/>
        <v>60112</v>
      </c>
      <c r="P647" s="113"/>
      <c r="Q647" s="113">
        <v>2</v>
      </c>
      <c r="R647" s="113"/>
      <c r="S647" s="113">
        <v>120224</v>
      </c>
      <c r="T647" s="113"/>
      <c r="U647" s="113">
        <v>2</v>
      </c>
      <c r="V647" s="113"/>
      <c r="W647" s="115">
        <v>120224</v>
      </c>
    </row>
    <row r="648" spans="2:23" ht="60" hidden="1">
      <c r="B648" s="141">
        <v>1744</v>
      </c>
      <c r="C648" s="81" t="s">
        <v>70</v>
      </c>
      <c r="D648" s="8" t="str">
        <f t="shared" si="34"/>
        <v>1744Vigilancia de la salud ambiental</v>
      </c>
      <c r="E648" s="8" t="s">
        <v>291</v>
      </c>
      <c r="F648" s="8" t="s">
        <v>294</v>
      </c>
      <c r="G648" s="8" t="s">
        <v>363</v>
      </c>
      <c r="H648" s="8" t="s">
        <v>414</v>
      </c>
      <c r="I648" s="8" t="s">
        <v>453</v>
      </c>
      <c r="J648" s="8" t="s">
        <v>453</v>
      </c>
      <c r="K648" s="72" t="s">
        <v>467</v>
      </c>
      <c r="L648" s="81" t="s">
        <v>469</v>
      </c>
      <c r="M648" s="8" t="str">
        <f t="shared" si="33"/>
        <v>1744Vigilancia de la salud ambientalTEUSAQUILLOI. AGOSTO 2025</v>
      </c>
      <c r="N648" s="113">
        <f t="shared" si="31"/>
        <v>0</v>
      </c>
      <c r="O648" s="113">
        <f t="shared" si="32"/>
        <v>0</v>
      </c>
      <c r="P648" s="113"/>
      <c r="Q648" s="113">
        <v>0</v>
      </c>
      <c r="R648" s="113"/>
      <c r="S648" s="113">
        <v>0</v>
      </c>
      <c r="T648" s="113"/>
      <c r="U648" s="113">
        <v>0</v>
      </c>
      <c r="V648" s="113"/>
      <c r="W648" s="115">
        <v>0</v>
      </c>
    </row>
    <row r="649" spans="2:23" ht="60" hidden="1">
      <c r="B649" s="141">
        <v>1746</v>
      </c>
      <c r="C649" s="81" t="s">
        <v>70</v>
      </c>
      <c r="D649" s="8" t="str">
        <f t="shared" si="34"/>
        <v>1746Vigilancia de la salud ambiental</v>
      </c>
      <c r="E649" s="8" t="s">
        <v>291</v>
      </c>
      <c r="F649" s="8" t="s">
        <v>294</v>
      </c>
      <c r="G649" s="8" t="s">
        <v>364</v>
      </c>
      <c r="H649" s="8" t="s">
        <v>414</v>
      </c>
      <c r="I649" s="8" t="s">
        <v>453</v>
      </c>
      <c r="J649" s="8" t="s">
        <v>453</v>
      </c>
      <c r="K649" s="81" t="s">
        <v>465</v>
      </c>
      <c r="L649" s="81" t="s">
        <v>469</v>
      </c>
      <c r="M649" s="8" t="str">
        <f t="shared" si="33"/>
        <v>1746Vigilancia de la salud ambientalENGATIVAI. AGOSTO 2025</v>
      </c>
      <c r="N649" s="113">
        <f t="shared" si="31"/>
        <v>0</v>
      </c>
      <c r="O649" s="113">
        <f t="shared" si="32"/>
        <v>0</v>
      </c>
      <c r="P649" s="113"/>
      <c r="Q649" s="113">
        <v>0</v>
      </c>
      <c r="R649" s="113"/>
      <c r="S649" s="113">
        <v>0</v>
      </c>
      <c r="T649" s="113"/>
      <c r="U649" s="113">
        <v>0</v>
      </c>
      <c r="V649" s="113"/>
      <c r="W649" s="115">
        <v>0</v>
      </c>
    </row>
    <row r="650" spans="2:23" ht="48" hidden="1">
      <c r="B650" s="141">
        <v>1746</v>
      </c>
      <c r="C650" s="81" t="s">
        <v>70</v>
      </c>
      <c r="D650" s="8" t="str">
        <f t="shared" si="34"/>
        <v>1746Vigilancia de la salud ambiental</v>
      </c>
      <c r="E650" s="8" t="s">
        <v>291</v>
      </c>
      <c r="F650" s="8" t="s">
        <v>294</v>
      </c>
      <c r="G650" s="8" t="s">
        <v>364</v>
      </c>
      <c r="H650" s="8" t="s">
        <v>414</v>
      </c>
      <c r="I650" s="8" t="s">
        <v>453</v>
      </c>
      <c r="J650" s="8" t="s">
        <v>453</v>
      </c>
      <c r="K650" s="72" t="s">
        <v>466</v>
      </c>
      <c r="L650" s="81" t="s">
        <v>469</v>
      </c>
      <c r="M650" s="8" t="str">
        <f t="shared" si="33"/>
        <v>1746Vigilancia de la salud ambientalSUBAI. AGOSTO 2025</v>
      </c>
      <c r="N650" s="113">
        <f t="shared" si="31"/>
        <v>0</v>
      </c>
      <c r="O650" s="113">
        <f t="shared" si="32"/>
        <v>60112</v>
      </c>
      <c r="P650" s="113"/>
      <c r="Q650" s="113">
        <v>2</v>
      </c>
      <c r="R650" s="113"/>
      <c r="S650" s="113">
        <v>120224</v>
      </c>
      <c r="T650" s="113"/>
      <c r="U650" s="113">
        <v>2</v>
      </c>
      <c r="V650" s="113"/>
      <c r="W650" s="115">
        <v>120224</v>
      </c>
    </row>
    <row r="651" spans="2:23" ht="60" hidden="1">
      <c r="B651" s="141">
        <v>1746</v>
      </c>
      <c r="C651" s="81" t="s">
        <v>70</v>
      </c>
      <c r="D651" s="8" t="str">
        <f t="shared" si="34"/>
        <v>1746Vigilancia de la salud ambiental</v>
      </c>
      <c r="E651" s="8" t="s">
        <v>291</v>
      </c>
      <c r="F651" s="8" t="s">
        <v>294</v>
      </c>
      <c r="G651" s="8" t="s">
        <v>364</v>
      </c>
      <c r="H651" s="8" t="s">
        <v>414</v>
      </c>
      <c r="I651" s="8" t="s">
        <v>453</v>
      </c>
      <c r="J651" s="8" t="s">
        <v>453</v>
      </c>
      <c r="K651" s="81" t="s">
        <v>463</v>
      </c>
      <c r="L651" s="81" t="s">
        <v>469</v>
      </c>
      <c r="M651" s="8" t="str">
        <f t="shared" si="33"/>
        <v>1746Vigilancia de la salud ambientalBARRIOS UNIDOSI. AGOSTO 2025</v>
      </c>
      <c r="N651" s="113">
        <f t="shared" si="31"/>
        <v>0</v>
      </c>
      <c r="O651" s="113">
        <f t="shared" si="32"/>
        <v>0</v>
      </c>
      <c r="P651" s="113"/>
      <c r="Q651" s="113">
        <v>0</v>
      </c>
      <c r="R651" s="113"/>
      <c r="S651" s="113">
        <v>0</v>
      </c>
      <c r="T651" s="113"/>
      <c r="U651" s="113">
        <v>0</v>
      </c>
      <c r="V651" s="113"/>
      <c r="W651" s="115">
        <v>0</v>
      </c>
    </row>
    <row r="652" spans="2:23" ht="72" hidden="1">
      <c r="B652" s="141">
        <v>1748</v>
      </c>
      <c r="C652" s="81" t="s">
        <v>70</v>
      </c>
      <c r="D652" s="8" t="str">
        <f t="shared" si="34"/>
        <v>1748Vigilancia de la salud ambiental</v>
      </c>
      <c r="E652" s="8" t="s">
        <v>291</v>
      </c>
      <c r="F652" s="8" t="s">
        <v>294</v>
      </c>
      <c r="G652" s="8" t="s">
        <v>365</v>
      </c>
      <c r="H652" s="8" t="s">
        <v>414</v>
      </c>
      <c r="I652" s="8" t="s">
        <v>453</v>
      </c>
      <c r="J652" s="8" t="s">
        <v>453</v>
      </c>
      <c r="K652" s="72" t="s">
        <v>463</v>
      </c>
      <c r="L652" s="81" t="s">
        <v>469</v>
      </c>
      <c r="M652" s="8" t="str">
        <f t="shared" si="33"/>
        <v>1748Vigilancia de la salud ambientalBARRIOS UNIDOSI. AGOSTO 2025</v>
      </c>
      <c r="N652" s="113">
        <f t="shared" si="31"/>
        <v>0</v>
      </c>
      <c r="O652" s="113">
        <f t="shared" si="32"/>
        <v>0</v>
      </c>
      <c r="P652" s="113"/>
      <c r="Q652" s="113">
        <v>0</v>
      </c>
      <c r="R652" s="113"/>
      <c r="S652" s="113">
        <v>0</v>
      </c>
      <c r="T652" s="113"/>
      <c r="U652" s="113">
        <v>0</v>
      </c>
      <c r="V652" s="113"/>
      <c r="W652" s="115">
        <v>0</v>
      </c>
    </row>
    <row r="653" spans="2:23" ht="60" hidden="1">
      <c r="B653" s="141">
        <v>1749</v>
      </c>
      <c r="C653" s="81" t="s">
        <v>70</v>
      </c>
      <c r="D653" s="8" t="str">
        <f t="shared" si="34"/>
        <v>1749Vigilancia de la salud ambiental</v>
      </c>
      <c r="E653" s="8" t="s">
        <v>291</v>
      </c>
      <c r="F653" s="8" t="s">
        <v>294</v>
      </c>
      <c r="G653" s="8" t="s">
        <v>435</v>
      </c>
      <c r="H653" s="8" t="s">
        <v>414</v>
      </c>
      <c r="I653" s="8" t="s">
        <v>453</v>
      </c>
      <c r="J653" s="8" t="s">
        <v>453</v>
      </c>
      <c r="K653" s="72" t="s">
        <v>465</v>
      </c>
      <c r="L653" s="81" t="s">
        <v>469</v>
      </c>
      <c r="M653" s="8" t="str">
        <f t="shared" si="33"/>
        <v>1749Vigilancia de la salud ambientalENGATIVAI. AGOSTO 2025</v>
      </c>
      <c r="N653" s="113">
        <f t="shared" si="31"/>
        <v>0</v>
      </c>
      <c r="O653" s="113">
        <f t="shared" si="32"/>
        <v>0</v>
      </c>
      <c r="P653" s="113"/>
      <c r="Q653" s="113">
        <v>0</v>
      </c>
      <c r="R653" s="113"/>
      <c r="S653" s="113">
        <v>0</v>
      </c>
      <c r="T653" s="113"/>
      <c r="U653" s="113">
        <v>0</v>
      </c>
      <c r="V653" s="113"/>
      <c r="W653" s="115">
        <v>0</v>
      </c>
    </row>
    <row r="654" spans="2:23" ht="60" hidden="1">
      <c r="B654" s="141">
        <v>1750</v>
      </c>
      <c r="C654" s="81" t="s">
        <v>70</v>
      </c>
      <c r="D654" s="8" t="str">
        <f t="shared" si="34"/>
        <v>1750Vigilancia de la salud ambiental</v>
      </c>
      <c r="E654" s="8" t="s">
        <v>291</v>
      </c>
      <c r="F654" s="8" t="s">
        <v>294</v>
      </c>
      <c r="G654" s="8" t="s">
        <v>366</v>
      </c>
      <c r="H654" s="8" t="s">
        <v>414</v>
      </c>
      <c r="I654" s="8" t="s">
        <v>453</v>
      </c>
      <c r="J654" s="8" t="s">
        <v>453</v>
      </c>
      <c r="K654" s="72" t="s">
        <v>464</v>
      </c>
      <c r="L654" s="81" t="s">
        <v>469</v>
      </c>
      <c r="M654" s="8" t="str">
        <f t="shared" si="33"/>
        <v>1750Vigilancia de la salud ambientalCHAPINEROI. AGOSTO 2025</v>
      </c>
      <c r="N654" s="113">
        <f t="shared" si="31"/>
        <v>0</v>
      </c>
      <c r="O654" s="113">
        <f t="shared" si="32"/>
        <v>75140</v>
      </c>
      <c r="P654" s="113"/>
      <c r="Q654" s="113">
        <v>1</v>
      </c>
      <c r="R654" s="113"/>
      <c r="S654" s="113">
        <v>75140</v>
      </c>
      <c r="T654" s="113"/>
      <c r="U654" s="113">
        <v>0</v>
      </c>
      <c r="V654" s="113"/>
      <c r="W654" s="115">
        <v>0</v>
      </c>
    </row>
    <row r="655" spans="2:23" ht="60" hidden="1">
      <c r="B655" s="141">
        <v>1750</v>
      </c>
      <c r="C655" s="81" t="s">
        <v>70</v>
      </c>
      <c r="D655" s="8" t="str">
        <f t="shared" si="34"/>
        <v>1750Vigilancia de la salud ambiental</v>
      </c>
      <c r="E655" s="8" t="s">
        <v>291</v>
      </c>
      <c r="F655" s="8" t="s">
        <v>294</v>
      </c>
      <c r="G655" s="8" t="s">
        <v>366</v>
      </c>
      <c r="H655" s="8" t="s">
        <v>414</v>
      </c>
      <c r="I655" s="8" t="s">
        <v>453</v>
      </c>
      <c r="J655" s="8" t="s">
        <v>453</v>
      </c>
      <c r="K655" s="72" t="s">
        <v>468</v>
      </c>
      <c r="L655" s="81" t="s">
        <v>469</v>
      </c>
      <c r="M655" s="8" t="str">
        <f t="shared" si="33"/>
        <v>1750Vigilancia de la salud ambientalUSAQUENI. AGOSTO 2025</v>
      </c>
      <c r="N655" s="113">
        <f t="shared" si="31"/>
        <v>0</v>
      </c>
      <c r="O655" s="113">
        <f t="shared" si="32"/>
        <v>75140</v>
      </c>
      <c r="P655" s="113"/>
      <c r="Q655" s="113">
        <v>5</v>
      </c>
      <c r="R655" s="113"/>
      <c r="S655" s="113">
        <v>375700</v>
      </c>
      <c r="T655" s="113"/>
      <c r="U655" s="113">
        <v>5</v>
      </c>
      <c r="V655" s="113"/>
      <c r="W655" s="115">
        <v>375700</v>
      </c>
    </row>
    <row r="656" spans="2:23" ht="60" hidden="1">
      <c r="B656" s="141">
        <v>1750</v>
      </c>
      <c r="C656" s="81" t="s">
        <v>70</v>
      </c>
      <c r="D656" s="8" t="str">
        <f t="shared" si="34"/>
        <v>1750Vigilancia de la salud ambiental</v>
      </c>
      <c r="E656" s="8" t="s">
        <v>291</v>
      </c>
      <c r="F656" s="8" t="s">
        <v>294</v>
      </c>
      <c r="G656" s="8" t="s">
        <v>366</v>
      </c>
      <c r="H656" s="8" t="s">
        <v>414</v>
      </c>
      <c r="I656" s="8" t="s">
        <v>453</v>
      </c>
      <c r="J656" s="8" t="s">
        <v>453</v>
      </c>
      <c r="K656" s="81" t="s">
        <v>465</v>
      </c>
      <c r="L656" s="81" t="s">
        <v>469</v>
      </c>
      <c r="M656" s="8" t="str">
        <f t="shared" si="33"/>
        <v>1750Vigilancia de la salud ambientalENGATIVAI. AGOSTO 2025</v>
      </c>
      <c r="N656" s="113">
        <f t="shared" si="31"/>
        <v>0</v>
      </c>
      <c r="O656" s="113">
        <f t="shared" si="32"/>
        <v>75140</v>
      </c>
      <c r="P656" s="113"/>
      <c r="Q656" s="113">
        <v>16</v>
      </c>
      <c r="R656" s="113"/>
      <c r="S656" s="113">
        <v>1202240</v>
      </c>
      <c r="T656" s="113"/>
      <c r="U656" s="113">
        <v>16</v>
      </c>
      <c r="V656" s="113"/>
      <c r="W656" s="115">
        <v>1202240</v>
      </c>
    </row>
    <row r="657" spans="2:23" ht="48" hidden="1">
      <c r="B657" s="141">
        <v>1750</v>
      </c>
      <c r="C657" s="81" t="s">
        <v>70</v>
      </c>
      <c r="D657" s="8" t="str">
        <f t="shared" si="34"/>
        <v>1750Vigilancia de la salud ambiental</v>
      </c>
      <c r="E657" s="8" t="s">
        <v>291</v>
      </c>
      <c r="F657" s="8" t="s">
        <v>294</v>
      </c>
      <c r="G657" s="8" t="s">
        <v>366</v>
      </c>
      <c r="H657" s="8" t="s">
        <v>414</v>
      </c>
      <c r="I657" s="8" t="s">
        <v>453</v>
      </c>
      <c r="J657" s="8" t="s">
        <v>453</v>
      </c>
      <c r="K657" s="72" t="s">
        <v>466</v>
      </c>
      <c r="L657" s="81" t="s">
        <v>469</v>
      </c>
      <c r="M657" s="8" t="str">
        <f t="shared" si="33"/>
        <v>1750Vigilancia de la salud ambientalSUBAI. AGOSTO 2025</v>
      </c>
      <c r="N657" s="113">
        <f t="shared" si="31"/>
        <v>0</v>
      </c>
      <c r="O657" s="113">
        <f t="shared" si="32"/>
        <v>75140</v>
      </c>
      <c r="P657" s="113"/>
      <c r="Q657" s="113">
        <v>16</v>
      </c>
      <c r="R657" s="113"/>
      <c r="S657" s="113">
        <v>1202240</v>
      </c>
      <c r="T657" s="113"/>
      <c r="U657" s="113">
        <v>16</v>
      </c>
      <c r="V657" s="113"/>
      <c r="W657" s="115">
        <v>1202240</v>
      </c>
    </row>
    <row r="658" spans="2:23" ht="60" hidden="1">
      <c r="B658" s="141">
        <v>1750</v>
      </c>
      <c r="C658" s="81" t="s">
        <v>70</v>
      </c>
      <c r="D658" s="8" t="str">
        <f t="shared" si="34"/>
        <v>1750Vigilancia de la salud ambiental</v>
      </c>
      <c r="E658" s="8" t="s">
        <v>291</v>
      </c>
      <c r="F658" s="8" t="s">
        <v>294</v>
      </c>
      <c r="G658" s="8" t="s">
        <v>366</v>
      </c>
      <c r="H658" s="8" t="s">
        <v>414</v>
      </c>
      <c r="I658" s="8" t="s">
        <v>453</v>
      </c>
      <c r="J658" s="8" t="s">
        <v>453</v>
      </c>
      <c r="K658" s="81" t="s">
        <v>463</v>
      </c>
      <c r="L658" s="81" t="s">
        <v>469</v>
      </c>
      <c r="M658" s="8" t="str">
        <f t="shared" si="33"/>
        <v>1750Vigilancia de la salud ambientalBARRIOS UNIDOSI. AGOSTO 2025</v>
      </c>
      <c r="N658" s="113">
        <f t="shared" ref="N658:N721" si="35">IFERROR(R658/P658,0)</f>
        <v>0</v>
      </c>
      <c r="O658" s="113">
        <f t="shared" ref="O658:O721" si="36">IFERROR(S658/Q658,0)</f>
        <v>75140</v>
      </c>
      <c r="P658" s="113"/>
      <c r="Q658" s="113">
        <v>18</v>
      </c>
      <c r="R658" s="113"/>
      <c r="S658" s="113">
        <v>1352520</v>
      </c>
      <c r="T658" s="113"/>
      <c r="U658" s="113">
        <v>18</v>
      </c>
      <c r="V658" s="113"/>
      <c r="W658" s="115">
        <v>1352520</v>
      </c>
    </row>
    <row r="659" spans="2:23" ht="60" hidden="1">
      <c r="B659" s="141">
        <v>1750</v>
      </c>
      <c r="C659" s="81" t="s">
        <v>70</v>
      </c>
      <c r="D659" s="8" t="str">
        <f t="shared" si="34"/>
        <v>1750Vigilancia de la salud ambiental</v>
      </c>
      <c r="E659" s="8" t="s">
        <v>291</v>
      </c>
      <c r="F659" s="8" t="s">
        <v>294</v>
      </c>
      <c r="G659" s="8" t="s">
        <v>366</v>
      </c>
      <c r="H659" s="8" t="s">
        <v>414</v>
      </c>
      <c r="I659" s="8" t="s">
        <v>453</v>
      </c>
      <c r="J659" s="8" t="s">
        <v>453</v>
      </c>
      <c r="K659" s="72" t="s">
        <v>467</v>
      </c>
      <c r="L659" s="81" t="s">
        <v>469</v>
      </c>
      <c r="M659" s="8" t="str">
        <f t="shared" si="33"/>
        <v>1750Vigilancia de la salud ambientalTEUSAQUILLOI. AGOSTO 2025</v>
      </c>
      <c r="N659" s="113">
        <f t="shared" si="35"/>
        <v>0</v>
      </c>
      <c r="O659" s="113">
        <f t="shared" si="36"/>
        <v>75140</v>
      </c>
      <c r="P659" s="113"/>
      <c r="Q659" s="113">
        <v>7</v>
      </c>
      <c r="R659" s="113"/>
      <c r="S659" s="113">
        <v>525980</v>
      </c>
      <c r="T659" s="113"/>
      <c r="U659" s="113">
        <v>7</v>
      </c>
      <c r="V659" s="113"/>
      <c r="W659" s="115">
        <v>525980</v>
      </c>
    </row>
    <row r="660" spans="2:23" ht="60" hidden="1">
      <c r="B660" s="141">
        <v>1751</v>
      </c>
      <c r="C660" s="81" t="s">
        <v>70</v>
      </c>
      <c r="D660" s="8" t="str">
        <f t="shared" si="34"/>
        <v>1751Vigilancia de la salud ambiental</v>
      </c>
      <c r="E660" s="8" t="s">
        <v>291</v>
      </c>
      <c r="F660" s="8" t="s">
        <v>294</v>
      </c>
      <c r="G660" s="8" t="s">
        <v>367</v>
      </c>
      <c r="H660" s="8" t="s">
        <v>414</v>
      </c>
      <c r="I660" s="8" t="s">
        <v>453</v>
      </c>
      <c r="J660" s="8" t="s">
        <v>453</v>
      </c>
      <c r="K660" s="72" t="s">
        <v>468</v>
      </c>
      <c r="L660" s="81" t="s">
        <v>469</v>
      </c>
      <c r="M660" s="8" t="str">
        <f t="shared" si="33"/>
        <v>1751Vigilancia de la salud ambientalUSAQUENI. AGOSTO 2025</v>
      </c>
      <c r="N660" s="113">
        <f t="shared" si="35"/>
        <v>0</v>
      </c>
      <c r="O660" s="113">
        <f t="shared" si="36"/>
        <v>120224</v>
      </c>
      <c r="P660" s="113"/>
      <c r="Q660" s="113">
        <v>1</v>
      </c>
      <c r="R660" s="113"/>
      <c r="S660" s="113">
        <v>120224</v>
      </c>
      <c r="T660" s="113"/>
      <c r="U660" s="113">
        <v>1</v>
      </c>
      <c r="V660" s="113"/>
      <c r="W660" s="115">
        <v>120224</v>
      </c>
    </row>
    <row r="661" spans="2:23" ht="60" hidden="1">
      <c r="B661" s="141">
        <v>1751</v>
      </c>
      <c r="C661" s="81" t="s">
        <v>70</v>
      </c>
      <c r="D661" s="8" t="str">
        <f t="shared" si="34"/>
        <v>1751Vigilancia de la salud ambiental</v>
      </c>
      <c r="E661" s="8" t="s">
        <v>291</v>
      </c>
      <c r="F661" s="8" t="s">
        <v>294</v>
      </c>
      <c r="G661" s="8" t="s">
        <v>367</v>
      </c>
      <c r="H661" s="8" t="s">
        <v>414</v>
      </c>
      <c r="I661" s="8" t="s">
        <v>453</v>
      </c>
      <c r="J661" s="8" t="s">
        <v>453</v>
      </c>
      <c r="K661" s="81" t="s">
        <v>465</v>
      </c>
      <c r="L661" s="81" t="s">
        <v>469</v>
      </c>
      <c r="M661" s="8" t="str">
        <f t="shared" si="33"/>
        <v>1751Vigilancia de la salud ambientalENGATIVAI. AGOSTO 2025</v>
      </c>
      <c r="N661" s="113">
        <f t="shared" si="35"/>
        <v>0</v>
      </c>
      <c r="O661" s="113">
        <f t="shared" si="36"/>
        <v>0</v>
      </c>
      <c r="P661" s="113"/>
      <c r="Q661" s="113">
        <v>0</v>
      </c>
      <c r="R661" s="113"/>
      <c r="S661" s="113">
        <v>0</v>
      </c>
      <c r="T661" s="113"/>
      <c r="U661" s="113">
        <v>0</v>
      </c>
      <c r="V661" s="113"/>
      <c r="W661" s="115">
        <v>0</v>
      </c>
    </row>
    <row r="662" spans="2:23" ht="60" hidden="1">
      <c r="B662" s="141">
        <v>1752</v>
      </c>
      <c r="C662" s="81" t="s">
        <v>70</v>
      </c>
      <c r="D662" s="8" t="str">
        <f t="shared" si="34"/>
        <v>1752Vigilancia de la salud ambiental</v>
      </c>
      <c r="E662" s="8" t="s">
        <v>291</v>
      </c>
      <c r="F662" s="8" t="s">
        <v>294</v>
      </c>
      <c r="G662" s="8" t="s">
        <v>368</v>
      </c>
      <c r="H662" s="8" t="s">
        <v>414</v>
      </c>
      <c r="I662" s="8" t="s">
        <v>453</v>
      </c>
      <c r="J662" s="8" t="s">
        <v>453</v>
      </c>
      <c r="K662" s="72" t="s">
        <v>468</v>
      </c>
      <c r="L662" s="81" t="s">
        <v>469</v>
      </c>
      <c r="M662" s="8" t="str">
        <f t="shared" si="33"/>
        <v>1752Vigilancia de la salud ambientalUSAQUENI. AGOSTO 2025</v>
      </c>
      <c r="N662" s="113">
        <f t="shared" si="35"/>
        <v>0</v>
      </c>
      <c r="O662" s="113">
        <f t="shared" si="36"/>
        <v>75140</v>
      </c>
      <c r="P662" s="113"/>
      <c r="Q662" s="113">
        <v>1</v>
      </c>
      <c r="R662" s="113"/>
      <c r="S662" s="113">
        <v>75140</v>
      </c>
      <c r="T662" s="113"/>
      <c r="U662" s="113">
        <v>1</v>
      </c>
      <c r="V662" s="113"/>
      <c r="W662" s="115">
        <v>75140</v>
      </c>
    </row>
    <row r="663" spans="2:23" ht="60" hidden="1">
      <c r="B663" s="141">
        <v>1752</v>
      </c>
      <c r="C663" s="81" t="s">
        <v>70</v>
      </c>
      <c r="D663" s="8" t="str">
        <f t="shared" si="34"/>
        <v>1752Vigilancia de la salud ambiental</v>
      </c>
      <c r="E663" s="8" t="s">
        <v>291</v>
      </c>
      <c r="F663" s="8" t="s">
        <v>294</v>
      </c>
      <c r="G663" s="8" t="s">
        <v>368</v>
      </c>
      <c r="H663" s="8" t="s">
        <v>414</v>
      </c>
      <c r="I663" s="8" t="s">
        <v>453</v>
      </c>
      <c r="J663" s="8" t="s">
        <v>453</v>
      </c>
      <c r="K663" s="81" t="s">
        <v>465</v>
      </c>
      <c r="L663" s="81" t="s">
        <v>469</v>
      </c>
      <c r="M663" s="8" t="str">
        <f t="shared" si="33"/>
        <v>1752Vigilancia de la salud ambientalENGATIVAI. AGOSTO 2025</v>
      </c>
      <c r="N663" s="113">
        <f t="shared" si="35"/>
        <v>0</v>
      </c>
      <c r="O663" s="113">
        <f t="shared" si="36"/>
        <v>0</v>
      </c>
      <c r="P663" s="113"/>
      <c r="Q663" s="113">
        <v>0</v>
      </c>
      <c r="R663" s="113"/>
      <c r="S663" s="113">
        <v>0</v>
      </c>
      <c r="T663" s="113"/>
      <c r="U663" s="113">
        <v>0</v>
      </c>
      <c r="V663" s="113"/>
      <c r="W663" s="115">
        <v>0</v>
      </c>
    </row>
    <row r="664" spans="2:23" ht="48" hidden="1">
      <c r="B664" s="141">
        <v>1752</v>
      </c>
      <c r="C664" s="81" t="s">
        <v>70</v>
      </c>
      <c r="D664" s="8" t="str">
        <f t="shared" si="34"/>
        <v>1752Vigilancia de la salud ambiental</v>
      </c>
      <c r="E664" s="8" t="s">
        <v>291</v>
      </c>
      <c r="F664" s="8" t="s">
        <v>294</v>
      </c>
      <c r="G664" s="8" t="s">
        <v>368</v>
      </c>
      <c r="H664" s="8" t="s">
        <v>414</v>
      </c>
      <c r="I664" s="8" t="s">
        <v>453</v>
      </c>
      <c r="J664" s="8" t="s">
        <v>453</v>
      </c>
      <c r="K664" s="72" t="s">
        <v>466</v>
      </c>
      <c r="L664" s="81" t="s">
        <v>469</v>
      </c>
      <c r="M664" s="8" t="str">
        <f t="shared" si="33"/>
        <v>1752Vigilancia de la salud ambientalSUBAI. AGOSTO 2025</v>
      </c>
      <c r="N664" s="113">
        <f t="shared" si="35"/>
        <v>0</v>
      </c>
      <c r="O664" s="113">
        <f t="shared" si="36"/>
        <v>75140</v>
      </c>
      <c r="P664" s="113"/>
      <c r="Q664" s="113">
        <v>4</v>
      </c>
      <c r="R664" s="113"/>
      <c r="S664" s="113">
        <v>300560</v>
      </c>
      <c r="T664" s="113"/>
      <c r="U664" s="113">
        <v>4</v>
      </c>
      <c r="V664" s="113"/>
      <c r="W664" s="115">
        <v>300560</v>
      </c>
    </row>
    <row r="665" spans="2:23" ht="60" hidden="1">
      <c r="B665" s="141">
        <v>1752</v>
      </c>
      <c r="C665" s="81" t="s">
        <v>70</v>
      </c>
      <c r="D665" s="8" t="str">
        <f t="shared" si="34"/>
        <v>1752Vigilancia de la salud ambiental</v>
      </c>
      <c r="E665" s="8" t="s">
        <v>291</v>
      </c>
      <c r="F665" s="8" t="s">
        <v>294</v>
      </c>
      <c r="G665" s="8" t="s">
        <v>368</v>
      </c>
      <c r="H665" s="8" t="s">
        <v>414</v>
      </c>
      <c r="I665" s="8" t="s">
        <v>453</v>
      </c>
      <c r="J665" s="8" t="s">
        <v>453</v>
      </c>
      <c r="K665" s="81" t="s">
        <v>463</v>
      </c>
      <c r="L665" s="81" t="s">
        <v>469</v>
      </c>
      <c r="M665" s="8" t="str">
        <f t="shared" si="33"/>
        <v>1752Vigilancia de la salud ambientalBARRIOS UNIDOSI. AGOSTO 2025</v>
      </c>
      <c r="N665" s="113">
        <f t="shared" si="35"/>
        <v>0</v>
      </c>
      <c r="O665" s="113">
        <f t="shared" si="36"/>
        <v>75140</v>
      </c>
      <c r="P665" s="113"/>
      <c r="Q665" s="113">
        <v>4</v>
      </c>
      <c r="R665" s="113"/>
      <c r="S665" s="113">
        <v>300560</v>
      </c>
      <c r="T665" s="113"/>
      <c r="U665" s="113">
        <v>4</v>
      </c>
      <c r="V665" s="113"/>
      <c r="W665" s="115">
        <v>300560</v>
      </c>
    </row>
    <row r="666" spans="2:23" ht="60" hidden="1">
      <c r="B666" s="141">
        <v>1752</v>
      </c>
      <c r="C666" s="81" t="s">
        <v>70</v>
      </c>
      <c r="D666" s="8" t="str">
        <f t="shared" si="34"/>
        <v>1752Vigilancia de la salud ambiental</v>
      </c>
      <c r="E666" s="8" t="s">
        <v>291</v>
      </c>
      <c r="F666" s="8" t="s">
        <v>294</v>
      </c>
      <c r="G666" s="8" t="s">
        <v>368</v>
      </c>
      <c r="H666" s="8" t="s">
        <v>414</v>
      </c>
      <c r="I666" s="8" t="s">
        <v>453</v>
      </c>
      <c r="J666" s="8" t="s">
        <v>453</v>
      </c>
      <c r="K666" s="72" t="s">
        <v>467</v>
      </c>
      <c r="L666" s="81" t="s">
        <v>469</v>
      </c>
      <c r="M666" s="8" t="str">
        <f t="shared" si="33"/>
        <v>1752Vigilancia de la salud ambientalTEUSAQUILLOI. AGOSTO 2025</v>
      </c>
      <c r="N666" s="113">
        <f t="shared" si="35"/>
        <v>0</v>
      </c>
      <c r="O666" s="113">
        <f t="shared" si="36"/>
        <v>0</v>
      </c>
      <c r="P666" s="113"/>
      <c r="Q666" s="113">
        <v>0</v>
      </c>
      <c r="R666" s="113"/>
      <c r="S666" s="113">
        <v>0</v>
      </c>
      <c r="T666" s="113"/>
      <c r="U666" s="113">
        <v>0</v>
      </c>
      <c r="V666" s="113"/>
      <c r="W666" s="115">
        <v>0</v>
      </c>
    </row>
    <row r="667" spans="2:23" ht="72" hidden="1">
      <c r="B667" s="141">
        <v>1753</v>
      </c>
      <c r="C667" s="81" t="s">
        <v>70</v>
      </c>
      <c r="D667" s="8" t="str">
        <f t="shared" si="34"/>
        <v>1753Vigilancia de la salud ambiental</v>
      </c>
      <c r="E667" s="8" t="s">
        <v>291</v>
      </c>
      <c r="F667" s="8" t="s">
        <v>294</v>
      </c>
      <c r="G667" s="8" t="s">
        <v>369</v>
      </c>
      <c r="H667" s="8" t="s">
        <v>414</v>
      </c>
      <c r="I667" s="8" t="s">
        <v>453</v>
      </c>
      <c r="J667" s="8" t="s">
        <v>453</v>
      </c>
      <c r="K667" s="81" t="s">
        <v>468</v>
      </c>
      <c r="L667" s="81" t="s">
        <v>469</v>
      </c>
      <c r="M667" s="8" t="str">
        <f t="shared" si="33"/>
        <v>1753Vigilancia de la salud ambientalUSAQUENI. AGOSTO 2025</v>
      </c>
      <c r="N667" s="113">
        <f t="shared" si="35"/>
        <v>0</v>
      </c>
      <c r="O667" s="113">
        <f t="shared" si="36"/>
        <v>90168</v>
      </c>
      <c r="P667" s="113"/>
      <c r="Q667" s="113">
        <v>1</v>
      </c>
      <c r="R667" s="113"/>
      <c r="S667" s="113">
        <v>90168</v>
      </c>
      <c r="T667" s="113"/>
      <c r="U667" s="113">
        <v>1</v>
      </c>
      <c r="V667" s="113"/>
      <c r="W667" s="115">
        <v>90168</v>
      </c>
    </row>
    <row r="668" spans="2:23" ht="72" hidden="1">
      <c r="B668" s="141">
        <v>1753</v>
      </c>
      <c r="C668" s="81" t="s">
        <v>70</v>
      </c>
      <c r="D668" s="8" t="str">
        <f t="shared" si="34"/>
        <v>1753Vigilancia de la salud ambiental</v>
      </c>
      <c r="E668" s="8" t="s">
        <v>291</v>
      </c>
      <c r="F668" s="8" t="s">
        <v>294</v>
      </c>
      <c r="G668" s="8" t="s">
        <v>369</v>
      </c>
      <c r="H668" s="8" t="s">
        <v>414</v>
      </c>
      <c r="I668" s="8" t="s">
        <v>453</v>
      </c>
      <c r="J668" s="8" t="s">
        <v>453</v>
      </c>
      <c r="K668" s="72" t="s">
        <v>465</v>
      </c>
      <c r="L668" s="81" t="s">
        <v>469</v>
      </c>
      <c r="M668" s="8" t="str">
        <f t="shared" si="33"/>
        <v>1753Vigilancia de la salud ambientalENGATIVAI. AGOSTO 2025</v>
      </c>
      <c r="N668" s="113">
        <f t="shared" si="35"/>
        <v>0</v>
      </c>
      <c r="O668" s="113">
        <f t="shared" si="36"/>
        <v>0</v>
      </c>
      <c r="P668" s="113"/>
      <c r="Q668" s="113">
        <v>0</v>
      </c>
      <c r="R668" s="113"/>
      <c r="S668" s="113">
        <v>0</v>
      </c>
      <c r="T668" s="113"/>
      <c r="U668" s="113">
        <v>0</v>
      </c>
      <c r="V668" s="113"/>
      <c r="W668" s="115">
        <v>0</v>
      </c>
    </row>
    <row r="669" spans="2:23" ht="72" hidden="1">
      <c r="B669" s="141">
        <v>1753</v>
      </c>
      <c r="C669" s="81" t="s">
        <v>70</v>
      </c>
      <c r="D669" s="8" t="str">
        <f t="shared" si="34"/>
        <v>1753Vigilancia de la salud ambiental</v>
      </c>
      <c r="E669" s="8" t="s">
        <v>291</v>
      </c>
      <c r="F669" s="8" t="s">
        <v>294</v>
      </c>
      <c r="G669" s="8" t="s">
        <v>369</v>
      </c>
      <c r="H669" s="8" t="s">
        <v>414</v>
      </c>
      <c r="I669" s="8" t="s">
        <v>453</v>
      </c>
      <c r="J669" s="8" t="s">
        <v>453</v>
      </c>
      <c r="K669" s="81" t="s">
        <v>466</v>
      </c>
      <c r="L669" s="81" t="s">
        <v>469</v>
      </c>
      <c r="M669" s="8" t="str">
        <f t="shared" si="33"/>
        <v>1753Vigilancia de la salud ambientalSUBAI. AGOSTO 2025</v>
      </c>
      <c r="N669" s="113">
        <f t="shared" si="35"/>
        <v>0</v>
      </c>
      <c r="O669" s="113">
        <f t="shared" si="36"/>
        <v>90168</v>
      </c>
      <c r="P669" s="113"/>
      <c r="Q669" s="113">
        <v>1</v>
      </c>
      <c r="R669" s="113"/>
      <c r="S669" s="113">
        <v>90168</v>
      </c>
      <c r="T669" s="113"/>
      <c r="U669" s="113">
        <v>1</v>
      </c>
      <c r="V669" s="113"/>
      <c r="W669" s="115">
        <v>90168</v>
      </c>
    </row>
    <row r="670" spans="2:23" ht="72" hidden="1">
      <c r="B670" s="141">
        <v>1753</v>
      </c>
      <c r="C670" s="81" t="s">
        <v>70</v>
      </c>
      <c r="D670" s="8" t="str">
        <f t="shared" si="34"/>
        <v>1753Vigilancia de la salud ambiental</v>
      </c>
      <c r="E670" s="8" t="s">
        <v>291</v>
      </c>
      <c r="F670" s="8" t="s">
        <v>294</v>
      </c>
      <c r="G670" s="8" t="s">
        <v>369</v>
      </c>
      <c r="H670" s="8" t="s">
        <v>414</v>
      </c>
      <c r="I670" s="8" t="s">
        <v>453</v>
      </c>
      <c r="J670" s="8" t="s">
        <v>453</v>
      </c>
      <c r="K670" s="72" t="s">
        <v>463</v>
      </c>
      <c r="L670" s="81" t="s">
        <v>469</v>
      </c>
      <c r="M670" s="8" t="str">
        <f t="shared" si="33"/>
        <v>1753Vigilancia de la salud ambientalBARRIOS UNIDOSI. AGOSTO 2025</v>
      </c>
      <c r="N670" s="113">
        <f t="shared" si="35"/>
        <v>0</v>
      </c>
      <c r="O670" s="113">
        <f t="shared" si="36"/>
        <v>0</v>
      </c>
      <c r="P670" s="113"/>
      <c r="Q670" s="113">
        <v>0</v>
      </c>
      <c r="R670" s="113"/>
      <c r="S670" s="113">
        <v>0</v>
      </c>
      <c r="T670" s="113"/>
      <c r="U670" s="113">
        <v>0</v>
      </c>
      <c r="V670" s="113"/>
      <c r="W670" s="115">
        <v>0</v>
      </c>
    </row>
    <row r="671" spans="2:23" ht="72" hidden="1">
      <c r="B671" s="141">
        <v>1754</v>
      </c>
      <c r="C671" s="81" t="s">
        <v>70</v>
      </c>
      <c r="D671" s="8" t="str">
        <f t="shared" si="34"/>
        <v>1754Vigilancia de la salud ambiental</v>
      </c>
      <c r="E671" s="8" t="s">
        <v>291</v>
      </c>
      <c r="F671" s="8" t="s">
        <v>294</v>
      </c>
      <c r="G671" s="8" t="s">
        <v>370</v>
      </c>
      <c r="H671" s="8" t="s">
        <v>414</v>
      </c>
      <c r="I671" s="8" t="s">
        <v>453</v>
      </c>
      <c r="J671" s="8" t="s">
        <v>453</v>
      </c>
      <c r="K671" s="81" t="s">
        <v>468</v>
      </c>
      <c r="L671" s="81" t="s">
        <v>469</v>
      </c>
      <c r="M671" s="8" t="str">
        <f t="shared" si="33"/>
        <v>1754Vigilancia de la salud ambientalUSAQUENI. AGOSTO 2025</v>
      </c>
      <c r="N671" s="113">
        <f t="shared" si="35"/>
        <v>0</v>
      </c>
      <c r="O671" s="113">
        <f t="shared" si="36"/>
        <v>75140</v>
      </c>
      <c r="P671" s="113"/>
      <c r="Q671" s="113">
        <v>3</v>
      </c>
      <c r="R671" s="113"/>
      <c r="S671" s="113">
        <v>225420</v>
      </c>
      <c r="T671" s="113"/>
      <c r="U671" s="113">
        <v>3</v>
      </c>
      <c r="V671" s="113"/>
      <c r="W671" s="115">
        <v>225420</v>
      </c>
    </row>
    <row r="672" spans="2:23" ht="72" hidden="1">
      <c r="B672" s="141">
        <v>1754</v>
      </c>
      <c r="C672" s="81" t="s">
        <v>70</v>
      </c>
      <c r="D672" s="8" t="str">
        <f t="shared" si="34"/>
        <v>1754Vigilancia de la salud ambiental</v>
      </c>
      <c r="E672" s="8" t="s">
        <v>291</v>
      </c>
      <c r="F672" s="8" t="s">
        <v>294</v>
      </c>
      <c r="G672" s="8" t="s">
        <v>370</v>
      </c>
      <c r="H672" s="8" t="s">
        <v>414</v>
      </c>
      <c r="I672" s="8" t="s">
        <v>453</v>
      </c>
      <c r="J672" s="8" t="s">
        <v>453</v>
      </c>
      <c r="K672" s="72" t="s">
        <v>465</v>
      </c>
      <c r="L672" s="81" t="s">
        <v>469</v>
      </c>
      <c r="M672" s="8" t="str">
        <f t="shared" si="33"/>
        <v>1754Vigilancia de la salud ambientalENGATIVAI. AGOSTO 2025</v>
      </c>
      <c r="N672" s="113">
        <f t="shared" si="35"/>
        <v>0</v>
      </c>
      <c r="O672" s="113">
        <f t="shared" si="36"/>
        <v>75140</v>
      </c>
      <c r="P672" s="113"/>
      <c r="Q672" s="113">
        <v>9</v>
      </c>
      <c r="R672" s="113"/>
      <c r="S672" s="113">
        <v>676260</v>
      </c>
      <c r="T672" s="113"/>
      <c r="U672" s="113">
        <v>9</v>
      </c>
      <c r="V672" s="113"/>
      <c r="W672" s="115">
        <v>676260</v>
      </c>
    </row>
    <row r="673" spans="2:23" ht="72" hidden="1">
      <c r="B673" s="141">
        <v>1754</v>
      </c>
      <c r="C673" s="81" t="s">
        <v>70</v>
      </c>
      <c r="D673" s="8" t="str">
        <f t="shared" si="34"/>
        <v>1754Vigilancia de la salud ambiental</v>
      </c>
      <c r="E673" s="8" t="s">
        <v>291</v>
      </c>
      <c r="F673" s="8" t="s">
        <v>294</v>
      </c>
      <c r="G673" s="8" t="s">
        <v>370</v>
      </c>
      <c r="H673" s="8" t="s">
        <v>414</v>
      </c>
      <c r="I673" s="8" t="s">
        <v>453</v>
      </c>
      <c r="J673" s="8" t="s">
        <v>453</v>
      </c>
      <c r="K673" s="72" t="s">
        <v>466</v>
      </c>
      <c r="L673" s="81" t="s">
        <v>469</v>
      </c>
      <c r="M673" s="8" t="str">
        <f t="shared" si="33"/>
        <v>1754Vigilancia de la salud ambientalSUBAI. AGOSTO 2025</v>
      </c>
      <c r="N673" s="113">
        <f t="shared" si="35"/>
        <v>0</v>
      </c>
      <c r="O673" s="113">
        <f t="shared" si="36"/>
        <v>75140</v>
      </c>
      <c r="P673" s="113"/>
      <c r="Q673" s="113">
        <v>15</v>
      </c>
      <c r="R673" s="113"/>
      <c r="S673" s="113">
        <v>1127100</v>
      </c>
      <c r="T673" s="113"/>
      <c r="U673" s="113">
        <v>15</v>
      </c>
      <c r="V673" s="113"/>
      <c r="W673" s="115">
        <v>1127100</v>
      </c>
    </row>
    <row r="674" spans="2:23" ht="72" hidden="1">
      <c r="B674" s="141">
        <v>1754</v>
      </c>
      <c r="C674" s="81" t="s">
        <v>70</v>
      </c>
      <c r="D674" s="8" t="str">
        <f t="shared" si="34"/>
        <v>1754Vigilancia de la salud ambiental</v>
      </c>
      <c r="E674" s="8" t="s">
        <v>291</v>
      </c>
      <c r="F674" s="8" t="s">
        <v>294</v>
      </c>
      <c r="G674" s="8" t="s">
        <v>370</v>
      </c>
      <c r="H674" s="8" t="s">
        <v>414</v>
      </c>
      <c r="I674" s="8" t="s">
        <v>453</v>
      </c>
      <c r="J674" s="8" t="s">
        <v>453</v>
      </c>
      <c r="K674" s="81" t="s">
        <v>463</v>
      </c>
      <c r="L674" s="81" t="s">
        <v>469</v>
      </c>
      <c r="M674" s="8" t="str">
        <f t="shared" si="33"/>
        <v>1754Vigilancia de la salud ambientalBARRIOS UNIDOSI. AGOSTO 2025</v>
      </c>
      <c r="N674" s="113">
        <f t="shared" si="35"/>
        <v>0</v>
      </c>
      <c r="O674" s="113">
        <f t="shared" si="36"/>
        <v>75140</v>
      </c>
      <c r="P674" s="113"/>
      <c r="Q674" s="113">
        <v>27</v>
      </c>
      <c r="R674" s="113"/>
      <c r="S674" s="113">
        <v>2028780</v>
      </c>
      <c r="T674" s="113"/>
      <c r="U674" s="113">
        <v>27</v>
      </c>
      <c r="V674" s="113"/>
      <c r="W674" s="115">
        <v>2028780</v>
      </c>
    </row>
    <row r="675" spans="2:23" ht="72" hidden="1">
      <c r="B675" s="141">
        <v>1754</v>
      </c>
      <c r="C675" s="81" t="s">
        <v>70</v>
      </c>
      <c r="D675" s="8" t="str">
        <f t="shared" si="34"/>
        <v>1754Vigilancia de la salud ambiental</v>
      </c>
      <c r="E675" s="8" t="s">
        <v>291</v>
      </c>
      <c r="F675" s="8" t="s">
        <v>294</v>
      </c>
      <c r="G675" s="8" t="s">
        <v>370</v>
      </c>
      <c r="H675" s="8" t="s">
        <v>414</v>
      </c>
      <c r="I675" s="8" t="s">
        <v>453</v>
      </c>
      <c r="J675" s="8" t="s">
        <v>453</v>
      </c>
      <c r="K675" s="72" t="s">
        <v>467</v>
      </c>
      <c r="L675" s="81" t="s">
        <v>469</v>
      </c>
      <c r="M675" s="8" t="str">
        <f t="shared" si="33"/>
        <v>1754Vigilancia de la salud ambientalTEUSAQUILLOI. AGOSTO 2025</v>
      </c>
      <c r="N675" s="113">
        <f t="shared" si="35"/>
        <v>0</v>
      </c>
      <c r="O675" s="113">
        <f t="shared" si="36"/>
        <v>75140</v>
      </c>
      <c r="P675" s="113"/>
      <c r="Q675" s="113">
        <v>1</v>
      </c>
      <c r="R675" s="113"/>
      <c r="S675" s="113">
        <v>75140</v>
      </c>
      <c r="T675" s="113"/>
      <c r="U675" s="113">
        <v>1</v>
      </c>
      <c r="V675" s="113"/>
      <c r="W675" s="115">
        <v>75140</v>
      </c>
    </row>
    <row r="676" spans="2:23" ht="48" hidden="1">
      <c r="B676" s="141">
        <v>1756</v>
      </c>
      <c r="C676" s="81" t="s">
        <v>70</v>
      </c>
      <c r="D676" s="8" t="str">
        <f t="shared" si="34"/>
        <v>1756Vigilancia de la salud ambiental</v>
      </c>
      <c r="E676" s="8" t="s">
        <v>291</v>
      </c>
      <c r="F676" s="8" t="s">
        <v>294</v>
      </c>
      <c r="G676" s="8" t="s">
        <v>371</v>
      </c>
      <c r="H676" s="8" t="s">
        <v>414</v>
      </c>
      <c r="I676" s="8" t="s">
        <v>453</v>
      </c>
      <c r="J676" s="8" t="s">
        <v>453</v>
      </c>
      <c r="K676" s="81" t="s">
        <v>466</v>
      </c>
      <c r="L676" s="81" t="s">
        <v>469</v>
      </c>
      <c r="M676" s="8" t="str">
        <f t="shared" si="33"/>
        <v>1756Vigilancia de la salud ambientalSUBAI. AGOSTO 2025</v>
      </c>
      <c r="N676" s="113">
        <f t="shared" si="35"/>
        <v>0</v>
      </c>
      <c r="O676" s="113">
        <f t="shared" si="36"/>
        <v>0</v>
      </c>
      <c r="P676" s="113"/>
      <c r="Q676" s="113">
        <v>0</v>
      </c>
      <c r="R676" s="113"/>
      <c r="S676" s="113">
        <v>0</v>
      </c>
      <c r="T676" s="113"/>
      <c r="U676" s="113">
        <v>0</v>
      </c>
      <c r="V676" s="113"/>
      <c r="W676" s="115">
        <v>0</v>
      </c>
    </row>
    <row r="677" spans="2:23" ht="60" hidden="1">
      <c r="B677" s="141">
        <v>1756</v>
      </c>
      <c r="C677" s="81" t="s">
        <v>70</v>
      </c>
      <c r="D677" s="8" t="str">
        <f t="shared" si="34"/>
        <v>1756Vigilancia de la salud ambiental</v>
      </c>
      <c r="E677" s="8" t="s">
        <v>291</v>
      </c>
      <c r="F677" s="8" t="s">
        <v>294</v>
      </c>
      <c r="G677" s="8" t="s">
        <v>371</v>
      </c>
      <c r="H677" s="8" t="s">
        <v>414</v>
      </c>
      <c r="I677" s="8" t="s">
        <v>453</v>
      </c>
      <c r="J677" s="8" t="s">
        <v>453</v>
      </c>
      <c r="K677" s="72" t="s">
        <v>463</v>
      </c>
      <c r="L677" s="81" t="s">
        <v>469</v>
      </c>
      <c r="M677" s="8" t="str">
        <f t="shared" si="33"/>
        <v>1756Vigilancia de la salud ambientalBARRIOS UNIDOSI. AGOSTO 2025</v>
      </c>
      <c r="N677" s="113">
        <f t="shared" si="35"/>
        <v>0</v>
      </c>
      <c r="O677" s="113">
        <f t="shared" si="36"/>
        <v>60112</v>
      </c>
      <c r="P677" s="113"/>
      <c r="Q677" s="113">
        <v>4</v>
      </c>
      <c r="R677" s="113"/>
      <c r="S677" s="113">
        <v>240448</v>
      </c>
      <c r="T677" s="113"/>
      <c r="U677" s="113">
        <v>4</v>
      </c>
      <c r="V677" s="113"/>
      <c r="W677" s="115">
        <v>240448</v>
      </c>
    </row>
    <row r="678" spans="2:23" ht="60" hidden="1">
      <c r="B678" s="141">
        <v>1758</v>
      </c>
      <c r="C678" s="81" t="s">
        <v>70</v>
      </c>
      <c r="D678" s="8" t="str">
        <f t="shared" si="34"/>
        <v>1758Vigilancia de la salud ambiental</v>
      </c>
      <c r="E678" s="8" t="s">
        <v>291</v>
      </c>
      <c r="F678" s="8" t="s">
        <v>294</v>
      </c>
      <c r="G678" s="8" t="s">
        <v>372</v>
      </c>
      <c r="H678" s="8" t="s">
        <v>414</v>
      </c>
      <c r="I678" s="8" t="s">
        <v>453</v>
      </c>
      <c r="J678" s="8" t="s">
        <v>453</v>
      </c>
      <c r="K678" s="81" t="s">
        <v>468</v>
      </c>
      <c r="L678" s="81" t="s">
        <v>469</v>
      </c>
      <c r="M678" s="8" t="str">
        <f t="shared" si="33"/>
        <v>1758Vigilancia de la salud ambientalUSAQUENI. AGOSTO 2025</v>
      </c>
      <c r="N678" s="113">
        <f t="shared" si="35"/>
        <v>0</v>
      </c>
      <c r="O678" s="113">
        <f t="shared" si="36"/>
        <v>90168</v>
      </c>
      <c r="P678" s="113"/>
      <c r="Q678" s="113">
        <v>3</v>
      </c>
      <c r="R678" s="113"/>
      <c r="S678" s="113">
        <v>270504</v>
      </c>
      <c r="T678" s="113"/>
      <c r="U678" s="113">
        <v>3</v>
      </c>
      <c r="V678" s="113"/>
      <c r="W678" s="115">
        <v>270504</v>
      </c>
    </row>
    <row r="679" spans="2:23" ht="60" hidden="1">
      <c r="B679" s="141">
        <v>1758</v>
      </c>
      <c r="C679" s="81" t="s">
        <v>70</v>
      </c>
      <c r="D679" s="8" t="str">
        <f t="shared" si="34"/>
        <v>1758Vigilancia de la salud ambiental</v>
      </c>
      <c r="E679" s="8" t="s">
        <v>291</v>
      </c>
      <c r="F679" s="8" t="s">
        <v>294</v>
      </c>
      <c r="G679" s="8" t="s">
        <v>372</v>
      </c>
      <c r="H679" s="8" t="s">
        <v>414</v>
      </c>
      <c r="I679" s="8" t="s">
        <v>453</v>
      </c>
      <c r="J679" s="8" t="s">
        <v>453</v>
      </c>
      <c r="K679" s="72" t="s">
        <v>465</v>
      </c>
      <c r="L679" s="81" t="s">
        <v>469</v>
      </c>
      <c r="M679" s="8" t="str">
        <f t="shared" si="33"/>
        <v>1758Vigilancia de la salud ambientalENGATIVAI. AGOSTO 2025</v>
      </c>
      <c r="N679" s="113">
        <f t="shared" si="35"/>
        <v>0</v>
      </c>
      <c r="O679" s="113">
        <f t="shared" si="36"/>
        <v>0</v>
      </c>
      <c r="P679" s="113"/>
      <c r="Q679" s="113">
        <v>0</v>
      </c>
      <c r="R679" s="113"/>
      <c r="S679" s="113">
        <v>0</v>
      </c>
      <c r="T679" s="113"/>
      <c r="U679" s="113">
        <v>0</v>
      </c>
      <c r="V679" s="113"/>
      <c r="W679" s="115">
        <v>0</v>
      </c>
    </row>
    <row r="680" spans="2:23" ht="60" hidden="1">
      <c r="B680" s="141">
        <v>1758</v>
      </c>
      <c r="C680" s="81" t="s">
        <v>70</v>
      </c>
      <c r="D680" s="8" t="str">
        <f t="shared" si="34"/>
        <v>1758Vigilancia de la salud ambiental</v>
      </c>
      <c r="E680" s="8" t="s">
        <v>291</v>
      </c>
      <c r="F680" s="8" t="s">
        <v>294</v>
      </c>
      <c r="G680" s="8" t="s">
        <v>372</v>
      </c>
      <c r="H680" s="8" t="s">
        <v>414</v>
      </c>
      <c r="I680" s="8" t="s">
        <v>453</v>
      </c>
      <c r="J680" s="8" t="s">
        <v>453</v>
      </c>
      <c r="K680" s="81" t="s">
        <v>466</v>
      </c>
      <c r="L680" s="81" t="s">
        <v>469</v>
      </c>
      <c r="M680" s="8" t="str">
        <f t="shared" si="33"/>
        <v>1758Vigilancia de la salud ambientalSUBAI. AGOSTO 2025</v>
      </c>
      <c r="N680" s="113">
        <f t="shared" si="35"/>
        <v>0</v>
      </c>
      <c r="O680" s="113">
        <f t="shared" si="36"/>
        <v>90168</v>
      </c>
      <c r="P680" s="113"/>
      <c r="Q680" s="113">
        <v>2</v>
      </c>
      <c r="R680" s="113"/>
      <c r="S680" s="113">
        <v>180336</v>
      </c>
      <c r="T680" s="113"/>
      <c r="U680" s="113">
        <v>2</v>
      </c>
      <c r="V680" s="113"/>
      <c r="W680" s="115">
        <v>180336</v>
      </c>
    </row>
    <row r="681" spans="2:23" ht="60" hidden="1">
      <c r="B681" s="141">
        <v>1758</v>
      </c>
      <c r="C681" s="81" t="s">
        <v>70</v>
      </c>
      <c r="D681" s="8" t="str">
        <f t="shared" si="34"/>
        <v>1758Vigilancia de la salud ambiental</v>
      </c>
      <c r="E681" s="8" t="s">
        <v>291</v>
      </c>
      <c r="F681" s="8" t="s">
        <v>294</v>
      </c>
      <c r="G681" s="8" t="s">
        <v>372</v>
      </c>
      <c r="H681" s="8" t="s">
        <v>414</v>
      </c>
      <c r="I681" s="8" t="s">
        <v>453</v>
      </c>
      <c r="J681" s="8" t="s">
        <v>453</v>
      </c>
      <c r="K681" s="72" t="s">
        <v>463</v>
      </c>
      <c r="L681" s="81" t="s">
        <v>469</v>
      </c>
      <c r="M681" s="8" t="str">
        <f t="shared" si="33"/>
        <v>1758Vigilancia de la salud ambientalBARRIOS UNIDOSI. AGOSTO 2025</v>
      </c>
      <c r="N681" s="113">
        <f t="shared" si="35"/>
        <v>0</v>
      </c>
      <c r="O681" s="113">
        <f t="shared" si="36"/>
        <v>0</v>
      </c>
      <c r="P681" s="113"/>
      <c r="Q681" s="113">
        <v>0</v>
      </c>
      <c r="R681" s="113"/>
      <c r="S681" s="113">
        <v>0</v>
      </c>
      <c r="T681" s="113"/>
      <c r="U681" s="113">
        <v>0</v>
      </c>
      <c r="V681" s="113"/>
      <c r="W681" s="115">
        <v>0</v>
      </c>
    </row>
    <row r="682" spans="2:23" ht="60" hidden="1">
      <c r="B682" s="141">
        <v>1758</v>
      </c>
      <c r="C682" s="81" t="s">
        <v>70</v>
      </c>
      <c r="D682" s="8" t="str">
        <f t="shared" si="34"/>
        <v>1758Vigilancia de la salud ambiental</v>
      </c>
      <c r="E682" s="8" t="s">
        <v>291</v>
      </c>
      <c r="F682" s="8" t="s">
        <v>294</v>
      </c>
      <c r="G682" s="8" t="s">
        <v>372</v>
      </c>
      <c r="H682" s="8" t="s">
        <v>414</v>
      </c>
      <c r="I682" s="8" t="s">
        <v>453</v>
      </c>
      <c r="J682" s="8" t="s">
        <v>453</v>
      </c>
      <c r="K682" s="81" t="s">
        <v>467</v>
      </c>
      <c r="L682" s="81" t="s">
        <v>469</v>
      </c>
      <c r="M682" s="8" t="str">
        <f t="shared" si="33"/>
        <v>1758Vigilancia de la salud ambientalTEUSAQUILLOI. AGOSTO 2025</v>
      </c>
      <c r="N682" s="113">
        <f t="shared" si="35"/>
        <v>0</v>
      </c>
      <c r="O682" s="113">
        <f t="shared" si="36"/>
        <v>90168</v>
      </c>
      <c r="P682" s="113"/>
      <c r="Q682" s="113">
        <v>1</v>
      </c>
      <c r="R682" s="113"/>
      <c r="S682" s="113">
        <v>90168</v>
      </c>
      <c r="T682" s="113"/>
      <c r="U682" s="113">
        <v>1</v>
      </c>
      <c r="V682" s="113"/>
      <c r="W682" s="115">
        <v>90168</v>
      </c>
    </row>
    <row r="683" spans="2:23" ht="72" hidden="1">
      <c r="B683" s="141">
        <v>1759</v>
      </c>
      <c r="C683" s="81" t="s">
        <v>70</v>
      </c>
      <c r="D683" s="8" t="str">
        <f t="shared" si="34"/>
        <v>1759Vigilancia de la salud ambiental</v>
      </c>
      <c r="E683" s="8" t="s">
        <v>291</v>
      </c>
      <c r="F683" s="8" t="s">
        <v>294</v>
      </c>
      <c r="G683" s="8" t="s">
        <v>373</v>
      </c>
      <c r="H683" s="8" t="s">
        <v>414</v>
      </c>
      <c r="I683" s="8" t="s">
        <v>453</v>
      </c>
      <c r="J683" s="8" t="s">
        <v>453</v>
      </c>
      <c r="K683" s="72" t="s">
        <v>464</v>
      </c>
      <c r="L683" s="81" t="s">
        <v>469</v>
      </c>
      <c r="M683" s="8" t="str">
        <f t="shared" si="33"/>
        <v>1759Vigilancia de la salud ambientalCHAPINEROI. AGOSTO 2025</v>
      </c>
      <c r="N683" s="113">
        <f t="shared" si="35"/>
        <v>0</v>
      </c>
      <c r="O683" s="113">
        <f t="shared" si="36"/>
        <v>60112</v>
      </c>
      <c r="P683" s="113"/>
      <c r="Q683" s="113">
        <v>2</v>
      </c>
      <c r="R683" s="113"/>
      <c r="S683" s="113">
        <v>120224</v>
      </c>
      <c r="T683" s="113"/>
      <c r="U683" s="113">
        <v>2</v>
      </c>
      <c r="V683" s="113"/>
      <c r="W683" s="115">
        <v>120224</v>
      </c>
    </row>
    <row r="684" spans="2:23" ht="72" hidden="1">
      <c r="B684" s="141">
        <v>1759</v>
      </c>
      <c r="C684" s="81" t="s">
        <v>70</v>
      </c>
      <c r="D684" s="8" t="str">
        <f t="shared" si="34"/>
        <v>1759Vigilancia de la salud ambiental</v>
      </c>
      <c r="E684" s="8" t="s">
        <v>291</v>
      </c>
      <c r="F684" s="8" t="s">
        <v>294</v>
      </c>
      <c r="G684" s="8" t="s">
        <v>373</v>
      </c>
      <c r="H684" s="8" t="s">
        <v>414</v>
      </c>
      <c r="I684" s="8" t="s">
        <v>453</v>
      </c>
      <c r="J684" s="8" t="s">
        <v>453</v>
      </c>
      <c r="K684" s="81" t="s">
        <v>468</v>
      </c>
      <c r="L684" s="81" t="s">
        <v>469</v>
      </c>
      <c r="M684" s="8" t="str">
        <f t="shared" si="33"/>
        <v>1759Vigilancia de la salud ambientalUSAQUENI. AGOSTO 2025</v>
      </c>
      <c r="N684" s="113">
        <f t="shared" si="35"/>
        <v>0</v>
      </c>
      <c r="O684" s="113">
        <f t="shared" si="36"/>
        <v>60112</v>
      </c>
      <c r="P684" s="113"/>
      <c r="Q684" s="113">
        <v>27</v>
      </c>
      <c r="R684" s="113"/>
      <c r="S684" s="113">
        <v>1623024</v>
      </c>
      <c r="T684" s="113"/>
      <c r="U684" s="113">
        <v>26</v>
      </c>
      <c r="V684" s="113"/>
      <c r="W684" s="115">
        <v>1562912</v>
      </c>
    </row>
    <row r="685" spans="2:23" ht="72" hidden="1">
      <c r="B685" s="141">
        <v>1759</v>
      </c>
      <c r="C685" s="81" t="s">
        <v>70</v>
      </c>
      <c r="D685" s="8" t="str">
        <f t="shared" si="34"/>
        <v>1759Vigilancia de la salud ambiental</v>
      </c>
      <c r="E685" s="8" t="s">
        <v>291</v>
      </c>
      <c r="F685" s="8" t="s">
        <v>294</v>
      </c>
      <c r="G685" s="8" t="s">
        <v>373</v>
      </c>
      <c r="H685" s="8" t="s">
        <v>414</v>
      </c>
      <c r="I685" s="8" t="s">
        <v>453</v>
      </c>
      <c r="J685" s="8" t="s">
        <v>453</v>
      </c>
      <c r="K685" s="72" t="s">
        <v>465</v>
      </c>
      <c r="L685" s="81" t="s">
        <v>469</v>
      </c>
      <c r="M685" s="8" t="str">
        <f t="shared" si="33"/>
        <v>1759Vigilancia de la salud ambientalENGATIVAI. AGOSTO 2025</v>
      </c>
      <c r="N685" s="113">
        <f t="shared" si="35"/>
        <v>0</v>
      </c>
      <c r="O685" s="113">
        <f t="shared" si="36"/>
        <v>60112</v>
      </c>
      <c r="P685" s="113"/>
      <c r="Q685" s="113">
        <v>41</v>
      </c>
      <c r="R685" s="113"/>
      <c r="S685" s="113">
        <v>2464592</v>
      </c>
      <c r="T685" s="113"/>
      <c r="U685" s="113">
        <v>39</v>
      </c>
      <c r="V685" s="113"/>
      <c r="W685" s="115">
        <v>2344368</v>
      </c>
    </row>
    <row r="686" spans="2:23" ht="72" hidden="1">
      <c r="B686" s="141">
        <v>1759</v>
      </c>
      <c r="C686" s="81" t="s">
        <v>70</v>
      </c>
      <c r="D686" s="8" t="str">
        <f t="shared" si="34"/>
        <v>1759Vigilancia de la salud ambiental</v>
      </c>
      <c r="E686" s="8" t="s">
        <v>291</v>
      </c>
      <c r="F686" s="8" t="s">
        <v>294</v>
      </c>
      <c r="G686" s="8" t="s">
        <v>373</v>
      </c>
      <c r="H686" s="8" t="s">
        <v>414</v>
      </c>
      <c r="I686" s="8" t="s">
        <v>453</v>
      </c>
      <c r="J686" s="8" t="s">
        <v>453</v>
      </c>
      <c r="K686" s="72" t="s">
        <v>466</v>
      </c>
      <c r="L686" s="81" t="s">
        <v>469</v>
      </c>
      <c r="M686" s="8" t="str">
        <f t="shared" si="33"/>
        <v>1759Vigilancia de la salud ambientalSUBAI. AGOSTO 2025</v>
      </c>
      <c r="N686" s="113">
        <f t="shared" si="35"/>
        <v>0</v>
      </c>
      <c r="O686" s="113">
        <f t="shared" si="36"/>
        <v>60112</v>
      </c>
      <c r="P686" s="113"/>
      <c r="Q686" s="113">
        <v>110</v>
      </c>
      <c r="R686" s="113"/>
      <c r="S686" s="113">
        <v>6612320</v>
      </c>
      <c r="T686" s="113"/>
      <c r="U686" s="113">
        <v>109</v>
      </c>
      <c r="V686" s="113"/>
      <c r="W686" s="115">
        <v>6552208</v>
      </c>
    </row>
    <row r="687" spans="2:23" ht="72" hidden="1">
      <c r="B687" s="141">
        <v>1759</v>
      </c>
      <c r="C687" s="81" t="s">
        <v>70</v>
      </c>
      <c r="D687" s="8" t="str">
        <f t="shared" si="34"/>
        <v>1759Vigilancia de la salud ambiental</v>
      </c>
      <c r="E687" s="8" t="s">
        <v>291</v>
      </c>
      <c r="F687" s="8" t="s">
        <v>294</v>
      </c>
      <c r="G687" s="8" t="s">
        <v>373</v>
      </c>
      <c r="H687" s="8" t="s">
        <v>414</v>
      </c>
      <c r="I687" s="8" t="s">
        <v>453</v>
      </c>
      <c r="J687" s="8" t="s">
        <v>453</v>
      </c>
      <c r="K687" s="81" t="s">
        <v>463</v>
      </c>
      <c r="L687" s="81" t="s">
        <v>469</v>
      </c>
      <c r="M687" s="8" t="str">
        <f t="shared" si="33"/>
        <v>1759Vigilancia de la salud ambientalBARRIOS UNIDOSI. AGOSTO 2025</v>
      </c>
      <c r="N687" s="113">
        <f t="shared" si="35"/>
        <v>0</v>
      </c>
      <c r="O687" s="113">
        <f t="shared" si="36"/>
        <v>60112</v>
      </c>
      <c r="P687" s="113"/>
      <c r="Q687" s="113">
        <v>172</v>
      </c>
      <c r="R687" s="113"/>
      <c r="S687" s="113">
        <v>10339264</v>
      </c>
      <c r="T687" s="113"/>
      <c r="U687" s="113">
        <v>156</v>
      </c>
      <c r="V687" s="113"/>
      <c r="W687" s="115">
        <v>9377472</v>
      </c>
    </row>
    <row r="688" spans="2:23" ht="72" hidden="1">
      <c r="B688" s="141">
        <v>1759</v>
      </c>
      <c r="C688" s="81" t="s">
        <v>70</v>
      </c>
      <c r="D688" s="8" t="str">
        <f t="shared" si="34"/>
        <v>1759Vigilancia de la salud ambiental</v>
      </c>
      <c r="E688" s="8" t="s">
        <v>291</v>
      </c>
      <c r="F688" s="8" t="s">
        <v>294</v>
      </c>
      <c r="G688" s="8" t="s">
        <v>373</v>
      </c>
      <c r="H688" s="8" t="s">
        <v>414</v>
      </c>
      <c r="I688" s="8" t="s">
        <v>453</v>
      </c>
      <c r="J688" s="8" t="s">
        <v>453</v>
      </c>
      <c r="K688" s="72" t="s">
        <v>467</v>
      </c>
      <c r="L688" s="81" t="s">
        <v>469</v>
      </c>
      <c r="M688" s="8" t="str">
        <f t="shared" si="33"/>
        <v>1759Vigilancia de la salud ambientalTEUSAQUILLOI. AGOSTO 2025</v>
      </c>
      <c r="N688" s="113">
        <f t="shared" si="35"/>
        <v>0</v>
      </c>
      <c r="O688" s="113">
        <f t="shared" si="36"/>
        <v>60112</v>
      </c>
      <c r="P688" s="113"/>
      <c r="Q688" s="113">
        <v>14</v>
      </c>
      <c r="R688" s="113"/>
      <c r="S688" s="113">
        <v>841568</v>
      </c>
      <c r="T688" s="113"/>
      <c r="U688" s="113">
        <v>14</v>
      </c>
      <c r="V688" s="113"/>
      <c r="W688" s="115">
        <v>841568</v>
      </c>
    </row>
    <row r="689" spans="2:23" ht="60" hidden="1">
      <c r="B689" s="141">
        <v>1760</v>
      </c>
      <c r="C689" s="81" t="s">
        <v>70</v>
      </c>
      <c r="D689" s="8" t="str">
        <f t="shared" si="34"/>
        <v>1760Vigilancia de la salud ambiental</v>
      </c>
      <c r="E689" s="8" t="s">
        <v>291</v>
      </c>
      <c r="F689" s="8" t="s">
        <v>294</v>
      </c>
      <c r="G689" s="8" t="s">
        <v>436</v>
      </c>
      <c r="H689" s="8" t="s">
        <v>414</v>
      </c>
      <c r="I689" s="8" t="s">
        <v>453</v>
      </c>
      <c r="J689" s="8" t="s">
        <v>453</v>
      </c>
      <c r="K689" s="81" t="s">
        <v>468</v>
      </c>
      <c r="L689" s="81" t="s">
        <v>469</v>
      </c>
      <c r="M689" s="8" t="str">
        <f t="shared" si="33"/>
        <v>1760Vigilancia de la salud ambientalUSAQUENI. AGOSTO 2025</v>
      </c>
      <c r="N689" s="113">
        <f t="shared" si="35"/>
        <v>0</v>
      </c>
      <c r="O689" s="113">
        <f t="shared" si="36"/>
        <v>0</v>
      </c>
      <c r="P689" s="113"/>
      <c r="Q689" s="113">
        <v>0</v>
      </c>
      <c r="R689" s="113"/>
      <c r="S689" s="113">
        <v>0</v>
      </c>
      <c r="T689" s="113"/>
      <c r="U689" s="113">
        <v>0</v>
      </c>
      <c r="V689" s="113"/>
      <c r="W689" s="115">
        <v>0</v>
      </c>
    </row>
    <row r="690" spans="2:23" ht="48" hidden="1">
      <c r="B690" s="141">
        <v>1760</v>
      </c>
      <c r="C690" s="81" t="s">
        <v>70</v>
      </c>
      <c r="D690" s="8" t="str">
        <f t="shared" si="34"/>
        <v>1760Vigilancia de la salud ambiental</v>
      </c>
      <c r="E690" s="8" t="s">
        <v>291</v>
      </c>
      <c r="F690" s="8" t="s">
        <v>294</v>
      </c>
      <c r="G690" s="8" t="s">
        <v>436</v>
      </c>
      <c r="H690" s="8" t="s">
        <v>414</v>
      </c>
      <c r="I690" s="8" t="s">
        <v>453</v>
      </c>
      <c r="J690" s="8" t="s">
        <v>453</v>
      </c>
      <c r="K690" s="81" t="s">
        <v>466</v>
      </c>
      <c r="L690" s="81" t="s">
        <v>469</v>
      </c>
      <c r="M690" s="8" t="str">
        <f t="shared" si="33"/>
        <v>1760Vigilancia de la salud ambientalSUBAI. AGOSTO 2025</v>
      </c>
      <c r="N690" s="113">
        <f t="shared" si="35"/>
        <v>0</v>
      </c>
      <c r="O690" s="113">
        <f t="shared" si="36"/>
        <v>0</v>
      </c>
      <c r="P690" s="113"/>
      <c r="Q690" s="113">
        <v>0</v>
      </c>
      <c r="R690" s="113"/>
      <c r="S690" s="113">
        <v>0</v>
      </c>
      <c r="T690" s="113"/>
      <c r="U690" s="113">
        <v>0</v>
      </c>
      <c r="V690" s="113"/>
      <c r="W690" s="115">
        <v>0</v>
      </c>
    </row>
    <row r="691" spans="2:23" ht="60" hidden="1">
      <c r="B691" s="141">
        <v>1760</v>
      </c>
      <c r="C691" s="81" t="s">
        <v>70</v>
      </c>
      <c r="D691" s="8" t="str">
        <f t="shared" si="34"/>
        <v>1760Vigilancia de la salud ambiental</v>
      </c>
      <c r="E691" s="8" t="s">
        <v>291</v>
      </c>
      <c r="F691" s="8" t="s">
        <v>294</v>
      </c>
      <c r="G691" s="8" t="s">
        <v>436</v>
      </c>
      <c r="H691" s="8" t="s">
        <v>414</v>
      </c>
      <c r="I691" s="8" t="s">
        <v>453</v>
      </c>
      <c r="J691" s="8" t="s">
        <v>453</v>
      </c>
      <c r="K691" s="81" t="s">
        <v>463</v>
      </c>
      <c r="L691" s="81" t="s">
        <v>469</v>
      </c>
      <c r="M691" s="8" t="str">
        <f t="shared" si="33"/>
        <v>1760Vigilancia de la salud ambientalBARRIOS UNIDOSI. AGOSTO 2025</v>
      </c>
      <c r="N691" s="113">
        <f t="shared" si="35"/>
        <v>0</v>
      </c>
      <c r="O691" s="113">
        <f t="shared" si="36"/>
        <v>0</v>
      </c>
      <c r="P691" s="113"/>
      <c r="Q691" s="113">
        <v>0</v>
      </c>
      <c r="R691" s="113"/>
      <c r="S691" s="113">
        <v>0</v>
      </c>
      <c r="T691" s="113"/>
      <c r="U691" s="113">
        <v>0</v>
      </c>
      <c r="V691" s="113"/>
      <c r="W691" s="115">
        <v>0</v>
      </c>
    </row>
    <row r="692" spans="2:23" ht="60" hidden="1">
      <c r="B692" s="141">
        <v>1761</v>
      </c>
      <c r="C692" s="81" t="s">
        <v>70</v>
      </c>
      <c r="D692" s="8" t="str">
        <f t="shared" si="34"/>
        <v>1761Vigilancia de la salud ambiental</v>
      </c>
      <c r="E692" s="8" t="s">
        <v>291</v>
      </c>
      <c r="F692" s="8" t="s">
        <v>294</v>
      </c>
      <c r="G692" s="8" t="s">
        <v>374</v>
      </c>
      <c r="H692" s="8" t="s">
        <v>414</v>
      </c>
      <c r="I692" s="8" t="s">
        <v>453</v>
      </c>
      <c r="J692" s="8" t="s">
        <v>453</v>
      </c>
      <c r="K692" s="72" t="s">
        <v>464</v>
      </c>
      <c r="L692" s="81" t="s">
        <v>469</v>
      </c>
      <c r="M692" s="8" t="str">
        <f t="shared" si="33"/>
        <v>1761Vigilancia de la salud ambientalCHAPINEROI. AGOSTO 2025</v>
      </c>
      <c r="N692" s="113">
        <f t="shared" si="35"/>
        <v>0</v>
      </c>
      <c r="O692" s="113">
        <f t="shared" si="36"/>
        <v>60112</v>
      </c>
      <c r="P692" s="113"/>
      <c r="Q692" s="113">
        <v>2</v>
      </c>
      <c r="R692" s="113"/>
      <c r="S692" s="113">
        <v>120224</v>
      </c>
      <c r="T692" s="113"/>
      <c r="U692" s="113">
        <v>2</v>
      </c>
      <c r="V692" s="113"/>
      <c r="W692" s="115">
        <v>120224</v>
      </c>
    </row>
    <row r="693" spans="2:23" ht="60" hidden="1">
      <c r="B693" s="141">
        <v>1761</v>
      </c>
      <c r="C693" s="81" t="s">
        <v>70</v>
      </c>
      <c r="D693" s="8" t="str">
        <f t="shared" si="34"/>
        <v>1761Vigilancia de la salud ambiental</v>
      </c>
      <c r="E693" s="8" t="s">
        <v>291</v>
      </c>
      <c r="F693" s="8" t="s">
        <v>294</v>
      </c>
      <c r="G693" s="8" t="s">
        <v>374</v>
      </c>
      <c r="H693" s="8" t="s">
        <v>414</v>
      </c>
      <c r="I693" s="8" t="s">
        <v>453</v>
      </c>
      <c r="J693" s="8" t="s">
        <v>453</v>
      </c>
      <c r="K693" s="72" t="s">
        <v>468</v>
      </c>
      <c r="L693" s="81" t="s">
        <v>469</v>
      </c>
      <c r="M693" s="8" t="str">
        <f t="shared" si="33"/>
        <v>1761Vigilancia de la salud ambientalUSAQUENI. AGOSTO 2025</v>
      </c>
      <c r="N693" s="113">
        <f t="shared" si="35"/>
        <v>0</v>
      </c>
      <c r="O693" s="113">
        <f t="shared" si="36"/>
        <v>60112</v>
      </c>
      <c r="P693" s="113"/>
      <c r="Q693" s="113">
        <v>3</v>
      </c>
      <c r="R693" s="113"/>
      <c r="S693" s="113">
        <v>180336</v>
      </c>
      <c r="T693" s="113"/>
      <c r="U693" s="113">
        <v>3</v>
      </c>
      <c r="V693" s="113"/>
      <c r="W693" s="115">
        <v>180336</v>
      </c>
    </row>
    <row r="694" spans="2:23" ht="60" hidden="1">
      <c r="B694" s="141">
        <v>1761</v>
      </c>
      <c r="C694" s="81" t="s">
        <v>70</v>
      </c>
      <c r="D694" s="8" t="str">
        <f t="shared" si="34"/>
        <v>1761Vigilancia de la salud ambiental</v>
      </c>
      <c r="E694" s="8" t="s">
        <v>291</v>
      </c>
      <c r="F694" s="8" t="s">
        <v>294</v>
      </c>
      <c r="G694" s="8" t="s">
        <v>374</v>
      </c>
      <c r="H694" s="8" t="s">
        <v>414</v>
      </c>
      <c r="I694" s="8" t="s">
        <v>453</v>
      </c>
      <c r="J694" s="8" t="s">
        <v>453</v>
      </c>
      <c r="K694" s="81" t="s">
        <v>465</v>
      </c>
      <c r="L694" s="81" t="s">
        <v>469</v>
      </c>
      <c r="M694" s="8" t="str">
        <f t="shared" si="33"/>
        <v>1761Vigilancia de la salud ambientalENGATIVAI. AGOSTO 2025</v>
      </c>
      <c r="N694" s="113">
        <f t="shared" si="35"/>
        <v>0</v>
      </c>
      <c r="O694" s="113">
        <f t="shared" si="36"/>
        <v>60112</v>
      </c>
      <c r="P694" s="113"/>
      <c r="Q694" s="113">
        <v>6</v>
      </c>
      <c r="R694" s="113"/>
      <c r="S694" s="113">
        <v>360672</v>
      </c>
      <c r="T694" s="113"/>
      <c r="U694" s="113">
        <v>6</v>
      </c>
      <c r="V694" s="113"/>
      <c r="W694" s="115">
        <v>360672</v>
      </c>
    </row>
    <row r="695" spans="2:23" ht="48" hidden="1">
      <c r="B695" s="141">
        <v>1761</v>
      </c>
      <c r="C695" s="81" t="s">
        <v>70</v>
      </c>
      <c r="D695" s="8" t="str">
        <f t="shared" si="34"/>
        <v>1761Vigilancia de la salud ambiental</v>
      </c>
      <c r="E695" s="8" t="s">
        <v>291</v>
      </c>
      <c r="F695" s="8" t="s">
        <v>294</v>
      </c>
      <c r="G695" s="8" t="s">
        <v>374</v>
      </c>
      <c r="H695" s="8" t="s">
        <v>414</v>
      </c>
      <c r="I695" s="8" t="s">
        <v>453</v>
      </c>
      <c r="J695" s="8" t="s">
        <v>453</v>
      </c>
      <c r="K695" s="81" t="s">
        <v>466</v>
      </c>
      <c r="L695" s="81" t="s">
        <v>469</v>
      </c>
      <c r="M695" s="8" t="str">
        <f t="shared" si="33"/>
        <v>1761Vigilancia de la salud ambientalSUBAI. AGOSTO 2025</v>
      </c>
      <c r="N695" s="113">
        <f t="shared" si="35"/>
        <v>0</v>
      </c>
      <c r="O695" s="113">
        <f t="shared" si="36"/>
        <v>60112</v>
      </c>
      <c r="P695" s="113"/>
      <c r="Q695" s="113">
        <v>10</v>
      </c>
      <c r="R695" s="113"/>
      <c r="S695" s="113">
        <v>601120</v>
      </c>
      <c r="T695" s="113"/>
      <c r="U695" s="113">
        <v>10</v>
      </c>
      <c r="V695" s="113"/>
      <c r="W695" s="115">
        <v>601120</v>
      </c>
    </row>
    <row r="696" spans="2:23" ht="60" hidden="1">
      <c r="B696" s="141">
        <v>1761</v>
      </c>
      <c r="C696" s="81" t="s">
        <v>70</v>
      </c>
      <c r="D696" s="8" t="str">
        <f t="shared" si="34"/>
        <v>1761Vigilancia de la salud ambiental</v>
      </c>
      <c r="E696" s="8" t="s">
        <v>291</v>
      </c>
      <c r="F696" s="8" t="s">
        <v>294</v>
      </c>
      <c r="G696" s="8" t="s">
        <v>374</v>
      </c>
      <c r="H696" s="8" t="s">
        <v>414</v>
      </c>
      <c r="I696" s="8" t="s">
        <v>453</v>
      </c>
      <c r="J696" s="8" t="s">
        <v>453</v>
      </c>
      <c r="K696" s="72" t="s">
        <v>463</v>
      </c>
      <c r="L696" s="81" t="s">
        <v>469</v>
      </c>
      <c r="M696" s="8" t="str">
        <f t="shared" si="33"/>
        <v>1761Vigilancia de la salud ambientalBARRIOS UNIDOSI. AGOSTO 2025</v>
      </c>
      <c r="N696" s="113">
        <f t="shared" si="35"/>
        <v>0</v>
      </c>
      <c r="O696" s="113">
        <f t="shared" si="36"/>
        <v>60112</v>
      </c>
      <c r="P696" s="113"/>
      <c r="Q696" s="113">
        <v>6</v>
      </c>
      <c r="R696" s="113"/>
      <c r="S696" s="113">
        <v>360672</v>
      </c>
      <c r="T696" s="113"/>
      <c r="U696" s="113">
        <v>4</v>
      </c>
      <c r="V696" s="113"/>
      <c r="W696" s="115">
        <v>240448</v>
      </c>
    </row>
    <row r="697" spans="2:23" ht="60" hidden="1">
      <c r="B697" s="141">
        <v>1761</v>
      </c>
      <c r="C697" s="81" t="s">
        <v>70</v>
      </c>
      <c r="D697" s="8" t="str">
        <f t="shared" si="34"/>
        <v>1761Vigilancia de la salud ambiental</v>
      </c>
      <c r="E697" s="8" t="s">
        <v>291</v>
      </c>
      <c r="F697" s="8" t="s">
        <v>294</v>
      </c>
      <c r="G697" s="8" t="s">
        <v>374</v>
      </c>
      <c r="H697" s="8" t="s">
        <v>414</v>
      </c>
      <c r="I697" s="8" t="s">
        <v>453</v>
      </c>
      <c r="J697" s="8" t="s">
        <v>453</v>
      </c>
      <c r="K697" s="81" t="s">
        <v>467</v>
      </c>
      <c r="L697" s="81" t="s">
        <v>469</v>
      </c>
      <c r="M697" s="8" t="str">
        <f t="shared" si="33"/>
        <v>1761Vigilancia de la salud ambientalTEUSAQUILLOI. AGOSTO 2025</v>
      </c>
      <c r="N697" s="113">
        <f t="shared" si="35"/>
        <v>0</v>
      </c>
      <c r="O697" s="113">
        <f t="shared" si="36"/>
        <v>60112</v>
      </c>
      <c r="P697" s="113"/>
      <c r="Q697" s="113">
        <v>8</v>
      </c>
      <c r="R697" s="113"/>
      <c r="S697" s="113">
        <v>480896</v>
      </c>
      <c r="T697" s="113"/>
      <c r="U697" s="113">
        <v>8</v>
      </c>
      <c r="V697" s="113"/>
      <c r="W697" s="115">
        <v>480896</v>
      </c>
    </row>
    <row r="698" spans="2:23" ht="60" hidden="1">
      <c r="B698" s="141">
        <v>1762</v>
      </c>
      <c r="C698" s="81" t="s">
        <v>70</v>
      </c>
      <c r="D698" s="8" t="str">
        <f t="shared" si="34"/>
        <v>1762Vigilancia de la salud ambiental</v>
      </c>
      <c r="E698" s="8" t="s">
        <v>291</v>
      </c>
      <c r="F698" s="8" t="s">
        <v>294</v>
      </c>
      <c r="G698" s="8" t="s">
        <v>375</v>
      </c>
      <c r="H698" s="8" t="s">
        <v>414</v>
      </c>
      <c r="I698" s="8" t="s">
        <v>453</v>
      </c>
      <c r="J698" s="8" t="s">
        <v>453</v>
      </c>
      <c r="K698" s="72" t="s">
        <v>464</v>
      </c>
      <c r="L698" s="81" t="s">
        <v>469</v>
      </c>
      <c r="M698" s="8" t="str">
        <f t="shared" si="33"/>
        <v>1762Vigilancia de la salud ambientalCHAPINEROI. AGOSTO 2025</v>
      </c>
      <c r="N698" s="113">
        <f t="shared" si="35"/>
        <v>0</v>
      </c>
      <c r="O698" s="113">
        <f t="shared" si="36"/>
        <v>90168</v>
      </c>
      <c r="P698" s="113"/>
      <c r="Q698" s="113">
        <v>7</v>
      </c>
      <c r="R698" s="113"/>
      <c r="S698" s="113">
        <v>631176</v>
      </c>
      <c r="T698" s="113"/>
      <c r="U698" s="113">
        <v>7</v>
      </c>
      <c r="V698" s="113"/>
      <c r="W698" s="115">
        <v>631176</v>
      </c>
    </row>
    <row r="699" spans="2:23" ht="60" hidden="1">
      <c r="B699" s="141">
        <v>1762</v>
      </c>
      <c r="C699" s="81" t="s">
        <v>70</v>
      </c>
      <c r="D699" s="8" t="str">
        <f t="shared" si="34"/>
        <v>1762Vigilancia de la salud ambiental</v>
      </c>
      <c r="E699" s="8" t="s">
        <v>291</v>
      </c>
      <c r="F699" s="8" t="s">
        <v>294</v>
      </c>
      <c r="G699" s="8" t="s">
        <v>375</v>
      </c>
      <c r="H699" s="8" t="s">
        <v>414</v>
      </c>
      <c r="I699" s="8" t="s">
        <v>453</v>
      </c>
      <c r="J699" s="8" t="s">
        <v>453</v>
      </c>
      <c r="K699" s="81" t="s">
        <v>468</v>
      </c>
      <c r="L699" s="81" t="s">
        <v>469</v>
      </c>
      <c r="M699" s="8" t="str">
        <f t="shared" si="33"/>
        <v>1762Vigilancia de la salud ambientalUSAQUENI. AGOSTO 2025</v>
      </c>
      <c r="N699" s="113">
        <f t="shared" si="35"/>
        <v>0</v>
      </c>
      <c r="O699" s="113">
        <f t="shared" si="36"/>
        <v>90168</v>
      </c>
      <c r="P699" s="113"/>
      <c r="Q699" s="113">
        <v>2</v>
      </c>
      <c r="R699" s="113"/>
      <c r="S699" s="113">
        <v>180336</v>
      </c>
      <c r="T699" s="113"/>
      <c r="U699" s="113">
        <v>2</v>
      </c>
      <c r="V699" s="113"/>
      <c r="W699" s="115">
        <v>180336</v>
      </c>
    </row>
    <row r="700" spans="2:23" ht="60" hidden="1">
      <c r="B700" s="141">
        <v>1762</v>
      </c>
      <c r="C700" s="81" t="s">
        <v>70</v>
      </c>
      <c r="D700" s="8" t="str">
        <f t="shared" si="34"/>
        <v>1762Vigilancia de la salud ambiental</v>
      </c>
      <c r="E700" s="8" t="s">
        <v>291</v>
      </c>
      <c r="F700" s="8" t="s">
        <v>294</v>
      </c>
      <c r="G700" s="8" t="s">
        <v>375</v>
      </c>
      <c r="H700" s="8" t="s">
        <v>414</v>
      </c>
      <c r="I700" s="8" t="s">
        <v>453</v>
      </c>
      <c r="J700" s="8" t="s">
        <v>453</v>
      </c>
      <c r="K700" s="81" t="s">
        <v>465</v>
      </c>
      <c r="L700" s="81" t="s">
        <v>469</v>
      </c>
      <c r="M700" s="8" t="str">
        <f t="shared" si="33"/>
        <v>1762Vigilancia de la salud ambientalENGATIVAI. AGOSTO 2025</v>
      </c>
      <c r="N700" s="113">
        <f t="shared" si="35"/>
        <v>0</v>
      </c>
      <c r="O700" s="113">
        <f t="shared" si="36"/>
        <v>90168</v>
      </c>
      <c r="P700" s="113"/>
      <c r="Q700" s="113">
        <v>4</v>
      </c>
      <c r="R700" s="113"/>
      <c r="S700" s="113">
        <v>360672</v>
      </c>
      <c r="T700" s="113"/>
      <c r="U700" s="113">
        <v>4</v>
      </c>
      <c r="V700" s="113"/>
      <c r="W700" s="115">
        <v>360672</v>
      </c>
    </row>
    <row r="701" spans="2:23" ht="48" hidden="1">
      <c r="B701" s="141">
        <v>1762</v>
      </c>
      <c r="C701" s="81" t="s">
        <v>70</v>
      </c>
      <c r="D701" s="8" t="str">
        <f t="shared" si="34"/>
        <v>1762Vigilancia de la salud ambiental</v>
      </c>
      <c r="E701" s="8" t="s">
        <v>291</v>
      </c>
      <c r="F701" s="8" t="s">
        <v>294</v>
      </c>
      <c r="G701" s="8" t="s">
        <v>375</v>
      </c>
      <c r="H701" s="8" t="s">
        <v>414</v>
      </c>
      <c r="I701" s="8" t="s">
        <v>453</v>
      </c>
      <c r="J701" s="8" t="s">
        <v>453</v>
      </c>
      <c r="K701" s="81" t="s">
        <v>466</v>
      </c>
      <c r="L701" s="81" t="s">
        <v>469</v>
      </c>
      <c r="M701" s="8" t="str">
        <f t="shared" si="33"/>
        <v>1762Vigilancia de la salud ambientalSUBAI. AGOSTO 2025</v>
      </c>
      <c r="N701" s="113">
        <f t="shared" si="35"/>
        <v>0</v>
      </c>
      <c r="O701" s="113">
        <f t="shared" si="36"/>
        <v>90168</v>
      </c>
      <c r="P701" s="113"/>
      <c r="Q701" s="113">
        <v>4</v>
      </c>
      <c r="R701" s="113"/>
      <c r="S701" s="113">
        <v>360672</v>
      </c>
      <c r="T701" s="113"/>
      <c r="U701" s="113">
        <v>4</v>
      </c>
      <c r="V701" s="113"/>
      <c r="W701" s="115">
        <v>360672</v>
      </c>
    </row>
    <row r="702" spans="2:23" ht="60" hidden="1">
      <c r="B702" s="141">
        <v>1762</v>
      </c>
      <c r="C702" s="81" t="s">
        <v>70</v>
      </c>
      <c r="D702" s="8" t="str">
        <f t="shared" si="34"/>
        <v>1762Vigilancia de la salud ambiental</v>
      </c>
      <c r="E702" s="8" t="s">
        <v>291</v>
      </c>
      <c r="F702" s="8" t="s">
        <v>294</v>
      </c>
      <c r="G702" s="8" t="s">
        <v>375</v>
      </c>
      <c r="H702" s="8" t="s">
        <v>414</v>
      </c>
      <c r="I702" s="8" t="s">
        <v>453</v>
      </c>
      <c r="J702" s="8" t="s">
        <v>453</v>
      </c>
      <c r="K702" s="72" t="s">
        <v>463</v>
      </c>
      <c r="L702" s="81" t="s">
        <v>469</v>
      </c>
      <c r="M702" s="8" t="str">
        <f t="shared" si="33"/>
        <v>1762Vigilancia de la salud ambientalBARRIOS UNIDOSI. AGOSTO 2025</v>
      </c>
      <c r="N702" s="113">
        <f t="shared" si="35"/>
        <v>0</v>
      </c>
      <c r="O702" s="113">
        <f t="shared" si="36"/>
        <v>90168</v>
      </c>
      <c r="P702" s="113"/>
      <c r="Q702" s="113">
        <v>1</v>
      </c>
      <c r="R702" s="113"/>
      <c r="S702" s="113">
        <v>90168</v>
      </c>
      <c r="T702" s="113"/>
      <c r="U702" s="113">
        <v>1</v>
      </c>
      <c r="V702" s="113"/>
      <c r="W702" s="115">
        <v>90168</v>
      </c>
    </row>
    <row r="703" spans="2:23" ht="60" hidden="1">
      <c r="B703" s="141">
        <v>1762</v>
      </c>
      <c r="C703" s="81" t="s">
        <v>70</v>
      </c>
      <c r="D703" s="8" t="str">
        <f t="shared" si="34"/>
        <v>1762Vigilancia de la salud ambiental</v>
      </c>
      <c r="E703" s="8" t="s">
        <v>291</v>
      </c>
      <c r="F703" s="8" t="s">
        <v>294</v>
      </c>
      <c r="G703" s="8" t="s">
        <v>375</v>
      </c>
      <c r="H703" s="8" t="s">
        <v>414</v>
      </c>
      <c r="I703" s="8" t="s">
        <v>453</v>
      </c>
      <c r="J703" s="8" t="s">
        <v>453</v>
      </c>
      <c r="K703" s="72" t="s">
        <v>467</v>
      </c>
      <c r="L703" s="81" t="s">
        <v>469</v>
      </c>
      <c r="M703" s="8" t="str">
        <f t="shared" si="33"/>
        <v>1762Vigilancia de la salud ambientalTEUSAQUILLOI. AGOSTO 2025</v>
      </c>
      <c r="N703" s="113">
        <f t="shared" si="35"/>
        <v>0</v>
      </c>
      <c r="O703" s="113">
        <f t="shared" si="36"/>
        <v>90168</v>
      </c>
      <c r="P703" s="113"/>
      <c r="Q703" s="113">
        <v>6</v>
      </c>
      <c r="R703" s="113"/>
      <c r="S703" s="113">
        <v>541008</v>
      </c>
      <c r="T703" s="113"/>
      <c r="U703" s="113">
        <v>6</v>
      </c>
      <c r="V703" s="113"/>
      <c r="W703" s="115">
        <v>541008</v>
      </c>
    </row>
    <row r="704" spans="2:23" ht="72" hidden="1">
      <c r="B704" s="141">
        <v>1763</v>
      </c>
      <c r="C704" s="81" t="s">
        <v>70</v>
      </c>
      <c r="D704" s="8" t="str">
        <f t="shared" si="34"/>
        <v>1763Vigilancia de la salud ambiental</v>
      </c>
      <c r="E704" s="8" t="s">
        <v>291</v>
      </c>
      <c r="F704" s="8" t="s">
        <v>296</v>
      </c>
      <c r="G704" s="8" t="s">
        <v>499</v>
      </c>
      <c r="H704" s="8" t="s">
        <v>414</v>
      </c>
      <c r="I704" s="8" t="s">
        <v>453</v>
      </c>
      <c r="J704" s="8" t="s">
        <v>453</v>
      </c>
      <c r="K704" s="72" t="s">
        <v>464</v>
      </c>
      <c r="L704" s="81" t="s">
        <v>469</v>
      </c>
      <c r="M704" s="8" t="str">
        <f t="shared" si="33"/>
        <v>1763Vigilancia de la salud ambientalCHAPINEROI. AGOSTO 2025</v>
      </c>
      <c r="N704" s="113">
        <f t="shared" si="35"/>
        <v>0</v>
      </c>
      <c r="O704" s="113">
        <f t="shared" si="36"/>
        <v>0</v>
      </c>
      <c r="P704" s="113"/>
      <c r="Q704" s="113">
        <v>0</v>
      </c>
      <c r="R704" s="113"/>
      <c r="S704" s="113">
        <v>0</v>
      </c>
      <c r="T704" s="113"/>
      <c r="U704" s="113">
        <v>0</v>
      </c>
      <c r="V704" s="113"/>
      <c r="W704" s="115">
        <v>0</v>
      </c>
    </row>
    <row r="705" spans="2:23" ht="72" hidden="1">
      <c r="B705" s="141">
        <v>1763</v>
      </c>
      <c r="C705" s="81" t="s">
        <v>70</v>
      </c>
      <c r="D705" s="8" t="str">
        <f t="shared" si="34"/>
        <v>1763Vigilancia de la salud ambiental</v>
      </c>
      <c r="E705" s="8" t="s">
        <v>291</v>
      </c>
      <c r="F705" s="8" t="s">
        <v>296</v>
      </c>
      <c r="G705" s="8" t="s">
        <v>499</v>
      </c>
      <c r="H705" s="8" t="s">
        <v>414</v>
      </c>
      <c r="I705" s="8" t="s">
        <v>453</v>
      </c>
      <c r="J705" s="8" t="s">
        <v>453</v>
      </c>
      <c r="K705" s="72" t="s">
        <v>468</v>
      </c>
      <c r="L705" s="81" t="s">
        <v>469</v>
      </c>
      <c r="M705" s="8" t="str">
        <f t="shared" si="33"/>
        <v>1763Vigilancia de la salud ambientalUSAQUENI. AGOSTO 2025</v>
      </c>
      <c r="N705" s="113">
        <f t="shared" si="35"/>
        <v>0</v>
      </c>
      <c r="O705" s="113">
        <f t="shared" si="36"/>
        <v>0</v>
      </c>
      <c r="P705" s="113"/>
      <c r="Q705" s="113">
        <v>0</v>
      </c>
      <c r="R705" s="113"/>
      <c r="S705" s="113">
        <v>0</v>
      </c>
      <c r="T705" s="113"/>
      <c r="U705" s="113">
        <v>0</v>
      </c>
      <c r="V705" s="113"/>
      <c r="W705" s="115">
        <v>0</v>
      </c>
    </row>
    <row r="706" spans="2:23" ht="72" hidden="1">
      <c r="B706" s="141">
        <v>1763</v>
      </c>
      <c r="C706" s="81" t="s">
        <v>70</v>
      </c>
      <c r="D706" s="8" t="str">
        <f t="shared" si="34"/>
        <v>1763Vigilancia de la salud ambiental</v>
      </c>
      <c r="E706" s="8" t="s">
        <v>291</v>
      </c>
      <c r="F706" s="8" t="s">
        <v>296</v>
      </c>
      <c r="G706" s="8" t="s">
        <v>499</v>
      </c>
      <c r="H706" s="8" t="s">
        <v>414</v>
      </c>
      <c r="I706" s="8" t="s">
        <v>453</v>
      </c>
      <c r="J706" s="8" t="s">
        <v>453</v>
      </c>
      <c r="K706" s="81" t="s">
        <v>465</v>
      </c>
      <c r="L706" s="81" t="s">
        <v>469</v>
      </c>
      <c r="M706" s="8" t="str">
        <f t="shared" si="33"/>
        <v>1763Vigilancia de la salud ambientalENGATIVAI. AGOSTO 2025</v>
      </c>
      <c r="N706" s="113">
        <f t="shared" si="35"/>
        <v>0</v>
      </c>
      <c r="O706" s="113">
        <f t="shared" si="36"/>
        <v>0</v>
      </c>
      <c r="P706" s="113"/>
      <c r="Q706" s="113">
        <v>0</v>
      </c>
      <c r="R706" s="113"/>
      <c r="S706" s="113">
        <v>0</v>
      </c>
      <c r="T706" s="113"/>
      <c r="U706" s="113">
        <v>0</v>
      </c>
      <c r="V706" s="113"/>
      <c r="W706" s="115">
        <v>0</v>
      </c>
    </row>
    <row r="707" spans="2:23" ht="72" hidden="1">
      <c r="B707" s="141">
        <v>1763</v>
      </c>
      <c r="C707" s="81" t="s">
        <v>70</v>
      </c>
      <c r="D707" s="8" t="str">
        <f t="shared" si="34"/>
        <v>1763Vigilancia de la salud ambiental</v>
      </c>
      <c r="E707" s="8" t="s">
        <v>291</v>
      </c>
      <c r="F707" s="8" t="s">
        <v>296</v>
      </c>
      <c r="G707" s="8" t="s">
        <v>499</v>
      </c>
      <c r="H707" s="8" t="s">
        <v>414</v>
      </c>
      <c r="I707" s="8" t="s">
        <v>453</v>
      </c>
      <c r="J707" s="8" t="s">
        <v>453</v>
      </c>
      <c r="K707" s="72" t="s">
        <v>466</v>
      </c>
      <c r="L707" s="81" t="s">
        <v>469</v>
      </c>
      <c r="M707" s="8" t="str">
        <f t="shared" ref="M707:M770" si="37">+D707&amp;K707&amp;L707</f>
        <v>1763Vigilancia de la salud ambientalSUBAI. AGOSTO 2025</v>
      </c>
      <c r="N707" s="113">
        <f t="shared" si="35"/>
        <v>0</v>
      </c>
      <c r="O707" s="113">
        <f t="shared" si="36"/>
        <v>0</v>
      </c>
      <c r="P707" s="113"/>
      <c r="Q707" s="113">
        <v>0</v>
      </c>
      <c r="R707" s="113"/>
      <c r="S707" s="113">
        <v>0</v>
      </c>
      <c r="T707" s="113"/>
      <c r="U707" s="113">
        <v>0</v>
      </c>
      <c r="V707" s="113"/>
      <c r="W707" s="115">
        <v>0</v>
      </c>
    </row>
    <row r="708" spans="2:23" ht="72" hidden="1">
      <c r="B708" s="141">
        <v>1764</v>
      </c>
      <c r="C708" s="81" t="s">
        <v>70</v>
      </c>
      <c r="D708" s="8" t="str">
        <f t="shared" ref="D708:D771" si="38">+B708&amp;C708</f>
        <v>1764Vigilancia de la salud ambiental</v>
      </c>
      <c r="E708" s="8" t="s">
        <v>291</v>
      </c>
      <c r="F708" s="8" t="s">
        <v>295</v>
      </c>
      <c r="G708" s="8" t="s">
        <v>437</v>
      </c>
      <c r="H708" s="8" t="s">
        <v>414</v>
      </c>
      <c r="I708" s="8" t="s">
        <v>453</v>
      </c>
      <c r="J708" s="8" t="s">
        <v>453</v>
      </c>
      <c r="K708" s="81" t="s">
        <v>463</v>
      </c>
      <c r="L708" s="81" t="s">
        <v>469</v>
      </c>
      <c r="M708" s="8" t="str">
        <f t="shared" si="37"/>
        <v>1764Vigilancia de la salud ambientalBARRIOS UNIDOSI. AGOSTO 2025</v>
      </c>
      <c r="N708" s="113">
        <f t="shared" si="35"/>
        <v>0</v>
      </c>
      <c r="O708" s="113">
        <f t="shared" si="36"/>
        <v>0</v>
      </c>
      <c r="P708" s="113"/>
      <c r="Q708" s="113">
        <v>0</v>
      </c>
      <c r="R708" s="113"/>
      <c r="S708" s="113">
        <v>0</v>
      </c>
      <c r="T708" s="113"/>
      <c r="U708" s="113">
        <v>0</v>
      </c>
      <c r="V708" s="113"/>
      <c r="W708" s="115">
        <v>0</v>
      </c>
    </row>
    <row r="709" spans="2:23" ht="60" hidden="1">
      <c r="B709" s="141">
        <v>1771</v>
      </c>
      <c r="C709" s="81" t="s">
        <v>70</v>
      </c>
      <c r="D709" s="8" t="str">
        <f t="shared" si="38"/>
        <v>1771Vigilancia de la salud ambiental</v>
      </c>
      <c r="E709" s="8" t="s">
        <v>291</v>
      </c>
      <c r="F709" s="8" t="s">
        <v>296</v>
      </c>
      <c r="G709" s="8" t="s">
        <v>376</v>
      </c>
      <c r="H709" s="8" t="s">
        <v>414</v>
      </c>
      <c r="I709" s="8" t="s">
        <v>453</v>
      </c>
      <c r="J709" s="8" t="s">
        <v>453</v>
      </c>
      <c r="K709" s="72" t="s">
        <v>464</v>
      </c>
      <c r="L709" s="81" t="s">
        <v>469</v>
      </c>
      <c r="M709" s="8" t="str">
        <f t="shared" si="37"/>
        <v>1771Vigilancia de la salud ambientalCHAPINEROI. AGOSTO 2025</v>
      </c>
      <c r="N709" s="113">
        <f t="shared" si="35"/>
        <v>0</v>
      </c>
      <c r="O709" s="113">
        <f t="shared" si="36"/>
        <v>104040</v>
      </c>
      <c r="P709" s="113"/>
      <c r="Q709" s="113">
        <v>1</v>
      </c>
      <c r="R709" s="113"/>
      <c r="S709" s="113">
        <v>104040</v>
      </c>
      <c r="T709" s="113"/>
      <c r="U709" s="113">
        <v>1</v>
      </c>
      <c r="V709" s="113"/>
      <c r="W709" s="115">
        <v>104040</v>
      </c>
    </row>
    <row r="710" spans="2:23" ht="60" hidden="1">
      <c r="B710" s="141">
        <v>1771</v>
      </c>
      <c r="C710" s="81" t="s">
        <v>70</v>
      </c>
      <c r="D710" s="8" t="str">
        <f t="shared" si="38"/>
        <v>1771Vigilancia de la salud ambiental</v>
      </c>
      <c r="E710" s="8" t="s">
        <v>291</v>
      </c>
      <c r="F710" s="8" t="s">
        <v>296</v>
      </c>
      <c r="G710" s="8" t="s">
        <v>376</v>
      </c>
      <c r="H710" s="8" t="s">
        <v>414</v>
      </c>
      <c r="I710" s="8" t="s">
        <v>453</v>
      </c>
      <c r="J710" s="8" t="s">
        <v>453</v>
      </c>
      <c r="K710" s="81" t="s">
        <v>468</v>
      </c>
      <c r="L710" s="81" t="s">
        <v>469</v>
      </c>
      <c r="M710" s="8" t="str">
        <f t="shared" si="37"/>
        <v>1771Vigilancia de la salud ambientalUSAQUENI. AGOSTO 2025</v>
      </c>
      <c r="N710" s="113">
        <f t="shared" si="35"/>
        <v>0</v>
      </c>
      <c r="O710" s="113">
        <f t="shared" si="36"/>
        <v>104040</v>
      </c>
      <c r="P710" s="113"/>
      <c r="Q710" s="113">
        <v>1</v>
      </c>
      <c r="R710" s="113"/>
      <c r="S710" s="113">
        <v>104040</v>
      </c>
      <c r="T710" s="113"/>
      <c r="U710" s="113">
        <v>1</v>
      </c>
      <c r="V710" s="113"/>
      <c r="W710" s="115">
        <v>104040</v>
      </c>
    </row>
    <row r="711" spans="2:23" ht="60" hidden="1">
      <c r="B711" s="141">
        <v>1771</v>
      </c>
      <c r="C711" s="81" t="s">
        <v>70</v>
      </c>
      <c r="D711" s="8" t="str">
        <f t="shared" si="38"/>
        <v>1771Vigilancia de la salud ambiental</v>
      </c>
      <c r="E711" s="8" t="s">
        <v>291</v>
      </c>
      <c r="F711" s="8" t="s">
        <v>296</v>
      </c>
      <c r="G711" s="8" t="s">
        <v>376</v>
      </c>
      <c r="H711" s="8" t="s">
        <v>414</v>
      </c>
      <c r="I711" s="8" t="s">
        <v>453</v>
      </c>
      <c r="J711" s="8" t="s">
        <v>453</v>
      </c>
      <c r="K711" s="72" t="s">
        <v>465</v>
      </c>
      <c r="L711" s="81" t="s">
        <v>469</v>
      </c>
      <c r="M711" s="8" t="str">
        <f t="shared" si="37"/>
        <v>1771Vigilancia de la salud ambientalENGATIVAI. AGOSTO 2025</v>
      </c>
      <c r="N711" s="113">
        <f t="shared" si="35"/>
        <v>0</v>
      </c>
      <c r="O711" s="113">
        <f t="shared" si="36"/>
        <v>104040</v>
      </c>
      <c r="P711" s="113"/>
      <c r="Q711" s="113">
        <v>1</v>
      </c>
      <c r="R711" s="113"/>
      <c r="S711" s="113">
        <v>104040</v>
      </c>
      <c r="T711" s="113"/>
      <c r="U711" s="113">
        <v>1</v>
      </c>
      <c r="V711" s="113"/>
      <c r="W711" s="115">
        <v>104040</v>
      </c>
    </row>
    <row r="712" spans="2:23" ht="48" hidden="1">
      <c r="B712" s="141">
        <v>1771</v>
      </c>
      <c r="C712" s="81" t="s">
        <v>70</v>
      </c>
      <c r="D712" s="8" t="str">
        <f t="shared" si="38"/>
        <v>1771Vigilancia de la salud ambiental</v>
      </c>
      <c r="E712" s="8" t="s">
        <v>291</v>
      </c>
      <c r="F712" s="8" t="s">
        <v>296</v>
      </c>
      <c r="G712" s="8" t="s">
        <v>376</v>
      </c>
      <c r="H712" s="8" t="s">
        <v>414</v>
      </c>
      <c r="I712" s="8" t="s">
        <v>453</v>
      </c>
      <c r="J712" s="8" t="s">
        <v>453</v>
      </c>
      <c r="K712" s="72" t="s">
        <v>466</v>
      </c>
      <c r="L712" s="81" t="s">
        <v>469</v>
      </c>
      <c r="M712" s="8" t="str">
        <f t="shared" si="37"/>
        <v>1771Vigilancia de la salud ambientalSUBAI. AGOSTO 2025</v>
      </c>
      <c r="N712" s="113">
        <f t="shared" si="35"/>
        <v>0</v>
      </c>
      <c r="O712" s="113">
        <f t="shared" si="36"/>
        <v>104040</v>
      </c>
      <c r="P712" s="113"/>
      <c r="Q712" s="113">
        <v>1</v>
      </c>
      <c r="R712" s="113"/>
      <c r="S712" s="113">
        <v>104040</v>
      </c>
      <c r="T712" s="113"/>
      <c r="U712" s="113">
        <v>1</v>
      </c>
      <c r="V712" s="113"/>
      <c r="W712" s="115">
        <v>104040</v>
      </c>
    </row>
    <row r="713" spans="2:23" ht="60" hidden="1">
      <c r="B713" s="141">
        <v>1771</v>
      </c>
      <c r="C713" s="81" t="s">
        <v>70</v>
      </c>
      <c r="D713" s="8" t="str">
        <f t="shared" si="38"/>
        <v>1771Vigilancia de la salud ambiental</v>
      </c>
      <c r="E713" s="8" t="s">
        <v>291</v>
      </c>
      <c r="F713" s="8" t="s">
        <v>296</v>
      </c>
      <c r="G713" s="8" t="s">
        <v>376</v>
      </c>
      <c r="H713" s="8" t="s">
        <v>414</v>
      </c>
      <c r="I713" s="8" t="s">
        <v>453</v>
      </c>
      <c r="J713" s="8" t="s">
        <v>453</v>
      </c>
      <c r="K713" s="81" t="s">
        <v>463</v>
      </c>
      <c r="L713" s="81" t="s">
        <v>469</v>
      </c>
      <c r="M713" s="8" t="str">
        <f t="shared" si="37"/>
        <v>1771Vigilancia de la salud ambientalBARRIOS UNIDOSI. AGOSTO 2025</v>
      </c>
      <c r="N713" s="113">
        <f t="shared" si="35"/>
        <v>0</v>
      </c>
      <c r="O713" s="113">
        <f t="shared" si="36"/>
        <v>104040</v>
      </c>
      <c r="P713" s="113"/>
      <c r="Q713" s="113">
        <v>1</v>
      </c>
      <c r="R713" s="113"/>
      <c r="S713" s="113">
        <v>104040</v>
      </c>
      <c r="T713" s="113"/>
      <c r="U713" s="113">
        <v>1</v>
      </c>
      <c r="V713" s="113"/>
      <c r="W713" s="115">
        <v>104040</v>
      </c>
    </row>
    <row r="714" spans="2:23" ht="60" hidden="1">
      <c r="B714" s="141">
        <v>1771</v>
      </c>
      <c r="C714" s="81" t="s">
        <v>70</v>
      </c>
      <c r="D714" s="8" t="str">
        <f t="shared" si="38"/>
        <v>1771Vigilancia de la salud ambiental</v>
      </c>
      <c r="E714" s="8" t="s">
        <v>291</v>
      </c>
      <c r="F714" s="8" t="s">
        <v>296</v>
      </c>
      <c r="G714" s="8" t="s">
        <v>376</v>
      </c>
      <c r="H714" s="8" t="s">
        <v>414</v>
      </c>
      <c r="I714" s="8" t="s">
        <v>453</v>
      </c>
      <c r="J714" s="8" t="s">
        <v>453</v>
      </c>
      <c r="K714" s="72" t="s">
        <v>467</v>
      </c>
      <c r="L714" s="81" t="s">
        <v>469</v>
      </c>
      <c r="M714" s="8" t="str">
        <f t="shared" si="37"/>
        <v>1771Vigilancia de la salud ambientalTEUSAQUILLOI. AGOSTO 2025</v>
      </c>
      <c r="N714" s="113">
        <f t="shared" si="35"/>
        <v>0</v>
      </c>
      <c r="O714" s="113">
        <f t="shared" si="36"/>
        <v>104040</v>
      </c>
      <c r="P714" s="113"/>
      <c r="Q714" s="113">
        <v>1</v>
      </c>
      <c r="R714" s="113"/>
      <c r="S714" s="113">
        <v>104040</v>
      </c>
      <c r="T714" s="113"/>
      <c r="U714" s="113">
        <v>1</v>
      </c>
      <c r="V714" s="113"/>
      <c r="W714" s="115">
        <v>104040</v>
      </c>
    </row>
    <row r="715" spans="2:23" ht="60" hidden="1">
      <c r="B715" s="141">
        <v>1777</v>
      </c>
      <c r="C715" s="81" t="s">
        <v>70</v>
      </c>
      <c r="D715" s="8" t="str">
        <f t="shared" si="38"/>
        <v>1777Vigilancia de la salud ambiental</v>
      </c>
      <c r="E715" s="8" t="s">
        <v>291</v>
      </c>
      <c r="F715" s="8" t="s">
        <v>294</v>
      </c>
      <c r="G715" s="8" t="s">
        <v>377</v>
      </c>
      <c r="H715" s="8" t="s">
        <v>414</v>
      </c>
      <c r="I715" s="8" t="s">
        <v>453</v>
      </c>
      <c r="J715" s="8" t="s">
        <v>453</v>
      </c>
      <c r="K715" s="81" t="s">
        <v>464</v>
      </c>
      <c r="L715" s="81" t="s">
        <v>469</v>
      </c>
      <c r="M715" s="8" t="str">
        <f t="shared" si="37"/>
        <v>1777Vigilancia de la salud ambientalCHAPINEROI. AGOSTO 2025</v>
      </c>
      <c r="N715" s="113">
        <f t="shared" si="35"/>
        <v>0</v>
      </c>
      <c r="O715" s="113">
        <f t="shared" si="36"/>
        <v>1</v>
      </c>
      <c r="P715" s="113"/>
      <c r="Q715" s="113">
        <v>3537</v>
      </c>
      <c r="R715" s="113"/>
      <c r="S715" s="113">
        <v>3537</v>
      </c>
      <c r="T715" s="113"/>
      <c r="U715" s="113">
        <v>0</v>
      </c>
      <c r="V715" s="113"/>
      <c r="W715" s="115">
        <v>0</v>
      </c>
    </row>
    <row r="716" spans="2:23" ht="60" hidden="1">
      <c r="B716" s="141">
        <v>1777</v>
      </c>
      <c r="C716" s="81" t="s">
        <v>70</v>
      </c>
      <c r="D716" s="8" t="str">
        <f t="shared" si="38"/>
        <v>1777Vigilancia de la salud ambiental</v>
      </c>
      <c r="E716" s="8" t="s">
        <v>291</v>
      </c>
      <c r="F716" s="8" t="s">
        <v>294</v>
      </c>
      <c r="G716" s="8" t="s">
        <v>377</v>
      </c>
      <c r="H716" s="8" t="s">
        <v>414</v>
      </c>
      <c r="I716" s="8" t="s">
        <v>453</v>
      </c>
      <c r="J716" s="8" t="s">
        <v>453</v>
      </c>
      <c r="K716" s="72" t="s">
        <v>468</v>
      </c>
      <c r="L716" s="81" t="s">
        <v>469</v>
      </c>
      <c r="M716" s="8" t="str">
        <f t="shared" si="37"/>
        <v>1777Vigilancia de la salud ambientalUSAQUENI. AGOSTO 2025</v>
      </c>
      <c r="N716" s="113">
        <f t="shared" si="35"/>
        <v>0</v>
      </c>
      <c r="O716" s="113">
        <f t="shared" si="36"/>
        <v>1</v>
      </c>
      <c r="P716" s="113"/>
      <c r="Q716" s="113">
        <v>30440</v>
      </c>
      <c r="R716" s="113"/>
      <c r="S716" s="113">
        <v>30440</v>
      </c>
      <c r="T716" s="113"/>
      <c r="U716" s="113">
        <v>0</v>
      </c>
      <c r="V716" s="113"/>
      <c r="W716" s="115">
        <v>0</v>
      </c>
    </row>
    <row r="717" spans="2:23" ht="60" hidden="1">
      <c r="B717" s="141">
        <v>1777</v>
      </c>
      <c r="C717" s="81" t="s">
        <v>70</v>
      </c>
      <c r="D717" s="8" t="str">
        <f t="shared" si="38"/>
        <v>1777Vigilancia de la salud ambiental</v>
      </c>
      <c r="E717" s="8" t="s">
        <v>291</v>
      </c>
      <c r="F717" s="8" t="s">
        <v>294</v>
      </c>
      <c r="G717" s="8" t="s">
        <v>377</v>
      </c>
      <c r="H717" s="8" t="s">
        <v>414</v>
      </c>
      <c r="I717" s="8" t="s">
        <v>453</v>
      </c>
      <c r="J717" s="8" t="s">
        <v>453</v>
      </c>
      <c r="K717" s="81" t="s">
        <v>465</v>
      </c>
      <c r="L717" s="81" t="s">
        <v>469</v>
      </c>
      <c r="M717" s="8" t="str">
        <f t="shared" si="37"/>
        <v>1777Vigilancia de la salud ambientalENGATIVAI. AGOSTO 2025</v>
      </c>
      <c r="N717" s="113">
        <f t="shared" si="35"/>
        <v>0</v>
      </c>
      <c r="O717" s="113">
        <f t="shared" si="36"/>
        <v>1</v>
      </c>
      <c r="P717" s="113"/>
      <c r="Q717" s="113">
        <v>15548</v>
      </c>
      <c r="R717" s="113"/>
      <c r="S717" s="113">
        <v>15548</v>
      </c>
      <c r="T717" s="113"/>
      <c r="U717" s="113">
        <v>0</v>
      </c>
      <c r="V717" s="113"/>
      <c r="W717" s="115">
        <v>0</v>
      </c>
    </row>
    <row r="718" spans="2:23" ht="48" hidden="1">
      <c r="B718" s="141">
        <v>1777</v>
      </c>
      <c r="C718" s="81" t="s">
        <v>70</v>
      </c>
      <c r="D718" s="8" t="str">
        <f t="shared" si="38"/>
        <v>1777Vigilancia de la salud ambiental</v>
      </c>
      <c r="E718" s="8" t="s">
        <v>291</v>
      </c>
      <c r="F718" s="8" t="s">
        <v>294</v>
      </c>
      <c r="G718" s="8" t="s">
        <v>377</v>
      </c>
      <c r="H718" s="8" t="s">
        <v>414</v>
      </c>
      <c r="I718" s="8" t="s">
        <v>453</v>
      </c>
      <c r="J718" s="8" t="s">
        <v>453</v>
      </c>
      <c r="K718" s="72" t="s">
        <v>466</v>
      </c>
      <c r="L718" s="81" t="s">
        <v>469</v>
      </c>
      <c r="M718" s="8" t="str">
        <f t="shared" si="37"/>
        <v>1777Vigilancia de la salud ambientalSUBAI. AGOSTO 2025</v>
      </c>
      <c r="N718" s="113">
        <f t="shared" si="35"/>
        <v>0</v>
      </c>
      <c r="O718" s="113">
        <f t="shared" si="36"/>
        <v>1</v>
      </c>
      <c r="P718" s="113"/>
      <c r="Q718" s="113">
        <v>42070</v>
      </c>
      <c r="R718" s="113"/>
      <c r="S718" s="113">
        <v>42070</v>
      </c>
      <c r="T718" s="113"/>
      <c r="U718" s="113">
        <v>0</v>
      </c>
      <c r="V718" s="113"/>
      <c r="W718" s="115">
        <v>0</v>
      </c>
    </row>
    <row r="719" spans="2:23" ht="60" hidden="1">
      <c r="B719" s="141">
        <v>1777</v>
      </c>
      <c r="C719" s="81" t="s">
        <v>70</v>
      </c>
      <c r="D719" s="8" t="str">
        <f t="shared" si="38"/>
        <v>1777Vigilancia de la salud ambiental</v>
      </c>
      <c r="E719" s="8" t="s">
        <v>291</v>
      </c>
      <c r="F719" s="8" t="s">
        <v>294</v>
      </c>
      <c r="G719" s="8" t="s">
        <v>377</v>
      </c>
      <c r="H719" s="8" t="s">
        <v>414</v>
      </c>
      <c r="I719" s="8" t="s">
        <v>453</v>
      </c>
      <c r="J719" s="8" t="s">
        <v>453</v>
      </c>
      <c r="K719" s="81" t="s">
        <v>463</v>
      </c>
      <c r="L719" s="81" t="s">
        <v>469</v>
      </c>
      <c r="M719" s="8" t="str">
        <f t="shared" si="37"/>
        <v>1777Vigilancia de la salud ambientalBARRIOS UNIDOSI. AGOSTO 2025</v>
      </c>
      <c r="N719" s="113">
        <f t="shared" si="35"/>
        <v>0</v>
      </c>
      <c r="O719" s="113">
        <f t="shared" si="36"/>
        <v>1</v>
      </c>
      <c r="P719" s="113"/>
      <c r="Q719" s="113">
        <v>94092</v>
      </c>
      <c r="R719" s="113"/>
      <c r="S719" s="113">
        <v>94092</v>
      </c>
      <c r="T719" s="113"/>
      <c r="U719" s="113">
        <v>0</v>
      </c>
      <c r="V719" s="113"/>
      <c r="W719" s="115">
        <v>0</v>
      </c>
    </row>
    <row r="720" spans="2:23" ht="60" hidden="1">
      <c r="B720" s="141">
        <v>1777</v>
      </c>
      <c r="C720" s="81" t="s">
        <v>70</v>
      </c>
      <c r="D720" s="8" t="str">
        <f t="shared" si="38"/>
        <v>1777Vigilancia de la salud ambiental</v>
      </c>
      <c r="E720" s="8" t="s">
        <v>291</v>
      </c>
      <c r="F720" s="8" t="s">
        <v>294</v>
      </c>
      <c r="G720" s="8" t="s">
        <v>377</v>
      </c>
      <c r="H720" s="8" t="s">
        <v>414</v>
      </c>
      <c r="I720" s="8" t="s">
        <v>453</v>
      </c>
      <c r="J720" s="8" t="s">
        <v>453</v>
      </c>
      <c r="K720" s="72" t="s">
        <v>467</v>
      </c>
      <c r="L720" s="81" t="s">
        <v>469</v>
      </c>
      <c r="M720" s="8" t="str">
        <f t="shared" si="37"/>
        <v>1777Vigilancia de la salud ambientalTEUSAQUILLOI. AGOSTO 2025</v>
      </c>
      <c r="N720" s="113">
        <f t="shared" si="35"/>
        <v>0</v>
      </c>
      <c r="O720" s="113">
        <f t="shared" si="36"/>
        <v>1</v>
      </c>
      <c r="P720" s="113"/>
      <c r="Q720" s="113">
        <v>105</v>
      </c>
      <c r="R720" s="113"/>
      <c r="S720" s="113">
        <v>105</v>
      </c>
      <c r="T720" s="113"/>
      <c r="U720" s="113">
        <v>0</v>
      </c>
      <c r="V720" s="113"/>
      <c r="W720" s="115">
        <v>0</v>
      </c>
    </row>
    <row r="721" spans="2:23" ht="60" hidden="1">
      <c r="B721" s="141">
        <v>1780</v>
      </c>
      <c r="C721" s="81" t="s">
        <v>70</v>
      </c>
      <c r="D721" s="8" t="str">
        <f t="shared" si="38"/>
        <v>1780Vigilancia de la salud ambiental</v>
      </c>
      <c r="E721" s="8" t="s">
        <v>291</v>
      </c>
      <c r="F721" s="8" t="s">
        <v>297</v>
      </c>
      <c r="G721" s="8" t="s">
        <v>378</v>
      </c>
      <c r="H721" s="8" t="s">
        <v>414</v>
      </c>
      <c r="I721" s="8" t="s">
        <v>453</v>
      </c>
      <c r="J721" s="8" t="s">
        <v>453</v>
      </c>
      <c r="K721" s="81" t="s">
        <v>464</v>
      </c>
      <c r="L721" s="81" t="s">
        <v>469</v>
      </c>
      <c r="M721" s="8" t="str">
        <f t="shared" si="37"/>
        <v>1780Vigilancia de la salud ambientalCHAPINEROI. AGOSTO 2025</v>
      </c>
      <c r="N721" s="113">
        <f t="shared" si="35"/>
        <v>0</v>
      </c>
      <c r="O721" s="113">
        <f t="shared" si="36"/>
        <v>1</v>
      </c>
      <c r="P721" s="113"/>
      <c r="Q721" s="113">
        <v>63251</v>
      </c>
      <c r="R721" s="113"/>
      <c r="S721" s="113">
        <v>63251</v>
      </c>
      <c r="T721" s="113"/>
      <c r="U721" s="113">
        <v>0</v>
      </c>
      <c r="V721" s="113"/>
      <c r="W721" s="115">
        <v>0</v>
      </c>
    </row>
    <row r="722" spans="2:23" ht="60" hidden="1">
      <c r="B722" s="141">
        <v>1780</v>
      </c>
      <c r="C722" s="81" t="s">
        <v>70</v>
      </c>
      <c r="D722" s="8" t="str">
        <f t="shared" si="38"/>
        <v>1780Vigilancia de la salud ambiental</v>
      </c>
      <c r="E722" s="8" t="s">
        <v>291</v>
      </c>
      <c r="F722" s="8" t="s">
        <v>297</v>
      </c>
      <c r="G722" s="8" t="s">
        <v>378</v>
      </c>
      <c r="H722" s="8" t="s">
        <v>414</v>
      </c>
      <c r="I722" s="8" t="s">
        <v>453</v>
      </c>
      <c r="J722" s="8" t="s">
        <v>453</v>
      </c>
      <c r="K722" s="72" t="s">
        <v>468</v>
      </c>
      <c r="L722" s="81" t="s">
        <v>469</v>
      </c>
      <c r="M722" s="8" t="str">
        <f t="shared" si="37"/>
        <v>1780Vigilancia de la salud ambientalUSAQUENI. AGOSTO 2025</v>
      </c>
      <c r="N722" s="113">
        <f t="shared" ref="N722:N785" si="39">IFERROR(R722/P722,0)</f>
        <v>1</v>
      </c>
      <c r="O722" s="113">
        <f t="shared" ref="O722:O785" si="40">IFERROR(S722/Q722,0)</f>
        <v>1</v>
      </c>
      <c r="P722" s="113">
        <v>6724</v>
      </c>
      <c r="Q722" s="113">
        <v>5056</v>
      </c>
      <c r="R722" s="113">
        <v>6724</v>
      </c>
      <c r="S722" s="113">
        <v>5056</v>
      </c>
      <c r="T722" s="113">
        <v>0</v>
      </c>
      <c r="U722" s="113">
        <v>0</v>
      </c>
      <c r="V722" s="113">
        <v>0</v>
      </c>
      <c r="W722" s="115">
        <v>0</v>
      </c>
    </row>
    <row r="723" spans="2:23" ht="60" hidden="1">
      <c r="B723" s="141">
        <v>1780</v>
      </c>
      <c r="C723" s="81" t="s">
        <v>70</v>
      </c>
      <c r="D723" s="8" t="str">
        <f t="shared" si="38"/>
        <v>1780Vigilancia de la salud ambiental</v>
      </c>
      <c r="E723" s="8" t="s">
        <v>291</v>
      </c>
      <c r="F723" s="8" t="s">
        <v>297</v>
      </c>
      <c r="G723" s="8" t="s">
        <v>378</v>
      </c>
      <c r="H723" s="8" t="s">
        <v>414</v>
      </c>
      <c r="I723" s="8" t="s">
        <v>453</v>
      </c>
      <c r="J723" s="8" t="s">
        <v>453</v>
      </c>
      <c r="K723" s="81" t="s">
        <v>465</v>
      </c>
      <c r="L723" s="81" t="s">
        <v>469</v>
      </c>
      <c r="M723" s="8" t="str">
        <f t="shared" si="37"/>
        <v>1780Vigilancia de la salud ambientalENGATIVAI. AGOSTO 2025</v>
      </c>
      <c r="N723" s="113">
        <f t="shared" si="39"/>
        <v>0</v>
      </c>
      <c r="O723" s="113">
        <f t="shared" si="40"/>
        <v>1</v>
      </c>
      <c r="P723" s="113"/>
      <c r="Q723" s="113">
        <v>51640</v>
      </c>
      <c r="R723" s="113"/>
      <c r="S723" s="113">
        <v>51640</v>
      </c>
      <c r="T723" s="113"/>
      <c r="U723" s="113">
        <v>0</v>
      </c>
      <c r="V723" s="113"/>
      <c r="W723" s="115">
        <v>0</v>
      </c>
    </row>
    <row r="724" spans="2:23" ht="48" hidden="1">
      <c r="B724" s="141">
        <v>1780</v>
      </c>
      <c r="C724" s="81" t="s">
        <v>70</v>
      </c>
      <c r="D724" s="8" t="str">
        <f t="shared" si="38"/>
        <v>1780Vigilancia de la salud ambiental</v>
      </c>
      <c r="E724" s="8" t="s">
        <v>291</v>
      </c>
      <c r="F724" s="8" t="s">
        <v>297</v>
      </c>
      <c r="G724" s="8" t="s">
        <v>378</v>
      </c>
      <c r="H724" s="8" t="s">
        <v>414</v>
      </c>
      <c r="I724" s="8" t="s">
        <v>453</v>
      </c>
      <c r="J724" s="8" t="s">
        <v>453</v>
      </c>
      <c r="K724" s="72" t="s">
        <v>466</v>
      </c>
      <c r="L724" s="81" t="s">
        <v>469</v>
      </c>
      <c r="M724" s="8" t="str">
        <f t="shared" si="37"/>
        <v>1780Vigilancia de la salud ambientalSUBAI. AGOSTO 2025</v>
      </c>
      <c r="N724" s="113">
        <f t="shared" si="39"/>
        <v>0</v>
      </c>
      <c r="O724" s="113">
        <f t="shared" si="40"/>
        <v>1</v>
      </c>
      <c r="P724" s="113"/>
      <c r="Q724" s="113">
        <v>1507</v>
      </c>
      <c r="R724" s="113"/>
      <c r="S724" s="113">
        <v>1507</v>
      </c>
      <c r="T724" s="113"/>
      <c r="U724" s="113">
        <v>0</v>
      </c>
      <c r="V724" s="113"/>
      <c r="W724" s="115">
        <v>0</v>
      </c>
    </row>
    <row r="725" spans="2:23" ht="60" hidden="1">
      <c r="B725" s="141">
        <v>1780</v>
      </c>
      <c r="C725" s="81" t="s">
        <v>70</v>
      </c>
      <c r="D725" s="8" t="str">
        <f t="shared" si="38"/>
        <v>1780Vigilancia de la salud ambiental</v>
      </c>
      <c r="E725" s="8" t="s">
        <v>291</v>
      </c>
      <c r="F725" s="8" t="s">
        <v>297</v>
      </c>
      <c r="G725" s="8" t="s">
        <v>378</v>
      </c>
      <c r="H725" s="8" t="s">
        <v>414</v>
      </c>
      <c r="I725" s="8" t="s">
        <v>453</v>
      </c>
      <c r="J725" s="8" t="s">
        <v>453</v>
      </c>
      <c r="K725" s="81" t="s">
        <v>463</v>
      </c>
      <c r="L725" s="81" t="s">
        <v>469</v>
      </c>
      <c r="M725" s="8" t="str">
        <f t="shared" si="37"/>
        <v>1780Vigilancia de la salud ambientalBARRIOS UNIDOSI. AGOSTO 2025</v>
      </c>
      <c r="N725" s="113">
        <f t="shared" si="39"/>
        <v>0</v>
      </c>
      <c r="O725" s="113">
        <f t="shared" si="40"/>
        <v>1</v>
      </c>
      <c r="P725" s="113"/>
      <c r="Q725" s="113">
        <v>9109</v>
      </c>
      <c r="R725" s="113"/>
      <c r="S725" s="113">
        <v>9109</v>
      </c>
      <c r="T725" s="113"/>
      <c r="U725" s="113">
        <v>0</v>
      </c>
      <c r="V725" s="113"/>
      <c r="W725" s="115">
        <v>0</v>
      </c>
    </row>
    <row r="726" spans="2:23" ht="60" hidden="1">
      <c r="B726" s="141">
        <v>1780</v>
      </c>
      <c r="C726" s="81" t="s">
        <v>70</v>
      </c>
      <c r="D726" s="8" t="str">
        <f t="shared" si="38"/>
        <v>1780Vigilancia de la salud ambiental</v>
      </c>
      <c r="E726" s="8" t="s">
        <v>291</v>
      </c>
      <c r="F726" s="8" t="s">
        <v>297</v>
      </c>
      <c r="G726" s="8" t="s">
        <v>378</v>
      </c>
      <c r="H726" s="8" t="s">
        <v>414</v>
      </c>
      <c r="I726" s="8" t="s">
        <v>453</v>
      </c>
      <c r="J726" s="8" t="s">
        <v>453</v>
      </c>
      <c r="K726" s="72" t="s">
        <v>467</v>
      </c>
      <c r="L726" s="81" t="s">
        <v>469</v>
      </c>
      <c r="M726" s="8" t="str">
        <f t="shared" si="37"/>
        <v>1780Vigilancia de la salud ambientalTEUSAQUILLOI. AGOSTO 2025</v>
      </c>
      <c r="N726" s="113">
        <f t="shared" si="39"/>
        <v>1</v>
      </c>
      <c r="O726" s="113">
        <f t="shared" si="40"/>
        <v>1</v>
      </c>
      <c r="P726" s="113">
        <v>47036</v>
      </c>
      <c r="Q726" s="113">
        <v>29917</v>
      </c>
      <c r="R726" s="113">
        <v>47036</v>
      </c>
      <c r="S726" s="113">
        <v>29917</v>
      </c>
      <c r="T726" s="113">
        <v>0</v>
      </c>
      <c r="U726" s="113">
        <v>0</v>
      </c>
      <c r="V726" s="113">
        <v>0</v>
      </c>
      <c r="W726" s="115">
        <v>0</v>
      </c>
    </row>
    <row r="727" spans="2:23" ht="60" hidden="1">
      <c r="B727" s="141">
        <v>1783</v>
      </c>
      <c r="C727" s="81" t="s">
        <v>70</v>
      </c>
      <c r="D727" s="8" t="str">
        <f t="shared" si="38"/>
        <v>1783Vigilancia de la salud ambiental</v>
      </c>
      <c r="E727" s="8" t="s">
        <v>291</v>
      </c>
      <c r="F727" s="8" t="s">
        <v>298</v>
      </c>
      <c r="G727" s="8" t="s">
        <v>438</v>
      </c>
      <c r="H727" s="8" t="s">
        <v>414</v>
      </c>
      <c r="I727" s="8" t="s">
        <v>453</v>
      </c>
      <c r="J727" s="8" t="s">
        <v>453</v>
      </c>
      <c r="K727" s="81" t="s">
        <v>464</v>
      </c>
      <c r="L727" s="81" t="s">
        <v>469</v>
      </c>
      <c r="M727" s="8" t="str">
        <f t="shared" si="37"/>
        <v>1783Vigilancia de la salud ambientalCHAPINEROI. AGOSTO 2025</v>
      </c>
      <c r="N727" s="113">
        <f t="shared" si="39"/>
        <v>0</v>
      </c>
      <c r="O727" s="113">
        <f t="shared" si="40"/>
        <v>1</v>
      </c>
      <c r="P727" s="113"/>
      <c r="Q727" s="113">
        <v>788</v>
      </c>
      <c r="R727" s="113"/>
      <c r="S727" s="113">
        <v>788</v>
      </c>
      <c r="T727" s="113"/>
      <c r="U727" s="113">
        <v>0</v>
      </c>
      <c r="V727" s="113"/>
      <c r="W727" s="115">
        <v>0</v>
      </c>
    </row>
    <row r="728" spans="2:23" ht="60" hidden="1">
      <c r="B728" s="141">
        <v>1783</v>
      </c>
      <c r="C728" s="81" t="s">
        <v>70</v>
      </c>
      <c r="D728" s="8" t="str">
        <f t="shared" si="38"/>
        <v>1783Vigilancia de la salud ambiental</v>
      </c>
      <c r="E728" s="8" t="s">
        <v>291</v>
      </c>
      <c r="F728" s="8" t="s">
        <v>298</v>
      </c>
      <c r="G728" s="8" t="s">
        <v>438</v>
      </c>
      <c r="H728" s="8" t="s">
        <v>414</v>
      </c>
      <c r="I728" s="8" t="s">
        <v>453</v>
      </c>
      <c r="J728" s="8" t="s">
        <v>453</v>
      </c>
      <c r="K728" s="72" t="s">
        <v>468</v>
      </c>
      <c r="L728" s="81" t="s">
        <v>469</v>
      </c>
      <c r="M728" s="8" t="str">
        <f t="shared" si="37"/>
        <v>1783Vigilancia de la salud ambientalUSAQUENI. AGOSTO 2025</v>
      </c>
      <c r="N728" s="113">
        <f t="shared" si="39"/>
        <v>0</v>
      </c>
      <c r="O728" s="113">
        <f t="shared" si="40"/>
        <v>1</v>
      </c>
      <c r="P728" s="113"/>
      <c r="Q728" s="113">
        <v>60757</v>
      </c>
      <c r="R728" s="113"/>
      <c r="S728" s="113">
        <v>60757</v>
      </c>
      <c r="T728" s="113"/>
      <c r="U728" s="113">
        <v>0</v>
      </c>
      <c r="V728" s="113"/>
      <c r="W728" s="115">
        <v>0</v>
      </c>
    </row>
    <row r="729" spans="2:23" ht="60" hidden="1">
      <c r="B729" s="141">
        <v>1783</v>
      </c>
      <c r="C729" s="81" t="s">
        <v>70</v>
      </c>
      <c r="D729" s="8" t="str">
        <f t="shared" si="38"/>
        <v>1783Vigilancia de la salud ambiental</v>
      </c>
      <c r="E729" s="8" t="s">
        <v>291</v>
      </c>
      <c r="F729" s="8" t="s">
        <v>298</v>
      </c>
      <c r="G729" s="8" t="s">
        <v>438</v>
      </c>
      <c r="H729" s="8" t="s">
        <v>414</v>
      </c>
      <c r="I729" s="8" t="s">
        <v>453</v>
      </c>
      <c r="J729" s="8" t="s">
        <v>453</v>
      </c>
      <c r="K729" s="81" t="s">
        <v>465</v>
      </c>
      <c r="L729" s="81" t="s">
        <v>469</v>
      </c>
      <c r="M729" s="8" t="str">
        <f t="shared" si="37"/>
        <v>1783Vigilancia de la salud ambientalENGATIVAI. AGOSTO 2025</v>
      </c>
      <c r="N729" s="113">
        <f t="shared" si="39"/>
        <v>0</v>
      </c>
      <c r="O729" s="113">
        <f t="shared" si="40"/>
        <v>1</v>
      </c>
      <c r="P729" s="113"/>
      <c r="Q729" s="113">
        <v>990</v>
      </c>
      <c r="R729" s="113"/>
      <c r="S729" s="113">
        <v>990</v>
      </c>
      <c r="T729" s="113"/>
      <c r="U729" s="113">
        <v>0</v>
      </c>
      <c r="V729" s="113"/>
      <c r="W729" s="115">
        <v>0</v>
      </c>
    </row>
    <row r="730" spans="2:23" ht="48" hidden="1">
      <c r="B730" s="141">
        <v>1783</v>
      </c>
      <c r="C730" s="81" t="s">
        <v>70</v>
      </c>
      <c r="D730" s="8" t="str">
        <f t="shared" si="38"/>
        <v>1783Vigilancia de la salud ambiental</v>
      </c>
      <c r="E730" s="8" t="s">
        <v>291</v>
      </c>
      <c r="F730" s="8" t="s">
        <v>298</v>
      </c>
      <c r="G730" s="8" t="s">
        <v>438</v>
      </c>
      <c r="H730" s="8" t="s">
        <v>414</v>
      </c>
      <c r="I730" s="8" t="s">
        <v>453</v>
      </c>
      <c r="J730" s="8" t="s">
        <v>453</v>
      </c>
      <c r="K730" s="72" t="s">
        <v>466</v>
      </c>
      <c r="L730" s="81" t="s">
        <v>469</v>
      </c>
      <c r="M730" s="8" t="str">
        <f t="shared" si="37"/>
        <v>1783Vigilancia de la salud ambientalSUBAI. AGOSTO 2025</v>
      </c>
      <c r="N730" s="113">
        <f t="shared" si="39"/>
        <v>0</v>
      </c>
      <c r="O730" s="113">
        <f t="shared" si="40"/>
        <v>1</v>
      </c>
      <c r="P730" s="113"/>
      <c r="Q730" s="113">
        <v>1266</v>
      </c>
      <c r="R730" s="113"/>
      <c r="S730" s="113">
        <v>1266</v>
      </c>
      <c r="T730" s="113"/>
      <c r="U730" s="113">
        <v>0</v>
      </c>
      <c r="V730" s="113"/>
      <c r="W730" s="115">
        <v>0</v>
      </c>
    </row>
    <row r="731" spans="2:23" ht="60" hidden="1">
      <c r="B731" s="141">
        <v>1783</v>
      </c>
      <c r="C731" s="81" t="s">
        <v>70</v>
      </c>
      <c r="D731" s="8" t="str">
        <f t="shared" si="38"/>
        <v>1783Vigilancia de la salud ambiental</v>
      </c>
      <c r="E731" s="8" t="s">
        <v>291</v>
      </c>
      <c r="F731" s="8" t="s">
        <v>298</v>
      </c>
      <c r="G731" s="8" t="s">
        <v>438</v>
      </c>
      <c r="H731" s="8" t="s">
        <v>414</v>
      </c>
      <c r="I731" s="8" t="s">
        <v>453</v>
      </c>
      <c r="J731" s="8" t="s">
        <v>453</v>
      </c>
      <c r="K731" s="72" t="s">
        <v>463</v>
      </c>
      <c r="L731" s="81" t="s">
        <v>469</v>
      </c>
      <c r="M731" s="8" t="str">
        <f t="shared" si="37"/>
        <v>1783Vigilancia de la salud ambientalBARRIOS UNIDOSI. AGOSTO 2025</v>
      </c>
      <c r="N731" s="113">
        <f t="shared" si="39"/>
        <v>0</v>
      </c>
      <c r="O731" s="113">
        <f t="shared" si="40"/>
        <v>1</v>
      </c>
      <c r="P731" s="113"/>
      <c r="Q731" s="113">
        <v>1682</v>
      </c>
      <c r="R731" s="113"/>
      <c r="S731" s="113">
        <v>1682</v>
      </c>
      <c r="T731" s="113"/>
      <c r="U731" s="113">
        <v>0</v>
      </c>
      <c r="V731" s="113"/>
      <c r="W731" s="115">
        <v>0</v>
      </c>
    </row>
    <row r="732" spans="2:23" ht="60" hidden="1">
      <c r="B732" s="141">
        <v>1783</v>
      </c>
      <c r="C732" s="81" t="s">
        <v>70</v>
      </c>
      <c r="D732" s="8" t="str">
        <f t="shared" si="38"/>
        <v>1783Vigilancia de la salud ambiental</v>
      </c>
      <c r="E732" s="8" t="s">
        <v>291</v>
      </c>
      <c r="F732" s="8" t="s">
        <v>298</v>
      </c>
      <c r="G732" s="8" t="s">
        <v>438</v>
      </c>
      <c r="H732" s="8" t="s">
        <v>414</v>
      </c>
      <c r="I732" s="8" t="s">
        <v>453</v>
      </c>
      <c r="J732" s="8" t="s">
        <v>453</v>
      </c>
      <c r="K732" s="81" t="s">
        <v>467</v>
      </c>
      <c r="L732" s="81" t="s">
        <v>469</v>
      </c>
      <c r="M732" s="8" t="str">
        <f t="shared" si="37"/>
        <v>1783Vigilancia de la salud ambientalTEUSAQUILLOI. AGOSTO 2025</v>
      </c>
      <c r="N732" s="113">
        <f t="shared" si="39"/>
        <v>0</v>
      </c>
      <c r="O732" s="113">
        <f t="shared" si="40"/>
        <v>1</v>
      </c>
      <c r="P732" s="113"/>
      <c r="Q732" s="113">
        <v>1448</v>
      </c>
      <c r="R732" s="113"/>
      <c r="S732" s="113">
        <v>1448</v>
      </c>
      <c r="T732" s="113"/>
      <c r="U732" s="113">
        <v>0</v>
      </c>
      <c r="V732" s="113"/>
      <c r="W732" s="115">
        <v>0</v>
      </c>
    </row>
    <row r="733" spans="2:23" ht="60" hidden="1">
      <c r="B733" s="141">
        <v>1797</v>
      </c>
      <c r="C733" s="81" t="s">
        <v>70</v>
      </c>
      <c r="D733" s="8" t="str">
        <f t="shared" si="38"/>
        <v>1797Vigilancia de la salud ambiental</v>
      </c>
      <c r="E733" s="8" t="s">
        <v>291</v>
      </c>
      <c r="F733" s="8" t="s">
        <v>298</v>
      </c>
      <c r="G733" s="8" t="s">
        <v>460</v>
      </c>
      <c r="H733" s="8" t="s">
        <v>419</v>
      </c>
      <c r="I733" s="8" t="s">
        <v>453</v>
      </c>
      <c r="J733" s="8" t="s">
        <v>453</v>
      </c>
      <c r="K733" s="81" t="s">
        <v>463</v>
      </c>
      <c r="L733" s="81" t="s">
        <v>469</v>
      </c>
      <c r="M733" s="8" t="str">
        <f t="shared" si="37"/>
        <v>1797Vigilancia de la salud ambientalBARRIOS UNIDOSI. AGOSTO 2025</v>
      </c>
      <c r="N733" s="113">
        <f t="shared" si="39"/>
        <v>0</v>
      </c>
      <c r="O733" s="113">
        <f t="shared" si="40"/>
        <v>1</v>
      </c>
      <c r="P733" s="113"/>
      <c r="Q733" s="113">
        <v>180244</v>
      </c>
      <c r="R733" s="113"/>
      <c r="S733" s="113">
        <v>180244</v>
      </c>
      <c r="T733" s="113"/>
      <c r="U733" s="113">
        <v>0</v>
      </c>
      <c r="V733" s="113"/>
      <c r="W733" s="115">
        <v>0</v>
      </c>
    </row>
    <row r="734" spans="2:23" ht="60" hidden="1">
      <c r="B734" s="141">
        <v>1797</v>
      </c>
      <c r="C734" s="81" t="s">
        <v>70</v>
      </c>
      <c r="D734" s="8" t="str">
        <f t="shared" si="38"/>
        <v>1797Vigilancia de la salud ambiental</v>
      </c>
      <c r="E734" s="8" t="s">
        <v>291</v>
      </c>
      <c r="F734" s="8" t="s">
        <v>298</v>
      </c>
      <c r="G734" s="8" t="s">
        <v>460</v>
      </c>
      <c r="H734" s="8" t="s">
        <v>419</v>
      </c>
      <c r="I734" s="8" t="s">
        <v>453</v>
      </c>
      <c r="J734" s="8" t="s">
        <v>453</v>
      </c>
      <c r="K734" s="81" t="s">
        <v>467</v>
      </c>
      <c r="L734" s="81" t="s">
        <v>469</v>
      </c>
      <c r="M734" s="8" t="str">
        <f t="shared" si="37"/>
        <v>1797Vigilancia de la salud ambientalTEUSAQUILLOI. AGOSTO 2025</v>
      </c>
      <c r="N734" s="113">
        <f t="shared" si="39"/>
        <v>0</v>
      </c>
      <c r="O734" s="113">
        <f t="shared" si="40"/>
        <v>0</v>
      </c>
      <c r="P734" s="113"/>
      <c r="Q734" s="113">
        <v>0</v>
      </c>
      <c r="R734" s="113"/>
      <c r="S734" s="113">
        <v>0</v>
      </c>
      <c r="T734" s="113"/>
      <c r="U734" s="113">
        <v>0</v>
      </c>
      <c r="V734" s="113"/>
      <c r="W734" s="115">
        <v>0</v>
      </c>
    </row>
    <row r="735" spans="2:23" ht="60" hidden="1">
      <c r="B735" s="141">
        <v>1808</v>
      </c>
      <c r="C735" s="81" t="s">
        <v>70</v>
      </c>
      <c r="D735" s="8" t="str">
        <f t="shared" si="38"/>
        <v>1808Vigilancia de la salud ambiental</v>
      </c>
      <c r="E735" s="8" t="s">
        <v>291</v>
      </c>
      <c r="F735" s="8" t="s">
        <v>296</v>
      </c>
      <c r="G735" s="8" t="s">
        <v>496</v>
      </c>
      <c r="H735" s="8" t="s">
        <v>415</v>
      </c>
      <c r="I735" s="8" t="s">
        <v>453</v>
      </c>
      <c r="J735" s="8" t="s">
        <v>453</v>
      </c>
      <c r="K735" s="72" t="s">
        <v>463</v>
      </c>
      <c r="L735" s="81" t="s">
        <v>469</v>
      </c>
      <c r="M735" s="8" t="str">
        <f t="shared" si="37"/>
        <v>1808Vigilancia de la salud ambientalBARRIOS UNIDOSI. AGOSTO 2025</v>
      </c>
      <c r="N735" s="113">
        <f t="shared" si="39"/>
        <v>0</v>
      </c>
      <c r="O735" s="113">
        <f t="shared" si="40"/>
        <v>0</v>
      </c>
      <c r="P735" s="113"/>
      <c r="Q735" s="113">
        <v>0</v>
      </c>
      <c r="R735" s="113"/>
      <c r="S735" s="113">
        <v>0</v>
      </c>
      <c r="T735" s="113"/>
      <c r="U735" s="113">
        <v>0</v>
      </c>
      <c r="V735" s="113"/>
      <c r="W735" s="115">
        <v>0</v>
      </c>
    </row>
    <row r="736" spans="2:23" ht="60" hidden="1">
      <c r="B736" s="141">
        <v>1820</v>
      </c>
      <c r="C736" s="81" t="s">
        <v>70</v>
      </c>
      <c r="D736" s="8" t="str">
        <f t="shared" si="38"/>
        <v>1820Vigilancia de la salud ambiental</v>
      </c>
      <c r="E736" s="8" t="s">
        <v>291</v>
      </c>
      <c r="F736" s="8" t="s">
        <v>297</v>
      </c>
      <c r="G736" s="8" t="s">
        <v>492</v>
      </c>
      <c r="H736" s="8" t="s">
        <v>414</v>
      </c>
      <c r="I736" s="8" t="s">
        <v>453</v>
      </c>
      <c r="J736" s="8" t="s">
        <v>453</v>
      </c>
      <c r="K736" s="72" t="s">
        <v>468</v>
      </c>
      <c r="L736" s="81" t="s">
        <v>469</v>
      </c>
      <c r="M736" s="8" t="str">
        <f t="shared" si="37"/>
        <v>1820Vigilancia de la salud ambientalUSAQUENI. AGOSTO 2025</v>
      </c>
      <c r="N736" s="113">
        <f t="shared" si="39"/>
        <v>0</v>
      </c>
      <c r="O736" s="113">
        <f t="shared" si="40"/>
        <v>0</v>
      </c>
      <c r="P736" s="113"/>
      <c r="Q736" s="113">
        <v>0</v>
      </c>
      <c r="R736" s="113"/>
      <c r="S736" s="113">
        <v>0</v>
      </c>
      <c r="T736" s="113"/>
      <c r="U736" s="113">
        <v>0</v>
      </c>
      <c r="V736" s="113"/>
      <c r="W736" s="115">
        <v>0</v>
      </c>
    </row>
    <row r="737" spans="2:23" ht="60" hidden="1">
      <c r="B737" s="141">
        <v>1838</v>
      </c>
      <c r="C737" s="81" t="s">
        <v>70</v>
      </c>
      <c r="D737" s="8" t="str">
        <f t="shared" si="38"/>
        <v>1838Vigilancia de la salud ambiental</v>
      </c>
      <c r="E737" s="8" t="s">
        <v>291</v>
      </c>
      <c r="F737" s="8" t="s">
        <v>296</v>
      </c>
      <c r="G737" s="8" t="s">
        <v>496</v>
      </c>
      <c r="H737" s="8" t="s">
        <v>415</v>
      </c>
      <c r="I737" s="8" t="s">
        <v>453</v>
      </c>
      <c r="J737" s="8" t="s">
        <v>453</v>
      </c>
      <c r="K737" s="72" t="s">
        <v>463</v>
      </c>
      <c r="L737" s="81" t="s">
        <v>469</v>
      </c>
      <c r="M737" s="8" t="str">
        <f t="shared" si="37"/>
        <v>1838Vigilancia de la salud ambientalBARRIOS UNIDOSI. AGOSTO 2025</v>
      </c>
      <c r="N737" s="113">
        <f t="shared" si="39"/>
        <v>0</v>
      </c>
      <c r="O737" s="113">
        <f t="shared" si="40"/>
        <v>0</v>
      </c>
      <c r="P737" s="113"/>
      <c r="Q737" s="113">
        <v>0</v>
      </c>
      <c r="R737" s="113"/>
      <c r="S737" s="113">
        <v>0</v>
      </c>
      <c r="T737" s="113"/>
      <c r="U737" s="113">
        <v>0</v>
      </c>
      <c r="V737" s="113"/>
      <c r="W737" s="115">
        <v>0</v>
      </c>
    </row>
    <row r="738" spans="2:23" ht="60" hidden="1">
      <c r="B738" s="141">
        <v>1842</v>
      </c>
      <c r="C738" s="81" t="s">
        <v>70</v>
      </c>
      <c r="D738" s="8" t="str">
        <f t="shared" si="38"/>
        <v>1842Vigilancia de la salud ambiental</v>
      </c>
      <c r="E738" s="8" t="s">
        <v>291</v>
      </c>
      <c r="F738" s="8" t="s">
        <v>295</v>
      </c>
      <c r="G738" s="8" t="s">
        <v>446</v>
      </c>
      <c r="H738" s="8" t="s">
        <v>414</v>
      </c>
      <c r="I738" s="8" t="s">
        <v>453</v>
      </c>
      <c r="J738" s="8" t="s">
        <v>453</v>
      </c>
      <c r="K738" s="72" t="s">
        <v>463</v>
      </c>
      <c r="L738" s="81" t="s">
        <v>469</v>
      </c>
      <c r="M738" s="8" t="str">
        <f t="shared" si="37"/>
        <v>1842Vigilancia de la salud ambientalBARRIOS UNIDOSI. AGOSTO 2025</v>
      </c>
      <c r="N738" s="113">
        <f t="shared" si="39"/>
        <v>0</v>
      </c>
      <c r="O738" s="113">
        <f t="shared" si="40"/>
        <v>0</v>
      </c>
      <c r="P738" s="113"/>
      <c r="Q738" s="113">
        <v>0</v>
      </c>
      <c r="R738" s="113"/>
      <c r="S738" s="113">
        <v>0</v>
      </c>
      <c r="T738" s="113"/>
      <c r="U738" s="113">
        <v>0</v>
      </c>
      <c r="V738" s="113"/>
      <c r="W738" s="115">
        <v>0</v>
      </c>
    </row>
    <row r="739" spans="2:23" ht="60" hidden="1">
      <c r="B739" s="141">
        <v>1847</v>
      </c>
      <c r="C739" s="81" t="s">
        <v>70</v>
      </c>
      <c r="D739" s="8" t="str">
        <f t="shared" si="38"/>
        <v>1847Vigilancia de la salud ambiental</v>
      </c>
      <c r="E739" s="8" t="s">
        <v>291</v>
      </c>
      <c r="F739" s="8" t="s">
        <v>299</v>
      </c>
      <c r="G739" s="8" t="s">
        <v>338</v>
      </c>
      <c r="H739" s="8" t="s">
        <v>417</v>
      </c>
      <c r="I739" s="8" t="s">
        <v>453</v>
      </c>
      <c r="J739" s="8" t="s">
        <v>453</v>
      </c>
      <c r="K739" s="81" t="s">
        <v>468</v>
      </c>
      <c r="L739" s="81" t="s">
        <v>469</v>
      </c>
      <c r="M739" s="8" t="str">
        <f t="shared" si="37"/>
        <v>1847Vigilancia de la salud ambientalUSAQUENI. AGOSTO 2025</v>
      </c>
      <c r="N739" s="113">
        <f t="shared" si="39"/>
        <v>0</v>
      </c>
      <c r="O739" s="113">
        <f t="shared" si="40"/>
        <v>0</v>
      </c>
      <c r="P739" s="113"/>
      <c r="Q739" s="113">
        <v>0</v>
      </c>
      <c r="R739" s="113"/>
      <c r="S739" s="113">
        <v>0</v>
      </c>
      <c r="T739" s="113"/>
      <c r="U739" s="113">
        <v>0</v>
      </c>
      <c r="V739" s="113"/>
      <c r="W739" s="115">
        <v>0</v>
      </c>
    </row>
    <row r="740" spans="2:23" ht="60" hidden="1">
      <c r="B740" s="141">
        <v>1849</v>
      </c>
      <c r="C740" s="81" t="s">
        <v>70</v>
      </c>
      <c r="D740" s="8" t="str">
        <f t="shared" si="38"/>
        <v>1849Vigilancia de la salud ambiental</v>
      </c>
      <c r="E740" s="8" t="s">
        <v>291</v>
      </c>
      <c r="F740" s="8" t="s">
        <v>298</v>
      </c>
      <c r="G740" s="8" t="s">
        <v>359</v>
      </c>
      <c r="H740" s="8" t="s">
        <v>419</v>
      </c>
      <c r="I740" s="8" t="s">
        <v>453</v>
      </c>
      <c r="J740" s="8" t="s">
        <v>453</v>
      </c>
      <c r="K740" s="72" t="s">
        <v>463</v>
      </c>
      <c r="L740" s="81" t="s">
        <v>469</v>
      </c>
      <c r="M740" s="8" t="str">
        <f t="shared" si="37"/>
        <v>1849Vigilancia de la salud ambientalBARRIOS UNIDOSI. AGOSTO 2025</v>
      </c>
      <c r="N740" s="113">
        <f t="shared" si="39"/>
        <v>0</v>
      </c>
      <c r="O740" s="113">
        <f t="shared" si="40"/>
        <v>0</v>
      </c>
      <c r="P740" s="113"/>
      <c r="Q740" s="113">
        <v>0</v>
      </c>
      <c r="R740" s="113"/>
      <c r="S740" s="113">
        <v>0</v>
      </c>
      <c r="T740" s="113"/>
      <c r="U740" s="113">
        <v>0</v>
      </c>
      <c r="V740" s="113"/>
      <c r="W740" s="115">
        <v>0</v>
      </c>
    </row>
    <row r="741" spans="2:23" ht="60" hidden="1">
      <c r="B741" s="141">
        <v>1860</v>
      </c>
      <c r="C741" s="81" t="s">
        <v>70</v>
      </c>
      <c r="D741" s="8" t="str">
        <f t="shared" si="38"/>
        <v>1860Vigilancia de la salud ambiental</v>
      </c>
      <c r="E741" s="8" t="s">
        <v>291</v>
      </c>
      <c r="F741" s="8" t="s">
        <v>294</v>
      </c>
      <c r="G741" s="8" t="s">
        <v>439</v>
      </c>
      <c r="H741" s="8" t="s">
        <v>422</v>
      </c>
      <c r="I741" s="8" t="s">
        <v>453</v>
      </c>
      <c r="J741" s="8" t="s">
        <v>453</v>
      </c>
      <c r="K741" s="81" t="s">
        <v>464</v>
      </c>
      <c r="L741" s="81" t="s">
        <v>469</v>
      </c>
      <c r="M741" s="8" t="str">
        <f t="shared" si="37"/>
        <v>1860Vigilancia de la salud ambientalCHAPINEROI. AGOSTO 2025</v>
      </c>
      <c r="N741" s="113">
        <f t="shared" si="39"/>
        <v>0</v>
      </c>
      <c r="O741" s="113">
        <f t="shared" si="40"/>
        <v>180339</v>
      </c>
      <c r="P741" s="113"/>
      <c r="Q741" s="113">
        <v>1</v>
      </c>
      <c r="R741" s="113"/>
      <c r="S741" s="113">
        <v>180339</v>
      </c>
      <c r="T741" s="113"/>
      <c r="U741" s="113">
        <v>1</v>
      </c>
      <c r="V741" s="113"/>
      <c r="W741" s="115">
        <v>180339</v>
      </c>
    </row>
    <row r="742" spans="2:23" ht="60" hidden="1">
      <c r="B742" s="141">
        <v>1860</v>
      </c>
      <c r="C742" s="81" t="s">
        <v>70</v>
      </c>
      <c r="D742" s="8" t="str">
        <f t="shared" si="38"/>
        <v>1860Vigilancia de la salud ambiental</v>
      </c>
      <c r="E742" s="8" t="s">
        <v>291</v>
      </c>
      <c r="F742" s="8" t="s">
        <v>294</v>
      </c>
      <c r="G742" s="8" t="s">
        <v>439</v>
      </c>
      <c r="H742" s="8" t="s">
        <v>422</v>
      </c>
      <c r="I742" s="8" t="s">
        <v>453</v>
      </c>
      <c r="J742" s="8" t="s">
        <v>453</v>
      </c>
      <c r="K742" s="81" t="s">
        <v>468</v>
      </c>
      <c r="L742" s="81" t="s">
        <v>469</v>
      </c>
      <c r="M742" s="8" t="str">
        <f t="shared" si="37"/>
        <v>1860Vigilancia de la salud ambientalUSAQUENI. AGOSTO 2025</v>
      </c>
      <c r="N742" s="113">
        <f t="shared" si="39"/>
        <v>0</v>
      </c>
      <c r="O742" s="113">
        <f t="shared" si="40"/>
        <v>180339</v>
      </c>
      <c r="P742" s="113"/>
      <c r="Q742" s="113">
        <v>1</v>
      </c>
      <c r="R742" s="113"/>
      <c r="S742" s="113">
        <v>180339</v>
      </c>
      <c r="T742" s="113"/>
      <c r="U742" s="113">
        <v>1</v>
      </c>
      <c r="V742" s="113"/>
      <c r="W742" s="115">
        <v>180339</v>
      </c>
    </row>
    <row r="743" spans="2:23" ht="60" hidden="1">
      <c r="B743" s="141">
        <v>1860</v>
      </c>
      <c r="C743" s="81" t="s">
        <v>70</v>
      </c>
      <c r="D743" s="8" t="str">
        <f t="shared" si="38"/>
        <v>1860Vigilancia de la salud ambiental</v>
      </c>
      <c r="E743" s="8" t="s">
        <v>291</v>
      </c>
      <c r="F743" s="8" t="s">
        <v>294</v>
      </c>
      <c r="G743" s="8" t="s">
        <v>439</v>
      </c>
      <c r="H743" s="8" t="s">
        <v>422</v>
      </c>
      <c r="I743" s="8" t="s">
        <v>453</v>
      </c>
      <c r="J743" s="8" t="s">
        <v>453</v>
      </c>
      <c r="K743" s="72" t="s">
        <v>465</v>
      </c>
      <c r="L743" s="81" t="s">
        <v>469</v>
      </c>
      <c r="M743" s="8" t="str">
        <f t="shared" si="37"/>
        <v>1860Vigilancia de la salud ambientalENGATIVAI. AGOSTO 2025</v>
      </c>
      <c r="N743" s="113">
        <f t="shared" si="39"/>
        <v>0</v>
      </c>
      <c r="O743" s="113">
        <f t="shared" si="40"/>
        <v>180339</v>
      </c>
      <c r="P743" s="113"/>
      <c r="Q743" s="113">
        <v>2</v>
      </c>
      <c r="R743" s="113"/>
      <c r="S743" s="113">
        <v>360678</v>
      </c>
      <c r="T743" s="113"/>
      <c r="U743" s="113">
        <v>2</v>
      </c>
      <c r="V743" s="113"/>
      <c r="W743" s="115">
        <v>360678</v>
      </c>
    </row>
    <row r="744" spans="2:23" ht="48" hidden="1">
      <c r="B744" s="141">
        <v>1860</v>
      </c>
      <c r="C744" s="81" t="s">
        <v>70</v>
      </c>
      <c r="D744" s="8" t="str">
        <f t="shared" si="38"/>
        <v>1860Vigilancia de la salud ambiental</v>
      </c>
      <c r="E744" s="8" t="s">
        <v>291</v>
      </c>
      <c r="F744" s="8" t="s">
        <v>294</v>
      </c>
      <c r="G744" s="8" t="s">
        <v>439</v>
      </c>
      <c r="H744" s="8" t="s">
        <v>422</v>
      </c>
      <c r="I744" s="8" t="s">
        <v>453</v>
      </c>
      <c r="J744" s="8" t="s">
        <v>453</v>
      </c>
      <c r="K744" s="81" t="s">
        <v>466</v>
      </c>
      <c r="L744" s="81" t="s">
        <v>469</v>
      </c>
      <c r="M744" s="8" t="str">
        <f t="shared" si="37"/>
        <v>1860Vigilancia de la salud ambientalSUBAI. AGOSTO 2025</v>
      </c>
      <c r="N744" s="113">
        <f t="shared" si="39"/>
        <v>0</v>
      </c>
      <c r="O744" s="113">
        <f t="shared" si="40"/>
        <v>180339</v>
      </c>
      <c r="P744" s="113"/>
      <c r="Q744" s="113">
        <v>2</v>
      </c>
      <c r="R744" s="113"/>
      <c r="S744" s="113">
        <v>360678</v>
      </c>
      <c r="T744" s="113"/>
      <c r="U744" s="113">
        <v>2</v>
      </c>
      <c r="V744" s="113"/>
      <c r="W744" s="115">
        <v>360678</v>
      </c>
    </row>
    <row r="745" spans="2:23" ht="60" hidden="1">
      <c r="B745" s="141">
        <v>1860</v>
      </c>
      <c r="C745" s="81" t="s">
        <v>70</v>
      </c>
      <c r="D745" s="8" t="str">
        <f t="shared" si="38"/>
        <v>1860Vigilancia de la salud ambiental</v>
      </c>
      <c r="E745" s="8" t="s">
        <v>291</v>
      </c>
      <c r="F745" s="8" t="s">
        <v>294</v>
      </c>
      <c r="G745" s="8" t="s">
        <v>439</v>
      </c>
      <c r="H745" s="8" t="s">
        <v>422</v>
      </c>
      <c r="I745" s="8" t="s">
        <v>453</v>
      </c>
      <c r="J745" s="8" t="s">
        <v>453</v>
      </c>
      <c r="K745" s="72" t="s">
        <v>463</v>
      </c>
      <c r="L745" s="81" t="s">
        <v>469</v>
      </c>
      <c r="M745" s="8" t="str">
        <f t="shared" si="37"/>
        <v>1860Vigilancia de la salud ambientalBARRIOS UNIDOSI. AGOSTO 2025</v>
      </c>
      <c r="N745" s="113">
        <f t="shared" si="39"/>
        <v>0</v>
      </c>
      <c r="O745" s="113">
        <f t="shared" si="40"/>
        <v>0</v>
      </c>
      <c r="P745" s="113"/>
      <c r="Q745" s="113">
        <v>0</v>
      </c>
      <c r="R745" s="113"/>
      <c r="S745" s="113">
        <v>0</v>
      </c>
      <c r="T745" s="113"/>
      <c r="U745" s="113">
        <v>0</v>
      </c>
      <c r="V745" s="113"/>
      <c r="W745" s="115">
        <v>0</v>
      </c>
    </row>
    <row r="746" spans="2:23" ht="60" hidden="1">
      <c r="B746" s="141">
        <v>1860</v>
      </c>
      <c r="C746" s="81" t="s">
        <v>70</v>
      </c>
      <c r="D746" s="8" t="str">
        <f t="shared" si="38"/>
        <v>1860Vigilancia de la salud ambiental</v>
      </c>
      <c r="E746" s="8" t="s">
        <v>291</v>
      </c>
      <c r="F746" s="8" t="s">
        <v>294</v>
      </c>
      <c r="G746" s="8" t="s">
        <v>439</v>
      </c>
      <c r="H746" s="8" t="s">
        <v>422</v>
      </c>
      <c r="I746" s="8" t="s">
        <v>453</v>
      </c>
      <c r="J746" s="8" t="s">
        <v>453</v>
      </c>
      <c r="K746" s="81" t="s">
        <v>467</v>
      </c>
      <c r="L746" s="81" t="s">
        <v>469</v>
      </c>
      <c r="M746" s="8" t="str">
        <f t="shared" si="37"/>
        <v>1860Vigilancia de la salud ambientalTEUSAQUILLOI. AGOSTO 2025</v>
      </c>
      <c r="N746" s="113">
        <f t="shared" si="39"/>
        <v>0</v>
      </c>
      <c r="O746" s="113">
        <f t="shared" si="40"/>
        <v>180339</v>
      </c>
      <c r="P746" s="113"/>
      <c r="Q746" s="113">
        <v>1</v>
      </c>
      <c r="R746" s="113"/>
      <c r="S746" s="113">
        <v>180339</v>
      </c>
      <c r="T746" s="113"/>
      <c r="U746" s="113">
        <v>1</v>
      </c>
      <c r="V746" s="113"/>
      <c r="W746" s="115">
        <v>180339</v>
      </c>
    </row>
    <row r="747" spans="2:23" ht="60" hidden="1">
      <c r="B747" s="141">
        <v>1861</v>
      </c>
      <c r="C747" s="81" t="s">
        <v>70</v>
      </c>
      <c r="D747" s="8" t="str">
        <f t="shared" si="38"/>
        <v>1861Vigilancia de la salud ambiental</v>
      </c>
      <c r="E747" s="8" t="s">
        <v>291</v>
      </c>
      <c r="F747" s="8" t="s">
        <v>294</v>
      </c>
      <c r="G747" s="8" t="s">
        <v>440</v>
      </c>
      <c r="H747" s="8" t="s">
        <v>422</v>
      </c>
      <c r="I747" s="8" t="s">
        <v>453</v>
      </c>
      <c r="J747" s="8" t="s">
        <v>453</v>
      </c>
      <c r="K747" s="72" t="s">
        <v>464</v>
      </c>
      <c r="L747" s="81" t="s">
        <v>469</v>
      </c>
      <c r="M747" s="8" t="str">
        <f t="shared" si="37"/>
        <v>1861Vigilancia de la salud ambientalCHAPINEROI. AGOSTO 2025</v>
      </c>
      <c r="N747" s="113">
        <f t="shared" si="39"/>
        <v>0</v>
      </c>
      <c r="O747" s="113">
        <f t="shared" si="40"/>
        <v>180339</v>
      </c>
      <c r="P747" s="113"/>
      <c r="Q747" s="113">
        <v>1</v>
      </c>
      <c r="R747" s="113"/>
      <c r="S747" s="113">
        <v>180339</v>
      </c>
      <c r="T747" s="113"/>
      <c r="U747" s="113">
        <v>1</v>
      </c>
      <c r="V747" s="113"/>
      <c r="W747" s="115">
        <v>180339</v>
      </c>
    </row>
    <row r="748" spans="2:23" ht="60" hidden="1">
      <c r="B748" s="141">
        <v>1861</v>
      </c>
      <c r="C748" s="81" t="s">
        <v>70</v>
      </c>
      <c r="D748" s="8" t="str">
        <f t="shared" si="38"/>
        <v>1861Vigilancia de la salud ambiental</v>
      </c>
      <c r="E748" s="8" t="s">
        <v>291</v>
      </c>
      <c r="F748" s="8" t="s">
        <v>294</v>
      </c>
      <c r="G748" s="8" t="s">
        <v>440</v>
      </c>
      <c r="H748" s="8" t="s">
        <v>422</v>
      </c>
      <c r="I748" s="8" t="s">
        <v>453</v>
      </c>
      <c r="J748" s="8" t="s">
        <v>453</v>
      </c>
      <c r="K748" s="81" t="s">
        <v>468</v>
      </c>
      <c r="L748" s="81" t="s">
        <v>469</v>
      </c>
      <c r="M748" s="8" t="str">
        <f t="shared" si="37"/>
        <v>1861Vigilancia de la salud ambientalUSAQUENI. AGOSTO 2025</v>
      </c>
      <c r="N748" s="113">
        <f t="shared" si="39"/>
        <v>0</v>
      </c>
      <c r="O748" s="113">
        <f t="shared" si="40"/>
        <v>180339</v>
      </c>
      <c r="P748" s="113"/>
      <c r="Q748" s="113">
        <v>1</v>
      </c>
      <c r="R748" s="113"/>
      <c r="S748" s="113">
        <v>180339</v>
      </c>
      <c r="T748" s="113"/>
      <c r="U748" s="113">
        <v>1</v>
      </c>
      <c r="V748" s="113"/>
      <c r="W748" s="115">
        <v>180339</v>
      </c>
    </row>
    <row r="749" spans="2:23" ht="60" hidden="1">
      <c r="B749" s="141">
        <v>1861</v>
      </c>
      <c r="C749" s="81" t="s">
        <v>70</v>
      </c>
      <c r="D749" s="8" t="str">
        <f t="shared" si="38"/>
        <v>1861Vigilancia de la salud ambiental</v>
      </c>
      <c r="E749" s="8" t="s">
        <v>291</v>
      </c>
      <c r="F749" s="8" t="s">
        <v>294</v>
      </c>
      <c r="G749" s="8" t="s">
        <v>440</v>
      </c>
      <c r="H749" s="8" t="s">
        <v>422</v>
      </c>
      <c r="I749" s="8" t="s">
        <v>453</v>
      </c>
      <c r="J749" s="8" t="s">
        <v>453</v>
      </c>
      <c r="K749" s="72" t="s">
        <v>465</v>
      </c>
      <c r="L749" s="81" t="s">
        <v>469</v>
      </c>
      <c r="M749" s="8" t="str">
        <f t="shared" si="37"/>
        <v>1861Vigilancia de la salud ambientalENGATIVAI. AGOSTO 2025</v>
      </c>
      <c r="N749" s="113">
        <f t="shared" si="39"/>
        <v>0</v>
      </c>
      <c r="O749" s="113">
        <f t="shared" si="40"/>
        <v>180339</v>
      </c>
      <c r="P749" s="113"/>
      <c r="Q749" s="113">
        <v>1</v>
      </c>
      <c r="R749" s="113"/>
      <c r="S749" s="113">
        <v>180339</v>
      </c>
      <c r="T749" s="113"/>
      <c r="U749" s="113">
        <v>1</v>
      </c>
      <c r="V749" s="113"/>
      <c r="W749" s="115">
        <v>180339</v>
      </c>
    </row>
    <row r="750" spans="2:23" ht="48" hidden="1">
      <c r="B750" s="141">
        <v>1861</v>
      </c>
      <c r="C750" s="81" t="s">
        <v>70</v>
      </c>
      <c r="D750" s="8" t="str">
        <f t="shared" si="38"/>
        <v>1861Vigilancia de la salud ambiental</v>
      </c>
      <c r="E750" s="8" t="s">
        <v>291</v>
      </c>
      <c r="F750" s="8" t="s">
        <v>294</v>
      </c>
      <c r="G750" s="8" t="s">
        <v>440</v>
      </c>
      <c r="H750" s="8" t="s">
        <v>422</v>
      </c>
      <c r="I750" s="8" t="s">
        <v>453</v>
      </c>
      <c r="J750" s="8" t="s">
        <v>453</v>
      </c>
      <c r="K750" s="81" t="s">
        <v>466</v>
      </c>
      <c r="L750" s="81" t="s">
        <v>469</v>
      </c>
      <c r="M750" s="8" t="str">
        <f t="shared" si="37"/>
        <v>1861Vigilancia de la salud ambientalSUBAI. AGOSTO 2025</v>
      </c>
      <c r="N750" s="113">
        <f t="shared" si="39"/>
        <v>0</v>
      </c>
      <c r="O750" s="113">
        <f t="shared" si="40"/>
        <v>180339</v>
      </c>
      <c r="P750" s="113"/>
      <c r="Q750" s="113">
        <v>1</v>
      </c>
      <c r="R750" s="113"/>
      <c r="S750" s="113">
        <v>180339</v>
      </c>
      <c r="T750" s="113"/>
      <c r="U750" s="113">
        <v>1</v>
      </c>
      <c r="V750" s="113"/>
      <c r="W750" s="115">
        <v>180339</v>
      </c>
    </row>
    <row r="751" spans="2:23" ht="60" hidden="1">
      <c r="B751" s="141">
        <v>1861</v>
      </c>
      <c r="C751" s="81" t="s">
        <v>70</v>
      </c>
      <c r="D751" s="8" t="str">
        <f t="shared" si="38"/>
        <v>1861Vigilancia de la salud ambiental</v>
      </c>
      <c r="E751" s="8" t="s">
        <v>291</v>
      </c>
      <c r="F751" s="8" t="s">
        <v>294</v>
      </c>
      <c r="G751" s="8" t="s">
        <v>440</v>
      </c>
      <c r="H751" s="8" t="s">
        <v>422</v>
      </c>
      <c r="I751" s="8" t="s">
        <v>453</v>
      </c>
      <c r="J751" s="8" t="s">
        <v>453</v>
      </c>
      <c r="K751" s="72" t="s">
        <v>463</v>
      </c>
      <c r="L751" s="81" t="s">
        <v>469</v>
      </c>
      <c r="M751" s="8" t="str">
        <f t="shared" si="37"/>
        <v>1861Vigilancia de la salud ambientalBARRIOS UNIDOSI. AGOSTO 2025</v>
      </c>
      <c r="N751" s="113">
        <f t="shared" si="39"/>
        <v>0</v>
      </c>
      <c r="O751" s="113">
        <f t="shared" si="40"/>
        <v>0</v>
      </c>
      <c r="P751" s="113"/>
      <c r="Q751" s="113">
        <v>0</v>
      </c>
      <c r="R751" s="113"/>
      <c r="S751" s="113">
        <v>0</v>
      </c>
      <c r="T751" s="113"/>
      <c r="U751" s="113">
        <v>0</v>
      </c>
      <c r="V751" s="113"/>
      <c r="W751" s="115">
        <v>0</v>
      </c>
    </row>
    <row r="752" spans="2:23" ht="60" hidden="1">
      <c r="B752" s="141">
        <v>1861</v>
      </c>
      <c r="C752" s="81" t="s">
        <v>70</v>
      </c>
      <c r="D752" s="8" t="str">
        <f t="shared" si="38"/>
        <v>1861Vigilancia de la salud ambiental</v>
      </c>
      <c r="E752" s="8" t="s">
        <v>291</v>
      </c>
      <c r="F752" s="8" t="s">
        <v>294</v>
      </c>
      <c r="G752" s="8" t="s">
        <v>440</v>
      </c>
      <c r="H752" s="8" t="s">
        <v>422</v>
      </c>
      <c r="I752" s="8" t="s">
        <v>453</v>
      </c>
      <c r="J752" s="8" t="s">
        <v>453</v>
      </c>
      <c r="K752" s="81" t="s">
        <v>467</v>
      </c>
      <c r="L752" s="81" t="s">
        <v>469</v>
      </c>
      <c r="M752" s="8" t="str">
        <f t="shared" si="37"/>
        <v>1861Vigilancia de la salud ambientalTEUSAQUILLOI. AGOSTO 2025</v>
      </c>
      <c r="N752" s="113">
        <f t="shared" si="39"/>
        <v>0</v>
      </c>
      <c r="O752" s="113">
        <f t="shared" si="40"/>
        <v>180339</v>
      </c>
      <c r="P752" s="113"/>
      <c r="Q752" s="113">
        <v>1</v>
      </c>
      <c r="R752" s="113"/>
      <c r="S752" s="113">
        <v>180339</v>
      </c>
      <c r="T752" s="113"/>
      <c r="U752" s="113">
        <v>1</v>
      </c>
      <c r="V752" s="113"/>
      <c r="W752" s="115">
        <v>180339</v>
      </c>
    </row>
    <row r="753" spans="2:23" ht="72" hidden="1">
      <c r="B753" s="141">
        <v>1862</v>
      </c>
      <c r="C753" s="81" t="s">
        <v>70</v>
      </c>
      <c r="D753" s="8" t="str">
        <f t="shared" si="38"/>
        <v>1862Vigilancia de la salud ambiental</v>
      </c>
      <c r="E753" s="8" t="s">
        <v>291</v>
      </c>
      <c r="F753" s="8" t="s">
        <v>296</v>
      </c>
      <c r="G753" s="8" t="s">
        <v>500</v>
      </c>
      <c r="H753" s="8" t="s">
        <v>422</v>
      </c>
      <c r="I753" s="8" t="s">
        <v>453</v>
      </c>
      <c r="J753" s="8" t="s">
        <v>453</v>
      </c>
      <c r="K753" s="81" t="s">
        <v>464</v>
      </c>
      <c r="L753" s="81" t="s">
        <v>469</v>
      </c>
      <c r="M753" s="8" t="str">
        <f t="shared" si="37"/>
        <v>1862Vigilancia de la salud ambientalCHAPINEROI. AGOSTO 2025</v>
      </c>
      <c r="N753" s="113">
        <f t="shared" si="39"/>
        <v>0</v>
      </c>
      <c r="O753" s="113">
        <f t="shared" si="40"/>
        <v>0</v>
      </c>
      <c r="P753" s="113"/>
      <c r="Q753" s="113">
        <v>0</v>
      </c>
      <c r="R753" s="113"/>
      <c r="S753" s="113">
        <v>0</v>
      </c>
      <c r="T753" s="113"/>
      <c r="U753" s="113">
        <v>0</v>
      </c>
      <c r="V753" s="113"/>
      <c r="W753" s="115">
        <v>0</v>
      </c>
    </row>
    <row r="754" spans="2:23" ht="60" hidden="1">
      <c r="B754" s="141">
        <v>1864</v>
      </c>
      <c r="C754" s="81" t="s">
        <v>70</v>
      </c>
      <c r="D754" s="8" t="str">
        <f t="shared" si="38"/>
        <v>1864Vigilancia de la salud ambiental</v>
      </c>
      <c r="E754" s="8" t="s">
        <v>291</v>
      </c>
      <c r="F754" s="8" t="s">
        <v>297</v>
      </c>
      <c r="G754" s="8" t="s">
        <v>379</v>
      </c>
      <c r="H754" s="8" t="s">
        <v>422</v>
      </c>
      <c r="I754" s="8" t="s">
        <v>453</v>
      </c>
      <c r="J754" s="8" t="s">
        <v>453</v>
      </c>
      <c r="K754" s="81" t="s">
        <v>464</v>
      </c>
      <c r="L754" s="81" t="s">
        <v>469</v>
      </c>
      <c r="M754" s="8" t="str">
        <f t="shared" si="37"/>
        <v>1864Vigilancia de la salud ambientalCHAPINEROI. AGOSTO 2025</v>
      </c>
      <c r="N754" s="113">
        <f t="shared" si="39"/>
        <v>0</v>
      </c>
      <c r="O754" s="113">
        <f t="shared" si="40"/>
        <v>90169</v>
      </c>
      <c r="P754" s="113"/>
      <c r="Q754" s="113">
        <v>3</v>
      </c>
      <c r="R754" s="113"/>
      <c r="S754" s="113">
        <v>270507</v>
      </c>
      <c r="T754" s="113"/>
      <c r="U754" s="113">
        <v>3</v>
      </c>
      <c r="V754" s="113"/>
      <c r="W754" s="115">
        <v>270507</v>
      </c>
    </row>
    <row r="755" spans="2:23" ht="60" hidden="1">
      <c r="B755" s="141">
        <v>1864</v>
      </c>
      <c r="C755" s="81" t="s">
        <v>70</v>
      </c>
      <c r="D755" s="8" t="str">
        <f t="shared" si="38"/>
        <v>1864Vigilancia de la salud ambiental</v>
      </c>
      <c r="E755" s="8" t="s">
        <v>291</v>
      </c>
      <c r="F755" s="8" t="s">
        <v>297</v>
      </c>
      <c r="G755" s="8" t="s">
        <v>379</v>
      </c>
      <c r="H755" s="8" t="s">
        <v>422</v>
      </c>
      <c r="I755" s="8" t="s">
        <v>453</v>
      </c>
      <c r="J755" s="8" t="s">
        <v>453</v>
      </c>
      <c r="K755" s="81" t="s">
        <v>468</v>
      </c>
      <c r="L755" s="81" t="s">
        <v>469</v>
      </c>
      <c r="M755" s="8" t="str">
        <f t="shared" si="37"/>
        <v>1864Vigilancia de la salud ambientalUSAQUENI. AGOSTO 2025</v>
      </c>
      <c r="N755" s="113">
        <f t="shared" si="39"/>
        <v>0</v>
      </c>
      <c r="O755" s="113">
        <f t="shared" si="40"/>
        <v>90169</v>
      </c>
      <c r="P755" s="113"/>
      <c r="Q755" s="113">
        <v>3</v>
      </c>
      <c r="R755" s="113"/>
      <c r="S755" s="113">
        <v>270507</v>
      </c>
      <c r="T755" s="113"/>
      <c r="U755" s="113">
        <v>3</v>
      </c>
      <c r="V755" s="113"/>
      <c r="W755" s="115">
        <v>270507</v>
      </c>
    </row>
    <row r="756" spans="2:23" ht="60" hidden="1">
      <c r="B756" s="141">
        <v>1864</v>
      </c>
      <c r="C756" s="81" t="s">
        <v>70</v>
      </c>
      <c r="D756" s="8" t="str">
        <f t="shared" si="38"/>
        <v>1864Vigilancia de la salud ambiental</v>
      </c>
      <c r="E756" s="8" t="s">
        <v>291</v>
      </c>
      <c r="F756" s="8" t="s">
        <v>297</v>
      </c>
      <c r="G756" s="8" t="s">
        <v>379</v>
      </c>
      <c r="H756" s="8" t="s">
        <v>422</v>
      </c>
      <c r="I756" s="8" t="s">
        <v>453</v>
      </c>
      <c r="J756" s="8" t="s">
        <v>453</v>
      </c>
      <c r="K756" s="81" t="s">
        <v>465</v>
      </c>
      <c r="L756" s="81" t="s">
        <v>469</v>
      </c>
      <c r="M756" s="8" t="str">
        <f t="shared" si="37"/>
        <v>1864Vigilancia de la salud ambientalENGATIVAI. AGOSTO 2025</v>
      </c>
      <c r="N756" s="113">
        <f t="shared" si="39"/>
        <v>0</v>
      </c>
      <c r="O756" s="113">
        <f t="shared" si="40"/>
        <v>90169</v>
      </c>
      <c r="P756" s="113"/>
      <c r="Q756" s="113">
        <v>3</v>
      </c>
      <c r="R756" s="113"/>
      <c r="S756" s="113">
        <v>270507</v>
      </c>
      <c r="T756" s="113"/>
      <c r="U756" s="113">
        <v>3</v>
      </c>
      <c r="V756" s="113"/>
      <c r="W756" s="115">
        <v>270507</v>
      </c>
    </row>
    <row r="757" spans="2:23" ht="48" hidden="1">
      <c r="B757" s="141">
        <v>1864</v>
      </c>
      <c r="C757" s="81" t="s">
        <v>70</v>
      </c>
      <c r="D757" s="8" t="str">
        <f t="shared" si="38"/>
        <v>1864Vigilancia de la salud ambiental</v>
      </c>
      <c r="E757" s="8" t="s">
        <v>291</v>
      </c>
      <c r="F757" s="8" t="s">
        <v>297</v>
      </c>
      <c r="G757" s="8" t="s">
        <v>379</v>
      </c>
      <c r="H757" s="8" t="s">
        <v>422</v>
      </c>
      <c r="I757" s="8" t="s">
        <v>453</v>
      </c>
      <c r="J757" s="8" t="s">
        <v>453</v>
      </c>
      <c r="K757" s="81" t="s">
        <v>466</v>
      </c>
      <c r="L757" s="81" t="s">
        <v>469</v>
      </c>
      <c r="M757" s="8" t="str">
        <f t="shared" si="37"/>
        <v>1864Vigilancia de la salud ambientalSUBAI. AGOSTO 2025</v>
      </c>
      <c r="N757" s="113">
        <f t="shared" si="39"/>
        <v>0</v>
      </c>
      <c r="O757" s="113">
        <f t="shared" si="40"/>
        <v>90169</v>
      </c>
      <c r="P757" s="113"/>
      <c r="Q757" s="113">
        <v>3</v>
      </c>
      <c r="R757" s="113"/>
      <c r="S757" s="113">
        <v>270507</v>
      </c>
      <c r="T757" s="113"/>
      <c r="U757" s="113">
        <v>3</v>
      </c>
      <c r="V757" s="113"/>
      <c r="W757" s="115">
        <v>270507</v>
      </c>
    </row>
    <row r="758" spans="2:23" ht="60" hidden="1">
      <c r="B758" s="141">
        <v>1864</v>
      </c>
      <c r="C758" s="81" t="s">
        <v>70</v>
      </c>
      <c r="D758" s="8" t="str">
        <f t="shared" si="38"/>
        <v>1864Vigilancia de la salud ambiental</v>
      </c>
      <c r="E758" s="8" t="s">
        <v>291</v>
      </c>
      <c r="F758" s="8" t="s">
        <v>297</v>
      </c>
      <c r="G758" s="8" t="s">
        <v>379</v>
      </c>
      <c r="H758" s="8" t="s">
        <v>422</v>
      </c>
      <c r="I758" s="8" t="s">
        <v>453</v>
      </c>
      <c r="J758" s="8" t="s">
        <v>453</v>
      </c>
      <c r="K758" s="72" t="s">
        <v>463</v>
      </c>
      <c r="L758" s="81" t="s">
        <v>469</v>
      </c>
      <c r="M758" s="8" t="str">
        <f t="shared" si="37"/>
        <v>1864Vigilancia de la salud ambientalBARRIOS UNIDOSI. AGOSTO 2025</v>
      </c>
      <c r="N758" s="113">
        <f t="shared" si="39"/>
        <v>0</v>
      </c>
      <c r="O758" s="113">
        <f t="shared" si="40"/>
        <v>90169</v>
      </c>
      <c r="P758" s="113"/>
      <c r="Q758" s="113">
        <v>3</v>
      </c>
      <c r="R758" s="113"/>
      <c r="S758" s="113">
        <v>270507</v>
      </c>
      <c r="T758" s="113"/>
      <c r="U758" s="113">
        <v>3</v>
      </c>
      <c r="V758" s="113"/>
      <c r="W758" s="115">
        <v>270507</v>
      </c>
    </row>
    <row r="759" spans="2:23" ht="60" hidden="1">
      <c r="B759" s="141">
        <v>1864</v>
      </c>
      <c r="C759" s="81" t="s">
        <v>70</v>
      </c>
      <c r="D759" s="8" t="str">
        <f t="shared" si="38"/>
        <v>1864Vigilancia de la salud ambiental</v>
      </c>
      <c r="E759" s="8" t="s">
        <v>291</v>
      </c>
      <c r="F759" s="8" t="s">
        <v>297</v>
      </c>
      <c r="G759" s="8" t="s">
        <v>379</v>
      </c>
      <c r="H759" s="8" t="s">
        <v>422</v>
      </c>
      <c r="I759" s="8" t="s">
        <v>453</v>
      </c>
      <c r="J759" s="8" t="s">
        <v>453</v>
      </c>
      <c r="K759" s="81" t="s">
        <v>467</v>
      </c>
      <c r="L759" s="81" t="s">
        <v>469</v>
      </c>
      <c r="M759" s="8" t="str">
        <f t="shared" si="37"/>
        <v>1864Vigilancia de la salud ambientalTEUSAQUILLOI. AGOSTO 2025</v>
      </c>
      <c r="N759" s="113">
        <f t="shared" si="39"/>
        <v>0</v>
      </c>
      <c r="O759" s="113">
        <f t="shared" si="40"/>
        <v>90169</v>
      </c>
      <c r="P759" s="113"/>
      <c r="Q759" s="113">
        <v>1</v>
      </c>
      <c r="R759" s="113"/>
      <c r="S759" s="113">
        <v>90169</v>
      </c>
      <c r="T759" s="113"/>
      <c r="U759" s="113">
        <v>1</v>
      </c>
      <c r="V759" s="113"/>
      <c r="W759" s="115">
        <v>90169</v>
      </c>
    </row>
    <row r="760" spans="2:23" ht="48" hidden="1">
      <c r="B760" s="141">
        <v>1865</v>
      </c>
      <c r="C760" s="81" t="s">
        <v>70</v>
      </c>
      <c r="D760" s="8" t="str">
        <f t="shared" si="38"/>
        <v>1865Vigilancia de la salud ambiental</v>
      </c>
      <c r="E760" s="8" t="s">
        <v>291</v>
      </c>
      <c r="F760" s="8" t="s">
        <v>299</v>
      </c>
      <c r="G760" s="8" t="s">
        <v>339</v>
      </c>
      <c r="H760" s="8" t="s">
        <v>417</v>
      </c>
      <c r="I760" s="8" t="s">
        <v>453</v>
      </c>
      <c r="J760" s="8" t="s">
        <v>453</v>
      </c>
      <c r="K760" s="72" t="s">
        <v>466</v>
      </c>
      <c r="L760" s="81" t="s">
        <v>469</v>
      </c>
      <c r="M760" s="8" t="str">
        <f t="shared" si="37"/>
        <v>1865Vigilancia de la salud ambientalSUBAI. AGOSTO 2025</v>
      </c>
      <c r="N760" s="113">
        <f t="shared" si="39"/>
        <v>0</v>
      </c>
      <c r="O760" s="113">
        <f t="shared" si="40"/>
        <v>0</v>
      </c>
      <c r="P760" s="113"/>
      <c r="Q760" s="113">
        <v>0</v>
      </c>
      <c r="R760" s="113"/>
      <c r="S760" s="113">
        <v>0</v>
      </c>
      <c r="T760" s="113"/>
      <c r="U760" s="113">
        <v>0</v>
      </c>
      <c r="V760" s="113"/>
      <c r="W760" s="115">
        <v>0</v>
      </c>
    </row>
    <row r="761" spans="2:23" ht="60" hidden="1">
      <c r="B761" s="141">
        <v>1868</v>
      </c>
      <c r="C761" s="81" t="s">
        <v>70</v>
      </c>
      <c r="D761" s="8" t="str">
        <f t="shared" si="38"/>
        <v>1868Vigilancia de la salud ambiental</v>
      </c>
      <c r="E761" s="8" t="s">
        <v>291</v>
      </c>
      <c r="F761" s="8" t="s">
        <v>295</v>
      </c>
      <c r="G761" s="8" t="s">
        <v>380</v>
      </c>
      <c r="H761" s="8" t="s">
        <v>414</v>
      </c>
      <c r="I761" s="8" t="s">
        <v>453</v>
      </c>
      <c r="J761" s="8" t="s">
        <v>453</v>
      </c>
      <c r="K761" s="81" t="s">
        <v>464</v>
      </c>
      <c r="L761" s="81" t="s">
        <v>469</v>
      </c>
      <c r="M761" s="8" t="str">
        <f t="shared" si="37"/>
        <v>1868Vigilancia de la salud ambientalCHAPINEROI. AGOSTO 2025</v>
      </c>
      <c r="N761" s="113">
        <f t="shared" si="39"/>
        <v>0</v>
      </c>
      <c r="O761" s="113">
        <f t="shared" si="40"/>
        <v>1</v>
      </c>
      <c r="P761" s="113"/>
      <c r="Q761" s="113">
        <v>47787</v>
      </c>
      <c r="R761" s="113"/>
      <c r="S761" s="113">
        <v>47787</v>
      </c>
      <c r="T761" s="113"/>
      <c r="U761" s="113">
        <v>0</v>
      </c>
      <c r="V761" s="113"/>
      <c r="W761" s="115">
        <v>0</v>
      </c>
    </row>
    <row r="762" spans="2:23" ht="60" hidden="1">
      <c r="B762" s="141">
        <v>1868</v>
      </c>
      <c r="C762" s="81" t="s">
        <v>70</v>
      </c>
      <c r="D762" s="8" t="str">
        <f t="shared" si="38"/>
        <v>1868Vigilancia de la salud ambiental</v>
      </c>
      <c r="E762" s="8" t="s">
        <v>291</v>
      </c>
      <c r="F762" s="8" t="s">
        <v>295</v>
      </c>
      <c r="G762" s="8" t="s">
        <v>380</v>
      </c>
      <c r="H762" s="8" t="s">
        <v>414</v>
      </c>
      <c r="I762" s="8" t="s">
        <v>453</v>
      </c>
      <c r="J762" s="8" t="s">
        <v>453</v>
      </c>
      <c r="K762" s="72" t="s">
        <v>468</v>
      </c>
      <c r="L762" s="81" t="s">
        <v>469</v>
      </c>
      <c r="M762" s="8" t="str">
        <f t="shared" si="37"/>
        <v>1868Vigilancia de la salud ambientalUSAQUENI. AGOSTO 2025</v>
      </c>
      <c r="N762" s="113">
        <f t="shared" si="39"/>
        <v>0</v>
      </c>
      <c r="O762" s="113">
        <f t="shared" si="40"/>
        <v>1</v>
      </c>
      <c r="P762" s="113"/>
      <c r="Q762" s="113">
        <v>92827</v>
      </c>
      <c r="R762" s="113"/>
      <c r="S762" s="113">
        <v>92827</v>
      </c>
      <c r="T762" s="113"/>
      <c r="U762" s="113">
        <v>0</v>
      </c>
      <c r="V762" s="113"/>
      <c r="W762" s="115">
        <v>0</v>
      </c>
    </row>
    <row r="763" spans="2:23" ht="60" hidden="1">
      <c r="B763" s="141">
        <v>1868</v>
      </c>
      <c r="C763" s="81" t="s">
        <v>70</v>
      </c>
      <c r="D763" s="8" t="str">
        <f t="shared" si="38"/>
        <v>1868Vigilancia de la salud ambiental</v>
      </c>
      <c r="E763" s="8" t="s">
        <v>291</v>
      </c>
      <c r="F763" s="8" t="s">
        <v>295</v>
      </c>
      <c r="G763" s="8" t="s">
        <v>380</v>
      </c>
      <c r="H763" s="8" t="s">
        <v>414</v>
      </c>
      <c r="I763" s="8" t="s">
        <v>453</v>
      </c>
      <c r="J763" s="8" t="s">
        <v>453</v>
      </c>
      <c r="K763" s="81" t="s">
        <v>465</v>
      </c>
      <c r="L763" s="81" t="s">
        <v>469</v>
      </c>
      <c r="M763" s="8" t="str">
        <f t="shared" si="37"/>
        <v>1868Vigilancia de la salud ambientalENGATIVAI. AGOSTO 2025</v>
      </c>
      <c r="N763" s="113">
        <f t="shared" si="39"/>
        <v>0</v>
      </c>
      <c r="O763" s="113">
        <f t="shared" si="40"/>
        <v>1</v>
      </c>
      <c r="P763" s="113"/>
      <c r="Q763" s="113">
        <v>30778</v>
      </c>
      <c r="R763" s="113"/>
      <c r="S763" s="113">
        <v>30778</v>
      </c>
      <c r="T763" s="113"/>
      <c r="U763" s="113">
        <v>0</v>
      </c>
      <c r="V763" s="113"/>
      <c r="W763" s="115">
        <v>0</v>
      </c>
    </row>
    <row r="764" spans="2:23" ht="48" hidden="1">
      <c r="B764" s="141">
        <v>1868</v>
      </c>
      <c r="C764" s="81" t="s">
        <v>70</v>
      </c>
      <c r="D764" s="8" t="str">
        <f t="shared" si="38"/>
        <v>1868Vigilancia de la salud ambiental</v>
      </c>
      <c r="E764" s="8" t="s">
        <v>291</v>
      </c>
      <c r="F764" s="8" t="s">
        <v>295</v>
      </c>
      <c r="G764" s="8" t="s">
        <v>380</v>
      </c>
      <c r="H764" s="8" t="s">
        <v>414</v>
      </c>
      <c r="I764" s="8" t="s">
        <v>453</v>
      </c>
      <c r="J764" s="8" t="s">
        <v>453</v>
      </c>
      <c r="K764" s="72" t="s">
        <v>466</v>
      </c>
      <c r="L764" s="81" t="s">
        <v>469</v>
      </c>
      <c r="M764" s="8" t="str">
        <f t="shared" si="37"/>
        <v>1868Vigilancia de la salud ambientalSUBAI. AGOSTO 2025</v>
      </c>
      <c r="N764" s="113">
        <f t="shared" si="39"/>
        <v>0</v>
      </c>
      <c r="O764" s="113">
        <f t="shared" si="40"/>
        <v>1</v>
      </c>
      <c r="P764" s="113"/>
      <c r="Q764" s="113">
        <v>12204</v>
      </c>
      <c r="R764" s="113"/>
      <c r="S764" s="113">
        <v>12204</v>
      </c>
      <c r="T764" s="113"/>
      <c r="U764" s="113">
        <v>0</v>
      </c>
      <c r="V764" s="113"/>
      <c r="W764" s="115">
        <v>0</v>
      </c>
    </row>
    <row r="765" spans="2:23" ht="60" hidden="1">
      <c r="B765" s="141">
        <v>1868</v>
      </c>
      <c r="C765" s="81" t="s">
        <v>70</v>
      </c>
      <c r="D765" s="8" t="str">
        <f t="shared" si="38"/>
        <v>1868Vigilancia de la salud ambiental</v>
      </c>
      <c r="E765" s="8" t="s">
        <v>291</v>
      </c>
      <c r="F765" s="8" t="s">
        <v>295</v>
      </c>
      <c r="G765" s="8" t="s">
        <v>380</v>
      </c>
      <c r="H765" s="8" t="s">
        <v>414</v>
      </c>
      <c r="I765" s="8" t="s">
        <v>453</v>
      </c>
      <c r="J765" s="8" t="s">
        <v>453</v>
      </c>
      <c r="K765" s="81" t="s">
        <v>463</v>
      </c>
      <c r="L765" s="81" t="s">
        <v>469</v>
      </c>
      <c r="M765" s="8" t="str">
        <f t="shared" si="37"/>
        <v>1868Vigilancia de la salud ambientalBARRIOS UNIDOSI. AGOSTO 2025</v>
      </c>
      <c r="N765" s="113">
        <f t="shared" si="39"/>
        <v>0</v>
      </c>
      <c r="O765" s="113">
        <f t="shared" si="40"/>
        <v>1</v>
      </c>
      <c r="P765" s="113"/>
      <c r="Q765" s="113">
        <v>110480</v>
      </c>
      <c r="R765" s="113"/>
      <c r="S765" s="113">
        <v>110480</v>
      </c>
      <c r="T765" s="113"/>
      <c r="U765" s="113">
        <v>0</v>
      </c>
      <c r="V765" s="113"/>
      <c r="W765" s="115">
        <v>0</v>
      </c>
    </row>
    <row r="766" spans="2:23" ht="60" hidden="1">
      <c r="B766" s="141">
        <v>1868</v>
      </c>
      <c r="C766" s="81" t="s">
        <v>70</v>
      </c>
      <c r="D766" s="8" t="str">
        <f t="shared" si="38"/>
        <v>1868Vigilancia de la salud ambiental</v>
      </c>
      <c r="E766" s="8" t="s">
        <v>291</v>
      </c>
      <c r="F766" s="8" t="s">
        <v>295</v>
      </c>
      <c r="G766" s="8" t="s">
        <v>380</v>
      </c>
      <c r="H766" s="8" t="s">
        <v>414</v>
      </c>
      <c r="I766" s="8" t="s">
        <v>453</v>
      </c>
      <c r="J766" s="8" t="s">
        <v>453</v>
      </c>
      <c r="K766" s="81" t="s">
        <v>467</v>
      </c>
      <c r="L766" s="81" t="s">
        <v>469</v>
      </c>
      <c r="M766" s="8" t="str">
        <f t="shared" si="37"/>
        <v>1868Vigilancia de la salud ambientalTEUSAQUILLOI. AGOSTO 2025</v>
      </c>
      <c r="N766" s="113">
        <f t="shared" si="39"/>
        <v>0</v>
      </c>
      <c r="O766" s="113">
        <f t="shared" si="40"/>
        <v>1</v>
      </c>
      <c r="P766" s="113"/>
      <c r="Q766" s="113">
        <v>130886</v>
      </c>
      <c r="R766" s="113"/>
      <c r="S766" s="113">
        <v>130886</v>
      </c>
      <c r="T766" s="113"/>
      <c r="U766" s="113">
        <v>0</v>
      </c>
      <c r="V766" s="113"/>
      <c r="W766" s="115">
        <v>0</v>
      </c>
    </row>
    <row r="767" spans="2:23" ht="60" hidden="1">
      <c r="B767" s="141">
        <v>1880</v>
      </c>
      <c r="C767" s="81" t="s">
        <v>70</v>
      </c>
      <c r="D767" s="8" t="str">
        <f t="shared" si="38"/>
        <v>1880Vigilancia de la salud ambiental</v>
      </c>
      <c r="E767" s="8" t="s">
        <v>291</v>
      </c>
      <c r="F767" s="8" t="s">
        <v>300</v>
      </c>
      <c r="G767" s="8" t="s">
        <v>441</v>
      </c>
      <c r="H767" s="8" t="s">
        <v>421</v>
      </c>
      <c r="I767" s="8" t="s">
        <v>453</v>
      </c>
      <c r="J767" s="8" t="s">
        <v>453</v>
      </c>
      <c r="K767" s="72" t="s">
        <v>464</v>
      </c>
      <c r="L767" s="81" t="s">
        <v>469</v>
      </c>
      <c r="M767" s="8" t="str">
        <f t="shared" si="37"/>
        <v>1880Vigilancia de la salud ambientalCHAPINEROI. AGOSTO 2025</v>
      </c>
      <c r="N767" s="113">
        <f t="shared" si="39"/>
        <v>0</v>
      </c>
      <c r="O767" s="113">
        <f t="shared" si="40"/>
        <v>393059</v>
      </c>
      <c r="P767" s="113"/>
      <c r="Q767" s="113">
        <v>2</v>
      </c>
      <c r="R767" s="113"/>
      <c r="S767" s="113">
        <v>786118</v>
      </c>
      <c r="T767" s="113"/>
      <c r="U767" s="113">
        <v>2</v>
      </c>
      <c r="V767" s="113"/>
      <c r="W767" s="115">
        <v>786118</v>
      </c>
    </row>
    <row r="768" spans="2:23" ht="60" hidden="1">
      <c r="B768" s="141">
        <v>1880</v>
      </c>
      <c r="C768" s="81" t="s">
        <v>70</v>
      </c>
      <c r="D768" s="8" t="str">
        <f t="shared" si="38"/>
        <v>1880Vigilancia de la salud ambiental</v>
      </c>
      <c r="E768" s="8" t="s">
        <v>291</v>
      </c>
      <c r="F768" s="8" t="s">
        <v>300</v>
      </c>
      <c r="G768" s="8" t="s">
        <v>441</v>
      </c>
      <c r="H768" s="8" t="s">
        <v>421</v>
      </c>
      <c r="I768" s="8" t="s">
        <v>453</v>
      </c>
      <c r="J768" s="8" t="s">
        <v>453</v>
      </c>
      <c r="K768" s="72" t="s">
        <v>465</v>
      </c>
      <c r="L768" s="81" t="s">
        <v>469</v>
      </c>
      <c r="M768" s="8" t="str">
        <f t="shared" si="37"/>
        <v>1880Vigilancia de la salud ambientalENGATIVAI. AGOSTO 2025</v>
      </c>
      <c r="N768" s="113">
        <f t="shared" si="39"/>
        <v>0</v>
      </c>
      <c r="O768" s="113">
        <f t="shared" si="40"/>
        <v>393059</v>
      </c>
      <c r="P768" s="113"/>
      <c r="Q768" s="113">
        <v>2</v>
      </c>
      <c r="R768" s="113"/>
      <c r="S768" s="113">
        <v>786118</v>
      </c>
      <c r="T768" s="113"/>
      <c r="U768" s="113">
        <v>2</v>
      </c>
      <c r="V768" s="113"/>
      <c r="W768" s="115">
        <v>786118</v>
      </c>
    </row>
    <row r="769" spans="2:23" ht="60" hidden="1">
      <c r="B769" s="141">
        <v>1880</v>
      </c>
      <c r="C769" s="81" t="s">
        <v>70</v>
      </c>
      <c r="D769" s="8" t="str">
        <f t="shared" si="38"/>
        <v>1880Vigilancia de la salud ambiental</v>
      </c>
      <c r="E769" s="8" t="s">
        <v>291</v>
      </c>
      <c r="F769" s="8" t="s">
        <v>300</v>
      </c>
      <c r="G769" s="8" t="s">
        <v>441</v>
      </c>
      <c r="H769" s="8" t="s">
        <v>421</v>
      </c>
      <c r="I769" s="8" t="s">
        <v>453</v>
      </c>
      <c r="J769" s="8" t="s">
        <v>453</v>
      </c>
      <c r="K769" s="81" t="s">
        <v>466</v>
      </c>
      <c r="L769" s="81" t="s">
        <v>469</v>
      </c>
      <c r="M769" s="8" t="str">
        <f t="shared" si="37"/>
        <v>1880Vigilancia de la salud ambientalSUBAI. AGOSTO 2025</v>
      </c>
      <c r="N769" s="113">
        <f t="shared" si="39"/>
        <v>0</v>
      </c>
      <c r="O769" s="113">
        <f t="shared" si="40"/>
        <v>393059</v>
      </c>
      <c r="P769" s="113"/>
      <c r="Q769" s="113">
        <v>2</v>
      </c>
      <c r="R769" s="113"/>
      <c r="S769" s="113">
        <v>786118</v>
      </c>
      <c r="T769" s="113"/>
      <c r="U769" s="113">
        <v>2</v>
      </c>
      <c r="V769" s="113"/>
      <c r="W769" s="115">
        <v>786118</v>
      </c>
    </row>
    <row r="770" spans="2:23" ht="60" hidden="1">
      <c r="B770" s="141">
        <v>1882</v>
      </c>
      <c r="C770" s="81" t="s">
        <v>70</v>
      </c>
      <c r="D770" s="8" t="str">
        <f t="shared" si="38"/>
        <v>1882Vigilancia de la salud ambiental</v>
      </c>
      <c r="E770" s="8" t="s">
        <v>291</v>
      </c>
      <c r="F770" s="8" t="s">
        <v>296</v>
      </c>
      <c r="G770" s="8" t="s">
        <v>381</v>
      </c>
      <c r="H770" s="8" t="s">
        <v>414</v>
      </c>
      <c r="I770" s="8" t="s">
        <v>453</v>
      </c>
      <c r="J770" s="8" t="s">
        <v>453</v>
      </c>
      <c r="K770" s="72" t="s">
        <v>464</v>
      </c>
      <c r="L770" s="81" t="s">
        <v>469</v>
      </c>
      <c r="M770" s="8" t="str">
        <f t="shared" si="37"/>
        <v>1882Vigilancia de la salud ambientalCHAPINEROI. AGOSTO 2025</v>
      </c>
      <c r="N770" s="113">
        <f t="shared" si="39"/>
        <v>0</v>
      </c>
      <c r="O770" s="113">
        <f t="shared" si="40"/>
        <v>1</v>
      </c>
      <c r="P770" s="113"/>
      <c r="Q770" s="113">
        <v>178659</v>
      </c>
      <c r="R770" s="113"/>
      <c r="S770" s="113">
        <v>178659</v>
      </c>
      <c r="T770" s="113"/>
      <c r="U770" s="113">
        <v>0</v>
      </c>
      <c r="V770" s="113"/>
      <c r="W770" s="115">
        <v>0</v>
      </c>
    </row>
    <row r="771" spans="2:23" ht="60" hidden="1">
      <c r="B771" s="141">
        <v>1882</v>
      </c>
      <c r="C771" s="81" t="s">
        <v>70</v>
      </c>
      <c r="D771" s="8" t="str">
        <f t="shared" si="38"/>
        <v>1882Vigilancia de la salud ambiental</v>
      </c>
      <c r="E771" s="8" t="s">
        <v>291</v>
      </c>
      <c r="F771" s="8" t="s">
        <v>296</v>
      </c>
      <c r="G771" s="8" t="s">
        <v>381</v>
      </c>
      <c r="H771" s="8" t="s">
        <v>414</v>
      </c>
      <c r="I771" s="8" t="s">
        <v>453</v>
      </c>
      <c r="J771" s="8" t="s">
        <v>453</v>
      </c>
      <c r="K771" s="81" t="s">
        <v>468</v>
      </c>
      <c r="L771" s="81" t="s">
        <v>469</v>
      </c>
      <c r="M771" s="8" t="str">
        <f t="shared" ref="M771:M834" si="41">+D771&amp;K771&amp;L771</f>
        <v>1882Vigilancia de la salud ambientalUSAQUENI. AGOSTO 2025</v>
      </c>
      <c r="N771" s="113">
        <f t="shared" si="39"/>
        <v>0</v>
      </c>
      <c r="O771" s="113">
        <f t="shared" si="40"/>
        <v>1</v>
      </c>
      <c r="P771" s="113"/>
      <c r="Q771" s="113">
        <v>102072</v>
      </c>
      <c r="R771" s="113"/>
      <c r="S771" s="113">
        <v>102072</v>
      </c>
      <c r="T771" s="113"/>
      <c r="U771" s="113">
        <v>0</v>
      </c>
      <c r="V771" s="113"/>
      <c r="W771" s="115">
        <v>0</v>
      </c>
    </row>
    <row r="772" spans="2:23" ht="60" hidden="1">
      <c r="B772" s="141">
        <v>1882</v>
      </c>
      <c r="C772" s="81" t="s">
        <v>70</v>
      </c>
      <c r="D772" s="8" t="str">
        <f t="shared" ref="D772:D835" si="42">+B772&amp;C772</f>
        <v>1882Vigilancia de la salud ambiental</v>
      </c>
      <c r="E772" s="8" t="s">
        <v>291</v>
      </c>
      <c r="F772" s="8" t="s">
        <v>296</v>
      </c>
      <c r="G772" s="8" t="s">
        <v>381</v>
      </c>
      <c r="H772" s="8" t="s">
        <v>414</v>
      </c>
      <c r="I772" s="8" t="s">
        <v>453</v>
      </c>
      <c r="J772" s="8" t="s">
        <v>453</v>
      </c>
      <c r="K772" s="72" t="s">
        <v>465</v>
      </c>
      <c r="L772" s="81" t="s">
        <v>469</v>
      </c>
      <c r="M772" s="8" t="str">
        <f t="shared" si="41"/>
        <v>1882Vigilancia de la salud ambientalENGATIVAI. AGOSTO 2025</v>
      </c>
      <c r="N772" s="113">
        <f t="shared" si="39"/>
        <v>1</v>
      </c>
      <c r="O772" s="113">
        <f t="shared" si="40"/>
        <v>1</v>
      </c>
      <c r="P772" s="113">
        <v>10084</v>
      </c>
      <c r="Q772" s="113">
        <v>58673</v>
      </c>
      <c r="R772" s="113">
        <v>10084</v>
      </c>
      <c r="S772" s="113">
        <v>58673</v>
      </c>
      <c r="T772" s="113">
        <v>0</v>
      </c>
      <c r="U772" s="113">
        <v>0</v>
      </c>
      <c r="V772" s="113">
        <v>0</v>
      </c>
      <c r="W772" s="115">
        <v>0</v>
      </c>
    </row>
    <row r="773" spans="2:23" ht="48" hidden="1">
      <c r="B773" s="141">
        <v>1882</v>
      </c>
      <c r="C773" s="81" t="s">
        <v>70</v>
      </c>
      <c r="D773" s="8" t="str">
        <f t="shared" si="42"/>
        <v>1882Vigilancia de la salud ambiental</v>
      </c>
      <c r="E773" s="8" t="s">
        <v>291</v>
      </c>
      <c r="F773" s="8" t="s">
        <v>296</v>
      </c>
      <c r="G773" s="8" t="s">
        <v>381</v>
      </c>
      <c r="H773" s="8" t="s">
        <v>414</v>
      </c>
      <c r="I773" s="8" t="s">
        <v>453</v>
      </c>
      <c r="J773" s="8" t="s">
        <v>453</v>
      </c>
      <c r="K773" s="81" t="s">
        <v>466</v>
      </c>
      <c r="L773" s="81" t="s">
        <v>469</v>
      </c>
      <c r="M773" s="8" t="str">
        <f t="shared" si="41"/>
        <v>1882Vigilancia de la salud ambientalSUBAI. AGOSTO 2025</v>
      </c>
      <c r="N773" s="113">
        <f t="shared" si="39"/>
        <v>0</v>
      </c>
      <c r="O773" s="113">
        <f t="shared" si="40"/>
        <v>1</v>
      </c>
      <c r="P773" s="113"/>
      <c r="Q773" s="113">
        <v>60339</v>
      </c>
      <c r="R773" s="113"/>
      <c r="S773" s="113">
        <v>60339</v>
      </c>
      <c r="T773" s="113"/>
      <c r="U773" s="113">
        <v>0</v>
      </c>
      <c r="V773" s="113"/>
      <c r="W773" s="115">
        <v>0</v>
      </c>
    </row>
    <row r="774" spans="2:23" ht="60" hidden="1">
      <c r="B774" s="141">
        <v>1882</v>
      </c>
      <c r="C774" s="81" t="s">
        <v>70</v>
      </c>
      <c r="D774" s="8" t="str">
        <f t="shared" si="42"/>
        <v>1882Vigilancia de la salud ambiental</v>
      </c>
      <c r="E774" s="8" t="s">
        <v>291</v>
      </c>
      <c r="F774" s="8" t="s">
        <v>296</v>
      </c>
      <c r="G774" s="8" t="s">
        <v>381</v>
      </c>
      <c r="H774" s="8" t="s">
        <v>414</v>
      </c>
      <c r="I774" s="8" t="s">
        <v>453</v>
      </c>
      <c r="J774" s="8" t="s">
        <v>453</v>
      </c>
      <c r="K774" s="72" t="s">
        <v>463</v>
      </c>
      <c r="L774" s="81" t="s">
        <v>469</v>
      </c>
      <c r="M774" s="8" t="str">
        <f t="shared" si="41"/>
        <v>1882Vigilancia de la salud ambientalBARRIOS UNIDOSI. AGOSTO 2025</v>
      </c>
      <c r="N774" s="113">
        <f t="shared" si="39"/>
        <v>0</v>
      </c>
      <c r="O774" s="113">
        <f t="shared" si="40"/>
        <v>1</v>
      </c>
      <c r="P774" s="113"/>
      <c r="Q774" s="113">
        <v>44745</v>
      </c>
      <c r="R774" s="113"/>
      <c r="S774" s="113">
        <v>44745</v>
      </c>
      <c r="T774" s="113"/>
      <c r="U774" s="113">
        <v>0</v>
      </c>
      <c r="V774" s="113"/>
      <c r="W774" s="115">
        <v>0</v>
      </c>
    </row>
    <row r="775" spans="2:23" ht="60" hidden="1">
      <c r="B775" s="141">
        <v>1882</v>
      </c>
      <c r="C775" s="81" t="s">
        <v>70</v>
      </c>
      <c r="D775" s="8" t="str">
        <f t="shared" si="42"/>
        <v>1882Vigilancia de la salud ambiental</v>
      </c>
      <c r="E775" s="8" t="s">
        <v>291</v>
      </c>
      <c r="F775" s="8" t="s">
        <v>296</v>
      </c>
      <c r="G775" s="8" t="s">
        <v>381</v>
      </c>
      <c r="H775" s="8" t="s">
        <v>414</v>
      </c>
      <c r="I775" s="8" t="s">
        <v>453</v>
      </c>
      <c r="J775" s="8" t="s">
        <v>453</v>
      </c>
      <c r="K775" s="81" t="s">
        <v>467</v>
      </c>
      <c r="L775" s="81" t="s">
        <v>469</v>
      </c>
      <c r="M775" s="8" t="str">
        <f t="shared" si="41"/>
        <v>1882Vigilancia de la salud ambientalTEUSAQUILLOI. AGOSTO 2025</v>
      </c>
      <c r="N775" s="113">
        <f t="shared" si="39"/>
        <v>0</v>
      </c>
      <c r="O775" s="113">
        <f t="shared" si="40"/>
        <v>1</v>
      </c>
      <c r="P775" s="113"/>
      <c r="Q775" s="113">
        <v>76385</v>
      </c>
      <c r="R775" s="113"/>
      <c r="S775" s="113">
        <v>76385</v>
      </c>
      <c r="T775" s="113"/>
      <c r="U775" s="113">
        <v>0</v>
      </c>
      <c r="V775" s="113"/>
      <c r="W775" s="115">
        <v>0</v>
      </c>
    </row>
    <row r="776" spans="2:23" ht="60" hidden="1">
      <c r="B776" s="141">
        <v>1883</v>
      </c>
      <c r="C776" s="81" t="s">
        <v>70</v>
      </c>
      <c r="D776" s="8" t="str">
        <f t="shared" si="42"/>
        <v>1883Vigilancia de la salud ambiental</v>
      </c>
      <c r="E776" s="8" t="s">
        <v>291</v>
      </c>
      <c r="F776" s="8" t="s">
        <v>298</v>
      </c>
      <c r="G776" s="8" t="s">
        <v>359</v>
      </c>
      <c r="H776" s="8" t="s">
        <v>419</v>
      </c>
      <c r="I776" s="8" t="s">
        <v>453</v>
      </c>
      <c r="J776" s="8" t="s">
        <v>453</v>
      </c>
      <c r="K776" s="72" t="s">
        <v>463</v>
      </c>
      <c r="L776" s="81" t="s">
        <v>469</v>
      </c>
      <c r="M776" s="8" t="str">
        <f t="shared" si="41"/>
        <v>1883Vigilancia de la salud ambientalBARRIOS UNIDOSI. AGOSTO 2025</v>
      </c>
      <c r="N776" s="113">
        <f t="shared" si="39"/>
        <v>0</v>
      </c>
      <c r="O776" s="113">
        <f t="shared" si="40"/>
        <v>0</v>
      </c>
      <c r="P776" s="113"/>
      <c r="Q776" s="113">
        <v>0</v>
      </c>
      <c r="R776" s="113"/>
      <c r="S776" s="113">
        <v>0</v>
      </c>
      <c r="T776" s="113"/>
      <c r="U776" s="113">
        <v>0</v>
      </c>
      <c r="V776" s="113"/>
      <c r="W776" s="115">
        <v>0</v>
      </c>
    </row>
    <row r="777" spans="2:23" ht="84" hidden="1">
      <c r="B777" s="141">
        <v>1897</v>
      </c>
      <c r="C777" s="81" t="s">
        <v>70</v>
      </c>
      <c r="D777" s="8" t="str">
        <f t="shared" si="42"/>
        <v>1897Vigilancia de la salud ambiental</v>
      </c>
      <c r="E777" s="8" t="s">
        <v>291</v>
      </c>
      <c r="F777" s="8" t="s">
        <v>294</v>
      </c>
      <c r="G777" s="8" t="s">
        <v>491</v>
      </c>
      <c r="H777" s="8" t="s">
        <v>415</v>
      </c>
      <c r="I777" s="8" t="s">
        <v>453</v>
      </c>
      <c r="J777" s="8" t="s">
        <v>453</v>
      </c>
      <c r="K777" s="72" t="s">
        <v>468</v>
      </c>
      <c r="L777" s="81" t="s">
        <v>469</v>
      </c>
      <c r="M777" s="8" t="str">
        <f t="shared" si="41"/>
        <v>1897Vigilancia de la salud ambientalUSAQUENI. AGOSTO 2025</v>
      </c>
      <c r="N777" s="113">
        <f t="shared" si="39"/>
        <v>0</v>
      </c>
      <c r="O777" s="113">
        <f t="shared" si="40"/>
        <v>0</v>
      </c>
      <c r="P777" s="113"/>
      <c r="Q777" s="113">
        <v>0</v>
      </c>
      <c r="R777" s="113"/>
      <c r="S777" s="113">
        <v>0</v>
      </c>
      <c r="T777" s="113"/>
      <c r="U777" s="113">
        <v>0</v>
      </c>
      <c r="V777" s="113"/>
      <c r="W777" s="115">
        <v>0</v>
      </c>
    </row>
    <row r="778" spans="2:23" ht="60" hidden="1">
      <c r="B778" s="141">
        <v>1908</v>
      </c>
      <c r="C778" s="81" t="s">
        <v>70</v>
      </c>
      <c r="D778" s="8" t="str">
        <f t="shared" si="42"/>
        <v>1908Vigilancia de la salud ambiental</v>
      </c>
      <c r="E778" s="8" t="s">
        <v>291</v>
      </c>
      <c r="F778" s="8" t="s">
        <v>297</v>
      </c>
      <c r="G778" s="8" t="s">
        <v>345</v>
      </c>
      <c r="H778" s="8" t="s">
        <v>420</v>
      </c>
      <c r="I778" s="8" t="s">
        <v>453</v>
      </c>
      <c r="J778" s="8" t="s">
        <v>453</v>
      </c>
      <c r="K778" s="81" t="s">
        <v>465</v>
      </c>
      <c r="L778" s="81" t="s">
        <v>469</v>
      </c>
      <c r="M778" s="8" t="str">
        <f t="shared" si="41"/>
        <v>1908Vigilancia de la salud ambientalENGATIVAI. AGOSTO 2025</v>
      </c>
      <c r="N778" s="113">
        <f t="shared" si="39"/>
        <v>0</v>
      </c>
      <c r="O778" s="113">
        <f t="shared" si="40"/>
        <v>0</v>
      </c>
      <c r="P778" s="113"/>
      <c r="Q778" s="113">
        <v>0</v>
      </c>
      <c r="R778" s="113"/>
      <c r="S778" s="113">
        <v>0</v>
      </c>
      <c r="T778" s="113"/>
      <c r="U778" s="113">
        <v>0</v>
      </c>
      <c r="V778" s="113"/>
      <c r="W778" s="115">
        <v>0</v>
      </c>
    </row>
    <row r="779" spans="2:23" ht="60" hidden="1">
      <c r="B779" s="141">
        <v>1912</v>
      </c>
      <c r="C779" s="81" t="s">
        <v>70</v>
      </c>
      <c r="D779" s="8" t="str">
        <f t="shared" si="42"/>
        <v>1912Vigilancia de la salud ambiental</v>
      </c>
      <c r="E779" s="8" t="s">
        <v>291</v>
      </c>
      <c r="F779" s="8" t="s">
        <v>295</v>
      </c>
      <c r="G779" s="8" t="s">
        <v>351</v>
      </c>
      <c r="H779" s="8" t="s">
        <v>415</v>
      </c>
      <c r="I779" s="8" t="s">
        <v>453</v>
      </c>
      <c r="J779" s="8" t="s">
        <v>453</v>
      </c>
      <c r="K779" s="72" t="s">
        <v>464</v>
      </c>
      <c r="L779" s="81" t="s">
        <v>469</v>
      </c>
      <c r="M779" s="8" t="str">
        <f t="shared" si="41"/>
        <v>1912Vigilancia de la salud ambientalCHAPINEROI. AGOSTO 2025</v>
      </c>
      <c r="N779" s="113">
        <f t="shared" si="39"/>
        <v>0</v>
      </c>
      <c r="O779" s="113">
        <f t="shared" si="40"/>
        <v>38070316</v>
      </c>
      <c r="P779" s="113"/>
      <c r="Q779" s="113">
        <v>1</v>
      </c>
      <c r="R779" s="113"/>
      <c r="S779" s="113">
        <v>38070316</v>
      </c>
      <c r="T779" s="113"/>
      <c r="U779" s="113">
        <v>1</v>
      </c>
      <c r="V779" s="113"/>
      <c r="W779" s="115">
        <v>38070316</v>
      </c>
    </row>
    <row r="780" spans="2:23" ht="60" hidden="1">
      <c r="B780" s="141">
        <v>1945</v>
      </c>
      <c r="C780" s="81" t="s">
        <v>70</v>
      </c>
      <c r="D780" s="8" t="str">
        <f t="shared" si="42"/>
        <v>1945Vigilancia de la salud ambiental</v>
      </c>
      <c r="E780" s="8" t="s">
        <v>291</v>
      </c>
      <c r="F780" s="8" t="s">
        <v>296</v>
      </c>
      <c r="G780" s="8" t="s">
        <v>461</v>
      </c>
      <c r="H780" s="8" t="s">
        <v>414</v>
      </c>
      <c r="I780" s="8" t="s">
        <v>453</v>
      </c>
      <c r="J780" s="8" t="s">
        <v>453</v>
      </c>
      <c r="K780" s="81" t="s">
        <v>464</v>
      </c>
      <c r="L780" s="81" t="s">
        <v>469</v>
      </c>
      <c r="M780" s="8" t="str">
        <f t="shared" si="41"/>
        <v>1945Vigilancia de la salud ambientalCHAPINEROI. AGOSTO 2025</v>
      </c>
      <c r="N780" s="113">
        <f t="shared" si="39"/>
        <v>0</v>
      </c>
      <c r="O780" s="113">
        <f t="shared" si="40"/>
        <v>0</v>
      </c>
      <c r="P780" s="113"/>
      <c r="Q780" s="113">
        <v>0</v>
      </c>
      <c r="R780" s="113"/>
      <c r="S780" s="113">
        <v>0</v>
      </c>
      <c r="T780" s="113"/>
      <c r="U780" s="113">
        <v>0</v>
      </c>
      <c r="V780" s="113"/>
      <c r="W780" s="115">
        <v>0</v>
      </c>
    </row>
    <row r="781" spans="2:23" ht="60" hidden="1">
      <c r="B781" s="141">
        <v>1945</v>
      </c>
      <c r="C781" s="81" t="s">
        <v>70</v>
      </c>
      <c r="D781" s="8" t="str">
        <f t="shared" si="42"/>
        <v>1945Vigilancia de la salud ambiental</v>
      </c>
      <c r="E781" s="8" t="s">
        <v>291</v>
      </c>
      <c r="F781" s="8" t="s">
        <v>296</v>
      </c>
      <c r="G781" s="8" t="s">
        <v>461</v>
      </c>
      <c r="H781" s="8" t="s">
        <v>414</v>
      </c>
      <c r="I781" s="8" t="s">
        <v>453</v>
      </c>
      <c r="J781" s="8" t="s">
        <v>453</v>
      </c>
      <c r="K781" s="72" t="s">
        <v>466</v>
      </c>
      <c r="L781" s="81" t="s">
        <v>469</v>
      </c>
      <c r="M781" s="8" t="str">
        <f t="shared" si="41"/>
        <v>1945Vigilancia de la salud ambientalSUBAI. AGOSTO 2025</v>
      </c>
      <c r="N781" s="113">
        <f t="shared" si="39"/>
        <v>0</v>
      </c>
      <c r="O781" s="113">
        <f t="shared" si="40"/>
        <v>0</v>
      </c>
      <c r="P781" s="113"/>
      <c r="Q781" s="113">
        <v>0</v>
      </c>
      <c r="R781" s="113"/>
      <c r="S781" s="113">
        <v>0</v>
      </c>
      <c r="T781" s="113"/>
      <c r="U781" s="113">
        <v>0</v>
      </c>
      <c r="V781" s="113"/>
      <c r="W781" s="115">
        <v>0</v>
      </c>
    </row>
    <row r="782" spans="2:23" ht="60" hidden="1">
      <c r="B782" s="141">
        <v>1945</v>
      </c>
      <c r="C782" s="81" t="s">
        <v>70</v>
      </c>
      <c r="D782" s="8" t="str">
        <f t="shared" si="42"/>
        <v>1945Vigilancia de la salud ambiental</v>
      </c>
      <c r="E782" s="8" t="s">
        <v>291</v>
      </c>
      <c r="F782" s="8" t="s">
        <v>296</v>
      </c>
      <c r="G782" s="8" t="s">
        <v>461</v>
      </c>
      <c r="H782" s="8" t="s">
        <v>414</v>
      </c>
      <c r="I782" s="8" t="s">
        <v>453</v>
      </c>
      <c r="J782" s="8" t="s">
        <v>453</v>
      </c>
      <c r="K782" s="81" t="s">
        <v>467</v>
      </c>
      <c r="L782" s="81" t="s">
        <v>469</v>
      </c>
      <c r="M782" s="8" t="str">
        <f t="shared" si="41"/>
        <v>1945Vigilancia de la salud ambientalTEUSAQUILLOI. AGOSTO 2025</v>
      </c>
      <c r="N782" s="113">
        <f t="shared" si="39"/>
        <v>0</v>
      </c>
      <c r="O782" s="113">
        <f t="shared" si="40"/>
        <v>0</v>
      </c>
      <c r="P782" s="113"/>
      <c r="Q782" s="113">
        <v>0</v>
      </c>
      <c r="R782" s="113"/>
      <c r="S782" s="113">
        <v>0</v>
      </c>
      <c r="T782" s="113"/>
      <c r="U782" s="113">
        <v>0</v>
      </c>
      <c r="V782" s="113"/>
      <c r="W782" s="115">
        <v>0</v>
      </c>
    </row>
    <row r="783" spans="2:23" ht="60" hidden="1">
      <c r="B783" s="141">
        <v>1946</v>
      </c>
      <c r="C783" s="81" t="s">
        <v>70</v>
      </c>
      <c r="D783" s="8" t="str">
        <f t="shared" si="42"/>
        <v>1946Vigilancia de la salud ambiental</v>
      </c>
      <c r="E783" s="8" t="s">
        <v>291</v>
      </c>
      <c r="F783" s="8" t="s">
        <v>297</v>
      </c>
      <c r="G783" s="8" t="s">
        <v>382</v>
      </c>
      <c r="H783" s="8" t="s">
        <v>414</v>
      </c>
      <c r="I783" s="8" t="s">
        <v>453</v>
      </c>
      <c r="J783" s="8" t="s">
        <v>453</v>
      </c>
      <c r="K783" s="72" t="s">
        <v>464</v>
      </c>
      <c r="L783" s="81" t="s">
        <v>469</v>
      </c>
      <c r="M783" s="8" t="str">
        <f t="shared" si="41"/>
        <v>1946Vigilancia de la salud ambientalCHAPINEROI. AGOSTO 2025</v>
      </c>
      <c r="N783" s="113">
        <f t="shared" si="39"/>
        <v>0</v>
      </c>
      <c r="O783" s="113">
        <f t="shared" si="40"/>
        <v>149124</v>
      </c>
      <c r="P783" s="113"/>
      <c r="Q783" s="113">
        <v>13</v>
      </c>
      <c r="R783" s="113"/>
      <c r="S783" s="113">
        <v>1938612</v>
      </c>
      <c r="T783" s="113"/>
      <c r="U783" s="113">
        <v>13</v>
      </c>
      <c r="V783" s="113"/>
      <c r="W783" s="115">
        <v>1938612</v>
      </c>
    </row>
    <row r="784" spans="2:23" ht="60" hidden="1">
      <c r="B784" s="141">
        <v>1946</v>
      </c>
      <c r="C784" s="81" t="s">
        <v>70</v>
      </c>
      <c r="D784" s="8" t="str">
        <f t="shared" si="42"/>
        <v>1946Vigilancia de la salud ambiental</v>
      </c>
      <c r="E784" s="8" t="s">
        <v>291</v>
      </c>
      <c r="F784" s="8" t="s">
        <v>297</v>
      </c>
      <c r="G784" s="8" t="s">
        <v>382</v>
      </c>
      <c r="H784" s="8" t="s">
        <v>414</v>
      </c>
      <c r="I784" s="8" t="s">
        <v>453</v>
      </c>
      <c r="J784" s="8" t="s">
        <v>453</v>
      </c>
      <c r="K784" s="81" t="s">
        <v>468</v>
      </c>
      <c r="L784" s="81" t="s">
        <v>469</v>
      </c>
      <c r="M784" s="8" t="str">
        <f t="shared" si="41"/>
        <v>1946Vigilancia de la salud ambientalUSAQUENI. AGOSTO 2025</v>
      </c>
      <c r="N784" s="113">
        <f t="shared" si="39"/>
        <v>0</v>
      </c>
      <c r="O784" s="113">
        <f t="shared" si="40"/>
        <v>149124</v>
      </c>
      <c r="P784" s="113"/>
      <c r="Q784" s="113">
        <v>8</v>
      </c>
      <c r="R784" s="113"/>
      <c r="S784" s="113">
        <v>1192992</v>
      </c>
      <c r="T784" s="113"/>
      <c r="U784" s="113">
        <v>8</v>
      </c>
      <c r="V784" s="113"/>
      <c r="W784" s="115">
        <v>1192992</v>
      </c>
    </row>
    <row r="785" spans="2:23" ht="60" hidden="1">
      <c r="B785" s="141">
        <v>1946</v>
      </c>
      <c r="C785" s="81" t="s">
        <v>70</v>
      </c>
      <c r="D785" s="8" t="str">
        <f t="shared" si="42"/>
        <v>1946Vigilancia de la salud ambiental</v>
      </c>
      <c r="E785" s="8" t="s">
        <v>291</v>
      </c>
      <c r="F785" s="8" t="s">
        <v>297</v>
      </c>
      <c r="G785" s="8" t="s">
        <v>382</v>
      </c>
      <c r="H785" s="8" t="s">
        <v>414</v>
      </c>
      <c r="I785" s="8" t="s">
        <v>453</v>
      </c>
      <c r="J785" s="8" t="s">
        <v>453</v>
      </c>
      <c r="K785" s="72" t="s">
        <v>465</v>
      </c>
      <c r="L785" s="81" t="s">
        <v>469</v>
      </c>
      <c r="M785" s="8" t="str">
        <f t="shared" si="41"/>
        <v>1946Vigilancia de la salud ambientalENGATIVAI. AGOSTO 2025</v>
      </c>
      <c r="N785" s="113">
        <f t="shared" si="39"/>
        <v>0</v>
      </c>
      <c r="O785" s="113">
        <f t="shared" si="40"/>
        <v>149124</v>
      </c>
      <c r="P785" s="113"/>
      <c r="Q785" s="113">
        <v>13</v>
      </c>
      <c r="R785" s="113"/>
      <c r="S785" s="113">
        <v>1938612</v>
      </c>
      <c r="T785" s="113"/>
      <c r="U785" s="113">
        <v>13</v>
      </c>
      <c r="V785" s="113"/>
      <c r="W785" s="115">
        <v>1938612</v>
      </c>
    </row>
    <row r="786" spans="2:23" ht="48" hidden="1">
      <c r="B786" s="141">
        <v>1946</v>
      </c>
      <c r="C786" s="81" t="s">
        <v>70</v>
      </c>
      <c r="D786" s="8" t="str">
        <f t="shared" si="42"/>
        <v>1946Vigilancia de la salud ambiental</v>
      </c>
      <c r="E786" s="8" t="s">
        <v>291</v>
      </c>
      <c r="F786" s="8" t="s">
        <v>297</v>
      </c>
      <c r="G786" s="8" t="s">
        <v>382</v>
      </c>
      <c r="H786" s="8" t="s">
        <v>414</v>
      </c>
      <c r="I786" s="8" t="s">
        <v>453</v>
      </c>
      <c r="J786" s="8" t="s">
        <v>453</v>
      </c>
      <c r="K786" s="81" t="s">
        <v>466</v>
      </c>
      <c r="L786" s="81" t="s">
        <v>469</v>
      </c>
      <c r="M786" s="8" t="str">
        <f t="shared" si="41"/>
        <v>1946Vigilancia de la salud ambientalSUBAI. AGOSTO 2025</v>
      </c>
      <c r="N786" s="113">
        <f t="shared" ref="N786:N849" si="43">IFERROR(R786/P786,0)</f>
        <v>0</v>
      </c>
      <c r="O786" s="113">
        <f t="shared" ref="O786:O849" si="44">IFERROR(S786/Q786,0)</f>
        <v>149124</v>
      </c>
      <c r="P786" s="113"/>
      <c r="Q786" s="113">
        <v>14</v>
      </c>
      <c r="R786" s="113"/>
      <c r="S786" s="113">
        <v>2087736</v>
      </c>
      <c r="T786" s="113"/>
      <c r="U786" s="113">
        <v>14</v>
      </c>
      <c r="V786" s="113"/>
      <c r="W786" s="115">
        <v>2087736</v>
      </c>
    </row>
    <row r="787" spans="2:23" ht="60" hidden="1">
      <c r="B787" s="141">
        <v>1946</v>
      </c>
      <c r="C787" s="81" t="s">
        <v>70</v>
      </c>
      <c r="D787" s="8" t="str">
        <f t="shared" si="42"/>
        <v>1946Vigilancia de la salud ambiental</v>
      </c>
      <c r="E787" s="8" t="s">
        <v>291</v>
      </c>
      <c r="F787" s="8" t="s">
        <v>297</v>
      </c>
      <c r="G787" s="8" t="s">
        <v>382</v>
      </c>
      <c r="H787" s="8" t="s">
        <v>414</v>
      </c>
      <c r="I787" s="8" t="s">
        <v>453</v>
      </c>
      <c r="J787" s="8" t="s">
        <v>453</v>
      </c>
      <c r="K787" s="72" t="s">
        <v>463</v>
      </c>
      <c r="L787" s="81" t="s">
        <v>469</v>
      </c>
      <c r="M787" s="8" t="str">
        <f t="shared" si="41"/>
        <v>1946Vigilancia de la salud ambientalBARRIOS UNIDOSI. AGOSTO 2025</v>
      </c>
      <c r="N787" s="113">
        <f t="shared" si="43"/>
        <v>0</v>
      </c>
      <c r="O787" s="113">
        <f t="shared" si="44"/>
        <v>149124</v>
      </c>
      <c r="P787" s="113"/>
      <c r="Q787" s="113">
        <v>12</v>
      </c>
      <c r="R787" s="113"/>
      <c r="S787" s="113">
        <v>1789488</v>
      </c>
      <c r="T787" s="113"/>
      <c r="U787" s="113">
        <v>12</v>
      </c>
      <c r="V787" s="113"/>
      <c r="W787" s="115">
        <v>1789488</v>
      </c>
    </row>
    <row r="788" spans="2:23" ht="60" hidden="1">
      <c r="B788" s="141">
        <v>1946</v>
      </c>
      <c r="C788" s="81" t="s">
        <v>70</v>
      </c>
      <c r="D788" s="8" t="str">
        <f t="shared" si="42"/>
        <v>1946Vigilancia de la salud ambiental</v>
      </c>
      <c r="E788" s="8" t="s">
        <v>291</v>
      </c>
      <c r="F788" s="8" t="s">
        <v>297</v>
      </c>
      <c r="G788" s="8" t="s">
        <v>382</v>
      </c>
      <c r="H788" s="8" t="s">
        <v>414</v>
      </c>
      <c r="I788" s="8" t="s">
        <v>453</v>
      </c>
      <c r="J788" s="8" t="s">
        <v>453</v>
      </c>
      <c r="K788" s="81" t="s">
        <v>467</v>
      </c>
      <c r="L788" s="81" t="s">
        <v>469</v>
      </c>
      <c r="M788" s="8" t="str">
        <f t="shared" si="41"/>
        <v>1946Vigilancia de la salud ambientalTEUSAQUILLOI. AGOSTO 2025</v>
      </c>
      <c r="N788" s="113">
        <f t="shared" si="43"/>
        <v>0</v>
      </c>
      <c r="O788" s="113">
        <f t="shared" si="44"/>
        <v>149124</v>
      </c>
      <c r="P788" s="113"/>
      <c r="Q788" s="113">
        <v>10</v>
      </c>
      <c r="R788" s="113"/>
      <c r="S788" s="113">
        <v>1491240</v>
      </c>
      <c r="T788" s="113"/>
      <c r="U788" s="113">
        <v>10</v>
      </c>
      <c r="V788" s="113"/>
      <c r="W788" s="115">
        <v>1491240</v>
      </c>
    </row>
    <row r="789" spans="2:23" ht="60" hidden="1">
      <c r="B789" s="141">
        <v>1949</v>
      </c>
      <c r="C789" s="81" t="s">
        <v>70</v>
      </c>
      <c r="D789" s="8" t="str">
        <f t="shared" si="42"/>
        <v>1949Vigilancia de la salud ambiental</v>
      </c>
      <c r="E789" s="8" t="s">
        <v>291</v>
      </c>
      <c r="F789" s="8" t="s">
        <v>298</v>
      </c>
      <c r="G789" s="8" t="s">
        <v>383</v>
      </c>
      <c r="H789" s="8" t="s">
        <v>418</v>
      </c>
      <c r="I789" s="8" t="s">
        <v>453</v>
      </c>
      <c r="J789" s="8" t="s">
        <v>453</v>
      </c>
      <c r="K789" s="81" t="s">
        <v>464</v>
      </c>
      <c r="L789" s="81" t="s">
        <v>469</v>
      </c>
      <c r="M789" s="8" t="str">
        <f t="shared" si="41"/>
        <v>1949Vigilancia de la salud ambientalCHAPINEROI. AGOSTO 2025</v>
      </c>
      <c r="N789" s="113">
        <f t="shared" si="43"/>
        <v>0</v>
      </c>
      <c r="O789" s="113">
        <f t="shared" si="44"/>
        <v>388424</v>
      </c>
      <c r="P789" s="113"/>
      <c r="Q789" s="113">
        <v>1</v>
      </c>
      <c r="R789" s="113"/>
      <c r="S789" s="113">
        <v>388424</v>
      </c>
      <c r="T789" s="113"/>
      <c r="U789" s="113">
        <v>1</v>
      </c>
      <c r="V789" s="113"/>
      <c r="W789" s="115">
        <v>388424</v>
      </c>
    </row>
    <row r="790" spans="2:23" ht="60" hidden="1">
      <c r="B790" s="141">
        <v>1949</v>
      </c>
      <c r="C790" s="81" t="s">
        <v>70</v>
      </c>
      <c r="D790" s="8" t="str">
        <f t="shared" si="42"/>
        <v>1949Vigilancia de la salud ambiental</v>
      </c>
      <c r="E790" s="8" t="s">
        <v>291</v>
      </c>
      <c r="F790" s="8" t="s">
        <v>298</v>
      </c>
      <c r="G790" s="8" t="s">
        <v>383</v>
      </c>
      <c r="H790" s="8" t="s">
        <v>418</v>
      </c>
      <c r="I790" s="8" t="s">
        <v>453</v>
      </c>
      <c r="J790" s="8" t="s">
        <v>453</v>
      </c>
      <c r="K790" s="72" t="s">
        <v>468</v>
      </c>
      <c r="L790" s="81" t="s">
        <v>469</v>
      </c>
      <c r="M790" s="8" t="str">
        <f t="shared" si="41"/>
        <v>1949Vigilancia de la salud ambientalUSAQUENI. AGOSTO 2025</v>
      </c>
      <c r="N790" s="113">
        <f t="shared" si="43"/>
        <v>0</v>
      </c>
      <c r="O790" s="113">
        <f t="shared" si="44"/>
        <v>0</v>
      </c>
      <c r="P790" s="113"/>
      <c r="Q790" s="113">
        <v>0</v>
      </c>
      <c r="R790" s="113"/>
      <c r="S790" s="113">
        <v>0</v>
      </c>
      <c r="T790" s="113"/>
      <c r="U790" s="113">
        <v>0</v>
      </c>
      <c r="V790" s="113"/>
      <c r="W790" s="115">
        <v>0</v>
      </c>
    </row>
    <row r="791" spans="2:23" ht="60" hidden="1">
      <c r="B791" s="141">
        <v>1949</v>
      </c>
      <c r="C791" s="81" t="s">
        <v>70</v>
      </c>
      <c r="D791" s="8" t="str">
        <f t="shared" si="42"/>
        <v>1949Vigilancia de la salud ambiental</v>
      </c>
      <c r="E791" s="8" t="s">
        <v>291</v>
      </c>
      <c r="F791" s="8" t="s">
        <v>298</v>
      </c>
      <c r="G791" s="8" t="s">
        <v>383</v>
      </c>
      <c r="H791" s="8" t="s">
        <v>418</v>
      </c>
      <c r="I791" s="8" t="s">
        <v>453</v>
      </c>
      <c r="J791" s="8" t="s">
        <v>453</v>
      </c>
      <c r="K791" s="72" t="s">
        <v>465</v>
      </c>
      <c r="L791" s="81" t="s">
        <v>469</v>
      </c>
      <c r="M791" s="8" t="str">
        <f t="shared" si="41"/>
        <v>1949Vigilancia de la salud ambientalENGATIVAI. AGOSTO 2025</v>
      </c>
      <c r="N791" s="113">
        <f t="shared" si="43"/>
        <v>0</v>
      </c>
      <c r="O791" s="113">
        <f t="shared" si="44"/>
        <v>388424</v>
      </c>
      <c r="P791" s="113"/>
      <c r="Q791" s="113">
        <v>1</v>
      </c>
      <c r="R791" s="113"/>
      <c r="S791" s="113">
        <v>388424</v>
      </c>
      <c r="T791" s="113"/>
      <c r="U791" s="113">
        <v>1</v>
      </c>
      <c r="V791" s="113"/>
      <c r="W791" s="115">
        <v>388424</v>
      </c>
    </row>
    <row r="792" spans="2:23" ht="48" hidden="1">
      <c r="B792" s="141">
        <v>1949</v>
      </c>
      <c r="C792" s="81" t="s">
        <v>70</v>
      </c>
      <c r="D792" s="8" t="str">
        <f t="shared" si="42"/>
        <v>1949Vigilancia de la salud ambiental</v>
      </c>
      <c r="E792" s="8" t="s">
        <v>291</v>
      </c>
      <c r="F792" s="8" t="s">
        <v>298</v>
      </c>
      <c r="G792" s="8" t="s">
        <v>383</v>
      </c>
      <c r="H792" s="8" t="s">
        <v>418</v>
      </c>
      <c r="I792" s="8" t="s">
        <v>453</v>
      </c>
      <c r="J792" s="8" t="s">
        <v>453</v>
      </c>
      <c r="K792" s="72" t="s">
        <v>466</v>
      </c>
      <c r="L792" s="81" t="s">
        <v>469</v>
      </c>
      <c r="M792" s="8" t="str">
        <f t="shared" si="41"/>
        <v>1949Vigilancia de la salud ambientalSUBAI. AGOSTO 2025</v>
      </c>
      <c r="N792" s="113">
        <f t="shared" si="43"/>
        <v>0</v>
      </c>
      <c r="O792" s="113">
        <f t="shared" si="44"/>
        <v>388424</v>
      </c>
      <c r="P792" s="113"/>
      <c r="Q792" s="113">
        <v>2</v>
      </c>
      <c r="R792" s="113"/>
      <c r="S792" s="113">
        <v>776848</v>
      </c>
      <c r="T792" s="113"/>
      <c r="U792" s="113">
        <v>2</v>
      </c>
      <c r="V792" s="113"/>
      <c r="W792" s="115">
        <v>776848</v>
      </c>
    </row>
    <row r="793" spans="2:23" ht="60" hidden="1">
      <c r="B793" s="141">
        <v>1949</v>
      </c>
      <c r="C793" s="81" t="s">
        <v>70</v>
      </c>
      <c r="D793" s="8" t="str">
        <f t="shared" si="42"/>
        <v>1949Vigilancia de la salud ambiental</v>
      </c>
      <c r="E793" s="8" t="s">
        <v>291</v>
      </c>
      <c r="F793" s="8" t="s">
        <v>298</v>
      </c>
      <c r="G793" s="8" t="s">
        <v>383</v>
      </c>
      <c r="H793" s="8" t="s">
        <v>418</v>
      </c>
      <c r="I793" s="8" t="s">
        <v>453</v>
      </c>
      <c r="J793" s="8" t="s">
        <v>453</v>
      </c>
      <c r="K793" s="72" t="s">
        <v>463</v>
      </c>
      <c r="L793" s="81" t="s">
        <v>469</v>
      </c>
      <c r="M793" s="8" t="str">
        <f t="shared" si="41"/>
        <v>1949Vigilancia de la salud ambientalBARRIOS UNIDOSI. AGOSTO 2025</v>
      </c>
      <c r="N793" s="113">
        <f t="shared" si="43"/>
        <v>0</v>
      </c>
      <c r="O793" s="113">
        <f t="shared" si="44"/>
        <v>0</v>
      </c>
      <c r="P793" s="113"/>
      <c r="Q793" s="113">
        <v>0</v>
      </c>
      <c r="R793" s="113"/>
      <c r="S793" s="113">
        <v>0</v>
      </c>
      <c r="T793" s="113"/>
      <c r="U793" s="113">
        <v>0</v>
      </c>
      <c r="V793" s="113"/>
      <c r="W793" s="115">
        <v>0</v>
      </c>
    </row>
    <row r="794" spans="2:23" ht="60" hidden="1">
      <c r="B794" s="141">
        <v>1949</v>
      </c>
      <c r="C794" s="81" t="s">
        <v>70</v>
      </c>
      <c r="D794" s="8" t="str">
        <f t="shared" si="42"/>
        <v>1949Vigilancia de la salud ambiental</v>
      </c>
      <c r="E794" s="8" t="s">
        <v>291</v>
      </c>
      <c r="F794" s="142" t="s">
        <v>298</v>
      </c>
      <c r="G794" s="142" t="s">
        <v>383</v>
      </c>
      <c r="H794" s="142" t="s">
        <v>418</v>
      </c>
      <c r="I794" s="8" t="s">
        <v>453</v>
      </c>
      <c r="J794" s="8" t="s">
        <v>453</v>
      </c>
      <c r="K794" s="81" t="s">
        <v>467</v>
      </c>
      <c r="L794" s="81" t="s">
        <v>469</v>
      </c>
      <c r="M794" s="8" t="str">
        <f t="shared" si="41"/>
        <v>1949Vigilancia de la salud ambientalTEUSAQUILLOI. AGOSTO 2025</v>
      </c>
      <c r="N794" s="113">
        <f t="shared" si="43"/>
        <v>0</v>
      </c>
      <c r="O794" s="113">
        <f t="shared" si="44"/>
        <v>388424</v>
      </c>
      <c r="P794" s="113"/>
      <c r="Q794" s="113">
        <v>1</v>
      </c>
      <c r="R794" s="113"/>
      <c r="S794" s="113">
        <v>388424</v>
      </c>
      <c r="T794" s="113"/>
      <c r="U794" s="113">
        <v>1</v>
      </c>
      <c r="V794" s="113"/>
      <c r="W794" s="115">
        <v>388424</v>
      </c>
    </row>
    <row r="795" spans="2:23" ht="60" hidden="1">
      <c r="B795" s="141">
        <v>1960</v>
      </c>
      <c r="C795" s="81" t="s">
        <v>70</v>
      </c>
      <c r="D795" s="8" t="str">
        <f t="shared" si="42"/>
        <v>1960Vigilancia de la salud ambiental</v>
      </c>
      <c r="E795" s="8" t="s">
        <v>291</v>
      </c>
      <c r="F795" s="142" t="s">
        <v>294</v>
      </c>
      <c r="G795" s="142" t="s">
        <v>442</v>
      </c>
      <c r="H795" s="142" t="s">
        <v>420</v>
      </c>
      <c r="I795" s="8" t="s">
        <v>453</v>
      </c>
      <c r="J795" s="8" t="s">
        <v>453</v>
      </c>
      <c r="K795" s="72" t="s">
        <v>468</v>
      </c>
      <c r="L795" s="81" t="s">
        <v>469</v>
      </c>
      <c r="M795" s="8" t="str">
        <f t="shared" si="41"/>
        <v>1960Vigilancia de la salud ambientalUSAQUENI. AGOSTO 2025</v>
      </c>
      <c r="N795" s="113">
        <f t="shared" si="43"/>
        <v>0</v>
      </c>
      <c r="O795" s="113">
        <f t="shared" si="44"/>
        <v>0</v>
      </c>
      <c r="P795" s="113"/>
      <c r="Q795" s="113">
        <v>0</v>
      </c>
      <c r="R795" s="113"/>
      <c r="S795" s="113">
        <v>0</v>
      </c>
      <c r="T795" s="113"/>
      <c r="U795" s="113">
        <v>0</v>
      </c>
      <c r="V795" s="113"/>
      <c r="W795" s="115">
        <v>0</v>
      </c>
    </row>
    <row r="796" spans="2:23" ht="60" hidden="1">
      <c r="B796" s="141">
        <v>1963</v>
      </c>
      <c r="C796" s="81" t="s">
        <v>70</v>
      </c>
      <c r="D796" s="8" t="str">
        <f t="shared" si="42"/>
        <v>1963Vigilancia de la salud ambiental</v>
      </c>
      <c r="E796" s="8" t="s">
        <v>291</v>
      </c>
      <c r="F796" s="142" t="s">
        <v>295</v>
      </c>
      <c r="G796" s="142" t="s">
        <v>501</v>
      </c>
      <c r="H796" s="142" t="s">
        <v>415</v>
      </c>
      <c r="I796" s="8" t="s">
        <v>453</v>
      </c>
      <c r="J796" s="8" t="s">
        <v>453</v>
      </c>
      <c r="K796" s="72" t="s">
        <v>468</v>
      </c>
      <c r="L796" s="81" t="s">
        <v>469</v>
      </c>
      <c r="M796" s="8" t="str">
        <f t="shared" si="41"/>
        <v>1963Vigilancia de la salud ambientalUSAQUENI. AGOSTO 2025</v>
      </c>
      <c r="N796" s="113">
        <f t="shared" si="43"/>
        <v>0</v>
      </c>
      <c r="O796" s="113">
        <f t="shared" si="44"/>
        <v>24352808</v>
      </c>
      <c r="P796" s="113"/>
      <c r="Q796" s="113">
        <v>1</v>
      </c>
      <c r="R796" s="113"/>
      <c r="S796" s="113">
        <v>24352808</v>
      </c>
      <c r="T796" s="113"/>
      <c r="U796" s="113">
        <v>1</v>
      </c>
      <c r="V796" s="113"/>
      <c r="W796" s="115">
        <v>24352808</v>
      </c>
    </row>
    <row r="797" spans="2:23" ht="60" hidden="1">
      <c r="B797" s="141">
        <v>1968</v>
      </c>
      <c r="C797" s="81" t="s">
        <v>70</v>
      </c>
      <c r="D797" s="8" t="str">
        <f t="shared" si="42"/>
        <v>1968Vigilancia de la salud ambiental</v>
      </c>
      <c r="E797" s="8" t="s">
        <v>291</v>
      </c>
      <c r="F797" s="142" t="s">
        <v>297</v>
      </c>
      <c r="G797" s="142" t="s">
        <v>352</v>
      </c>
      <c r="H797" s="142" t="s">
        <v>414</v>
      </c>
      <c r="I797" s="8" t="s">
        <v>453</v>
      </c>
      <c r="J797" s="8" t="s">
        <v>453</v>
      </c>
      <c r="K797" s="81" t="s">
        <v>465</v>
      </c>
      <c r="L797" s="81" t="s">
        <v>469</v>
      </c>
      <c r="M797" s="8" t="str">
        <f t="shared" si="41"/>
        <v>1968Vigilancia de la salud ambientalENGATIVAI. AGOSTO 2025</v>
      </c>
      <c r="N797" s="113">
        <f t="shared" si="43"/>
        <v>0</v>
      </c>
      <c r="O797" s="113">
        <f t="shared" si="44"/>
        <v>0</v>
      </c>
      <c r="P797" s="113"/>
      <c r="Q797" s="113">
        <v>0</v>
      </c>
      <c r="R797" s="113"/>
      <c r="S797" s="113">
        <v>0</v>
      </c>
      <c r="T797" s="113"/>
      <c r="U797" s="113">
        <v>0</v>
      </c>
      <c r="V797" s="113"/>
      <c r="W797" s="115">
        <v>0</v>
      </c>
    </row>
    <row r="798" spans="2:23" ht="60" hidden="1">
      <c r="B798" s="141">
        <v>1971</v>
      </c>
      <c r="C798" s="81" t="s">
        <v>70</v>
      </c>
      <c r="D798" s="8" t="str">
        <f t="shared" si="42"/>
        <v>1971Vigilancia de la salud ambiental</v>
      </c>
      <c r="E798" s="8" t="s">
        <v>291</v>
      </c>
      <c r="F798" s="142" t="s">
        <v>297</v>
      </c>
      <c r="G798" s="142" t="s">
        <v>502</v>
      </c>
      <c r="H798" s="142" t="s">
        <v>414</v>
      </c>
      <c r="I798" s="8" t="s">
        <v>453</v>
      </c>
      <c r="J798" s="8" t="s">
        <v>453</v>
      </c>
      <c r="K798" s="81" t="s">
        <v>465</v>
      </c>
      <c r="L798" s="81" t="s">
        <v>469</v>
      </c>
      <c r="M798" s="8" t="str">
        <f t="shared" si="41"/>
        <v>1971Vigilancia de la salud ambientalENGATIVAI. AGOSTO 2025</v>
      </c>
      <c r="N798" s="113">
        <f t="shared" si="43"/>
        <v>0</v>
      </c>
      <c r="O798" s="113">
        <f t="shared" si="44"/>
        <v>0</v>
      </c>
      <c r="P798" s="113"/>
      <c r="Q798" s="113">
        <v>0</v>
      </c>
      <c r="R798" s="113"/>
      <c r="S798" s="113">
        <v>0</v>
      </c>
      <c r="T798" s="113"/>
      <c r="U798" s="113">
        <v>0</v>
      </c>
      <c r="V798" s="113"/>
      <c r="W798" s="115">
        <v>0</v>
      </c>
    </row>
    <row r="799" spans="2:23" ht="60" hidden="1">
      <c r="B799" s="141">
        <v>1971</v>
      </c>
      <c r="C799" s="81" t="s">
        <v>70</v>
      </c>
      <c r="D799" s="8" t="str">
        <f t="shared" si="42"/>
        <v>1971Vigilancia de la salud ambiental</v>
      </c>
      <c r="E799" s="8" t="s">
        <v>291</v>
      </c>
      <c r="F799" s="142" t="s">
        <v>297</v>
      </c>
      <c r="G799" s="142" t="s">
        <v>502</v>
      </c>
      <c r="H799" s="142" t="s">
        <v>414</v>
      </c>
      <c r="I799" s="8" t="s">
        <v>453</v>
      </c>
      <c r="J799" s="8" t="s">
        <v>453</v>
      </c>
      <c r="K799" s="72" t="s">
        <v>463</v>
      </c>
      <c r="L799" s="81" t="s">
        <v>469</v>
      </c>
      <c r="M799" s="8" t="str">
        <f t="shared" si="41"/>
        <v>1971Vigilancia de la salud ambientalBARRIOS UNIDOSI. AGOSTO 2025</v>
      </c>
      <c r="N799" s="113">
        <f t="shared" si="43"/>
        <v>0</v>
      </c>
      <c r="O799" s="113">
        <f t="shared" si="44"/>
        <v>0</v>
      </c>
      <c r="P799" s="113"/>
      <c r="Q799" s="113">
        <v>0</v>
      </c>
      <c r="R799" s="113"/>
      <c r="S799" s="113">
        <v>0</v>
      </c>
      <c r="T799" s="113"/>
      <c r="U799" s="113">
        <v>0</v>
      </c>
      <c r="V799" s="113"/>
      <c r="W799" s="115">
        <v>0</v>
      </c>
    </row>
    <row r="800" spans="2:23" ht="60" hidden="1">
      <c r="B800" s="141">
        <v>1980</v>
      </c>
      <c r="C800" s="81" t="s">
        <v>70</v>
      </c>
      <c r="D800" s="8" t="str">
        <f t="shared" si="42"/>
        <v>1980Vigilancia de la salud ambiental</v>
      </c>
      <c r="E800" s="8" t="s">
        <v>291</v>
      </c>
      <c r="F800" s="142" t="s">
        <v>299</v>
      </c>
      <c r="G800" s="142" t="s">
        <v>337</v>
      </c>
      <c r="H800" s="142" t="s">
        <v>417</v>
      </c>
      <c r="I800" s="8" t="s">
        <v>453</v>
      </c>
      <c r="J800" s="8" t="s">
        <v>453</v>
      </c>
      <c r="K800" s="81" t="s">
        <v>463</v>
      </c>
      <c r="L800" s="81" t="s">
        <v>469</v>
      </c>
      <c r="M800" s="8" t="str">
        <f t="shared" si="41"/>
        <v>1980Vigilancia de la salud ambientalBARRIOS UNIDOSI. AGOSTO 2025</v>
      </c>
      <c r="N800" s="113">
        <f t="shared" si="43"/>
        <v>0</v>
      </c>
      <c r="O800" s="113">
        <f t="shared" si="44"/>
        <v>0</v>
      </c>
      <c r="P800" s="113"/>
      <c r="Q800" s="113">
        <v>0</v>
      </c>
      <c r="R800" s="113"/>
      <c r="S800" s="113">
        <v>0</v>
      </c>
      <c r="T800" s="113"/>
      <c r="U800" s="113">
        <v>0</v>
      </c>
      <c r="V800" s="113"/>
      <c r="W800" s="115">
        <v>0</v>
      </c>
    </row>
    <row r="801" spans="2:23" ht="60" hidden="1">
      <c r="B801" s="141">
        <v>1981</v>
      </c>
      <c r="C801" s="81" t="s">
        <v>70</v>
      </c>
      <c r="D801" s="8" t="str">
        <f t="shared" si="42"/>
        <v>1981Vigilancia de la salud ambiental</v>
      </c>
      <c r="E801" s="8" t="s">
        <v>291</v>
      </c>
      <c r="F801" s="142" t="s">
        <v>299</v>
      </c>
      <c r="G801" s="142" t="s">
        <v>340</v>
      </c>
      <c r="H801" s="142" t="s">
        <v>417</v>
      </c>
      <c r="I801" s="8" t="s">
        <v>453</v>
      </c>
      <c r="J801" s="8" t="s">
        <v>453</v>
      </c>
      <c r="K801" s="72" t="s">
        <v>464</v>
      </c>
      <c r="L801" s="81" t="s">
        <v>469</v>
      </c>
      <c r="M801" s="8" t="str">
        <f t="shared" si="41"/>
        <v>1981Vigilancia de la salud ambientalCHAPINEROI. AGOSTO 2025</v>
      </c>
      <c r="N801" s="113">
        <f t="shared" si="43"/>
        <v>0</v>
      </c>
      <c r="O801" s="113">
        <f t="shared" si="44"/>
        <v>0</v>
      </c>
      <c r="P801" s="113"/>
      <c r="Q801" s="113">
        <v>0</v>
      </c>
      <c r="R801" s="113"/>
      <c r="S801" s="113">
        <v>0</v>
      </c>
      <c r="T801" s="113"/>
      <c r="U801" s="113">
        <v>0</v>
      </c>
      <c r="V801" s="113"/>
      <c r="W801" s="115">
        <v>0</v>
      </c>
    </row>
    <row r="802" spans="2:23" ht="60" hidden="1">
      <c r="B802" s="141">
        <v>1982</v>
      </c>
      <c r="C802" s="81" t="s">
        <v>70</v>
      </c>
      <c r="D802" s="8" t="str">
        <f t="shared" si="42"/>
        <v>1982Vigilancia de la salud ambiental</v>
      </c>
      <c r="E802" s="8" t="s">
        <v>291</v>
      </c>
      <c r="F802" s="142" t="s">
        <v>299</v>
      </c>
      <c r="G802" s="142" t="s">
        <v>341</v>
      </c>
      <c r="H802" s="142" t="s">
        <v>417</v>
      </c>
      <c r="I802" s="8" t="s">
        <v>453</v>
      </c>
      <c r="J802" s="8" t="s">
        <v>453</v>
      </c>
      <c r="K802" s="81" t="s">
        <v>468</v>
      </c>
      <c r="L802" s="81" t="s">
        <v>469</v>
      </c>
      <c r="M802" s="8" t="str">
        <f t="shared" si="41"/>
        <v>1982Vigilancia de la salud ambientalUSAQUENI. AGOSTO 2025</v>
      </c>
      <c r="N802" s="113">
        <f t="shared" si="43"/>
        <v>0</v>
      </c>
      <c r="O802" s="113">
        <f t="shared" si="44"/>
        <v>0</v>
      </c>
      <c r="P802" s="113"/>
      <c r="Q802" s="113">
        <v>0</v>
      </c>
      <c r="R802" s="113"/>
      <c r="S802" s="113">
        <v>0</v>
      </c>
      <c r="T802" s="113"/>
      <c r="U802" s="113">
        <v>0</v>
      </c>
      <c r="V802" s="113"/>
      <c r="W802" s="115">
        <v>0</v>
      </c>
    </row>
    <row r="803" spans="2:23" ht="60" hidden="1">
      <c r="B803" s="141">
        <v>1985</v>
      </c>
      <c r="C803" s="81" t="s">
        <v>70</v>
      </c>
      <c r="D803" s="8" t="str">
        <f t="shared" si="42"/>
        <v>1985Vigilancia de la salud ambiental</v>
      </c>
      <c r="E803" s="8" t="s">
        <v>291</v>
      </c>
      <c r="F803" s="142" t="s">
        <v>295</v>
      </c>
      <c r="G803" s="142" t="s">
        <v>501</v>
      </c>
      <c r="H803" s="142" t="s">
        <v>415</v>
      </c>
      <c r="I803" s="8" t="s">
        <v>453</v>
      </c>
      <c r="J803" s="8" t="s">
        <v>453</v>
      </c>
      <c r="K803" s="72" t="s">
        <v>468</v>
      </c>
      <c r="L803" s="81" t="s">
        <v>469</v>
      </c>
      <c r="M803" s="8" t="str">
        <f t="shared" si="41"/>
        <v>1985Vigilancia de la salud ambientalUSAQUENI. AGOSTO 2025</v>
      </c>
      <c r="N803" s="113">
        <f t="shared" si="43"/>
        <v>0</v>
      </c>
      <c r="O803" s="113">
        <f t="shared" si="44"/>
        <v>0</v>
      </c>
      <c r="P803" s="113"/>
      <c r="Q803" s="113">
        <v>0</v>
      </c>
      <c r="R803" s="113"/>
      <c r="S803" s="113">
        <v>0</v>
      </c>
      <c r="T803" s="113"/>
      <c r="U803" s="113">
        <v>0</v>
      </c>
      <c r="V803" s="113"/>
      <c r="W803" s="115">
        <v>0</v>
      </c>
    </row>
    <row r="804" spans="2:23" ht="60" hidden="1">
      <c r="B804" s="141">
        <v>1986</v>
      </c>
      <c r="C804" s="81" t="s">
        <v>70</v>
      </c>
      <c r="D804" s="8" t="str">
        <f t="shared" si="42"/>
        <v>1986Vigilancia de la salud ambiental</v>
      </c>
      <c r="E804" s="8" t="s">
        <v>291</v>
      </c>
      <c r="F804" s="142" t="s">
        <v>295</v>
      </c>
      <c r="G804" s="142" t="s">
        <v>501</v>
      </c>
      <c r="H804" s="142" t="s">
        <v>415</v>
      </c>
      <c r="I804" s="8" t="s">
        <v>453</v>
      </c>
      <c r="J804" s="8" t="s">
        <v>453</v>
      </c>
      <c r="K804" s="81" t="s">
        <v>468</v>
      </c>
      <c r="L804" s="81" t="s">
        <v>469</v>
      </c>
      <c r="M804" s="8" t="str">
        <f t="shared" si="41"/>
        <v>1986Vigilancia de la salud ambientalUSAQUENI. AGOSTO 2025</v>
      </c>
      <c r="N804" s="113">
        <f t="shared" si="43"/>
        <v>0</v>
      </c>
      <c r="O804" s="113">
        <f t="shared" si="44"/>
        <v>0</v>
      </c>
      <c r="P804" s="113"/>
      <c r="Q804" s="113">
        <v>0</v>
      </c>
      <c r="R804" s="113"/>
      <c r="S804" s="113">
        <v>0</v>
      </c>
      <c r="T804" s="113"/>
      <c r="U804" s="113">
        <v>0</v>
      </c>
      <c r="V804" s="113"/>
      <c r="W804" s="115">
        <v>0</v>
      </c>
    </row>
    <row r="805" spans="2:23" ht="80.5" hidden="1">
      <c r="B805" s="141">
        <v>1990</v>
      </c>
      <c r="C805" s="81" t="s">
        <v>70</v>
      </c>
      <c r="D805" s="8" t="str">
        <f t="shared" si="42"/>
        <v>1990Vigilancia de la salud ambiental</v>
      </c>
      <c r="E805" s="8" t="s">
        <v>291</v>
      </c>
      <c r="F805" s="142" t="s">
        <v>295</v>
      </c>
      <c r="G805" s="142" t="s">
        <v>351</v>
      </c>
      <c r="H805" s="142" t="s">
        <v>415</v>
      </c>
      <c r="I805" s="8" t="s">
        <v>453</v>
      </c>
      <c r="J805" s="8" t="s">
        <v>453</v>
      </c>
      <c r="K805" s="72" t="s">
        <v>464</v>
      </c>
      <c r="L805" s="81" t="s">
        <v>469</v>
      </c>
      <c r="M805" s="8" t="str">
        <f t="shared" si="41"/>
        <v>1990Vigilancia de la salud ambientalCHAPINEROI. AGOSTO 2025</v>
      </c>
      <c r="N805" s="113">
        <f t="shared" si="43"/>
        <v>0</v>
      </c>
      <c r="O805" s="113">
        <f t="shared" si="44"/>
        <v>0</v>
      </c>
      <c r="P805" s="113"/>
      <c r="Q805" s="113">
        <v>0</v>
      </c>
      <c r="R805" s="113"/>
      <c r="S805" s="113">
        <v>0</v>
      </c>
      <c r="T805" s="113"/>
      <c r="U805" s="113">
        <v>0</v>
      </c>
      <c r="V805" s="113"/>
      <c r="W805" s="115">
        <v>0</v>
      </c>
    </row>
    <row r="806" spans="2:23" ht="60" hidden="1">
      <c r="B806" s="141">
        <v>1992</v>
      </c>
      <c r="C806" s="81" t="s">
        <v>70</v>
      </c>
      <c r="D806" s="8" t="str">
        <f t="shared" si="42"/>
        <v>1992Vigilancia de la salud ambiental</v>
      </c>
      <c r="E806" s="8" t="s">
        <v>291</v>
      </c>
      <c r="F806" s="142" t="s">
        <v>299</v>
      </c>
      <c r="G806" s="142" t="s">
        <v>337</v>
      </c>
      <c r="H806" s="142" t="s">
        <v>417</v>
      </c>
      <c r="I806" s="8" t="s">
        <v>453</v>
      </c>
      <c r="J806" s="8" t="s">
        <v>453</v>
      </c>
      <c r="K806" s="81" t="s">
        <v>463</v>
      </c>
      <c r="L806" s="81" t="s">
        <v>469</v>
      </c>
      <c r="M806" s="8" t="str">
        <f t="shared" si="41"/>
        <v>1992Vigilancia de la salud ambientalBARRIOS UNIDOSI. AGOSTO 2025</v>
      </c>
      <c r="N806" s="113">
        <f t="shared" si="43"/>
        <v>0</v>
      </c>
      <c r="O806" s="113">
        <f t="shared" si="44"/>
        <v>0</v>
      </c>
      <c r="P806" s="113"/>
      <c r="Q806" s="113">
        <v>0</v>
      </c>
      <c r="R806" s="113"/>
      <c r="S806" s="113">
        <v>0</v>
      </c>
      <c r="T806" s="113"/>
      <c r="U806" s="113">
        <v>0</v>
      </c>
      <c r="V806" s="113"/>
      <c r="W806" s="115">
        <v>0</v>
      </c>
    </row>
    <row r="807" spans="2:23" ht="48" hidden="1">
      <c r="B807" s="141">
        <v>1993</v>
      </c>
      <c r="C807" s="81" t="s">
        <v>70</v>
      </c>
      <c r="D807" s="8" t="str">
        <f t="shared" si="42"/>
        <v>1993Vigilancia de la salud ambiental</v>
      </c>
      <c r="E807" s="8" t="s">
        <v>291</v>
      </c>
      <c r="F807" s="142" t="s">
        <v>299</v>
      </c>
      <c r="G807" s="142" t="s">
        <v>338</v>
      </c>
      <c r="H807" s="142" t="s">
        <v>417</v>
      </c>
      <c r="I807" s="8" t="s">
        <v>453</v>
      </c>
      <c r="J807" s="8" t="s">
        <v>453</v>
      </c>
      <c r="K807" s="72" t="s">
        <v>466</v>
      </c>
      <c r="L807" s="81" t="s">
        <v>469</v>
      </c>
      <c r="M807" s="8" t="str">
        <f t="shared" si="41"/>
        <v>1993Vigilancia de la salud ambientalSUBAI. AGOSTO 2025</v>
      </c>
      <c r="N807" s="113">
        <f t="shared" si="43"/>
        <v>0</v>
      </c>
      <c r="O807" s="113">
        <f t="shared" si="44"/>
        <v>0</v>
      </c>
      <c r="P807" s="113"/>
      <c r="Q807" s="113">
        <v>0</v>
      </c>
      <c r="R807" s="113"/>
      <c r="S807" s="113">
        <v>0</v>
      </c>
      <c r="T807" s="113"/>
      <c r="U807" s="113">
        <v>0</v>
      </c>
      <c r="V807" s="113"/>
      <c r="W807" s="115">
        <v>0</v>
      </c>
    </row>
    <row r="808" spans="2:23" ht="60" hidden="1">
      <c r="B808" s="141">
        <v>1996</v>
      </c>
      <c r="C808" s="81" t="s">
        <v>70</v>
      </c>
      <c r="D808" s="8" t="str">
        <f t="shared" si="42"/>
        <v>1996Vigilancia de la salud ambiental</v>
      </c>
      <c r="E808" s="8" t="s">
        <v>291</v>
      </c>
      <c r="F808" s="142" t="s">
        <v>299</v>
      </c>
      <c r="G808" s="142" t="s">
        <v>340</v>
      </c>
      <c r="H808" s="142" t="s">
        <v>417</v>
      </c>
      <c r="I808" s="8" t="s">
        <v>453</v>
      </c>
      <c r="J808" s="8" t="s">
        <v>453</v>
      </c>
      <c r="K808" s="81" t="s">
        <v>464</v>
      </c>
      <c r="L808" s="81" t="s">
        <v>469</v>
      </c>
      <c r="M808" s="8" t="str">
        <f t="shared" si="41"/>
        <v>1996Vigilancia de la salud ambientalCHAPINEROI. AGOSTO 2025</v>
      </c>
      <c r="N808" s="113">
        <f t="shared" si="43"/>
        <v>0</v>
      </c>
      <c r="O808" s="113">
        <f t="shared" si="44"/>
        <v>0</v>
      </c>
      <c r="P808" s="113"/>
      <c r="Q808" s="113">
        <v>0</v>
      </c>
      <c r="R808" s="113"/>
      <c r="S808" s="113">
        <v>0</v>
      </c>
      <c r="T808" s="113"/>
      <c r="U808" s="113">
        <v>0</v>
      </c>
      <c r="V808" s="113"/>
      <c r="W808" s="115">
        <v>0</v>
      </c>
    </row>
    <row r="809" spans="2:23" ht="60" hidden="1">
      <c r="B809" s="141">
        <v>1999</v>
      </c>
      <c r="C809" s="81" t="s">
        <v>70</v>
      </c>
      <c r="D809" s="8" t="str">
        <f t="shared" si="42"/>
        <v>1999Vigilancia de la salud ambiental</v>
      </c>
      <c r="E809" s="8" t="s">
        <v>291</v>
      </c>
      <c r="F809" s="142" t="s">
        <v>299</v>
      </c>
      <c r="G809" s="142" t="s">
        <v>341</v>
      </c>
      <c r="H809" s="142" t="s">
        <v>417</v>
      </c>
      <c r="I809" s="8" t="s">
        <v>453</v>
      </c>
      <c r="J809" s="8" t="s">
        <v>453</v>
      </c>
      <c r="K809" s="72" t="s">
        <v>468</v>
      </c>
      <c r="L809" s="81" t="s">
        <v>469</v>
      </c>
      <c r="M809" s="8" t="str">
        <f t="shared" si="41"/>
        <v>1999Vigilancia de la salud ambientalUSAQUENI. AGOSTO 2025</v>
      </c>
      <c r="N809" s="113">
        <f t="shared" si="43"/>
        <v>0</v>
      </c>
      <c r="O809" s="113">
        <f t="shared" si="44"/>
        <v>0</v>
      </c>
      <c r="P809" s="113"/>
      <c r="Q809" s="113">
        <v>0</v>
      </c>
      <c r="R809" s="113"/>
      <c r="S809" s="113">
        <v>0</v>
      </c>
      <c r="T809" s="113"/>
      <c r="U809" s="113">
        <v>0</v>
      </c>
      <c r="V809" s="113"/>
      <c r="W809" s="115">
        <v>0</v>
      </c>
    </row>
    <row r="810" spans="2:23" ht="126.5" hidden="1">
      <c r="B810" s="141">
        <v>2002</v>
      </c>
      <c r="C810" s="81" t="s">
        <v>70</v>
      </c>
      <c r="D810" s="8" t="str">
        <f t="shared" si="42"/>
        <v>2002Vigilancia de la salud ambiental</v>
      </c>
      <c r="E810" s="8" t="s">
        <v>291</v>
      </c>
      <c r="F810" s="142" t="s">
        <v>300</v>
      </c>
      <c r="G810" s="142" t="s">
        <v>503</v>
      </c>
      <c r="H810" s="142" t="s">
        <v>421</v>
      </c>
      <c r="I810" s="8" t="s">
        <v>453</v>
      </c>
      <c r="J810" s="8" t="s">
        <v>453</v>
      </c>
      <c r="K810" s="81" t="s">
        <v>468</v>
      </c>
      <c r="L810" s="81" t="s">
        <v>469</v>
      </c>
      <c r="M810" s="8" t="str">
        <f t="shared" si="41"/>
        <v>2002Vigilancia de la salud ambientalUSAQUENI. AGOSTO 2025</v>
      </c>
      <c r="N810" s="113">
        <f t="shared" si="43"/>
        <v>0</v>
      </c>
      <c r="O810" s="113">
        <f t="shared" si="44"/>
        <v>3615949</v>
      </c>
      <c r="P810" s="113"/>
      <c r="Q810" s="113">
        <v>2</v>
      </c>
      <c r="R810" s="113"/>
      <c r="S810" s="113">
        <v>7231898</v>
      </c>
      <c r="T810" s="113"/>
      <c r="U810" s="113">
        <v>2</v>
      </c>
      <c r="V810" s="113"/>
      <c r="W810" s="115">
        <v>7231898</v>
      </c>
    </row>
    <row r="811" spans="2:23" ht="60" hidden="1">
      <c r="B811" s="141">
        <v>2009</v>
      </c>
      <c r="C811" s="81" t="s">
        <v>70</v>
      </c>
      <c r="D811" s="8" t="str">
        <f t="shared" si="42"/>
        <v>2009Vigilancia de la salud ambiental</v>
      </c>
      <c r="E811" s="8" t="s">
        <v>291</v>
      </c>
      <c r="F811" s="142" t="s">
        <v>297</v>
      </c>
      <c r="G811" s="142" t="s">
        <v>492</v>
      </c>
      <c r="H811" s="142" t="s">
        <v>414</v>
      </c>
      <c r="I811" s="8" t="s">
        <v>453</v>
      </c>
      <c r="J811" s="8" t="s">
        <v>453</v>
      </c>
      <c r="K811" s="72" t="s">
        <v>468</v>
      </c>
      <c r="L811" s="81" t="s">
        <v>469</v>
      </c>
      <c r="M811" s="8" t="str">
        <f t="shared" si="41"/>
        <v>2009Vigilancia de la salud ambientalUSAQUENI. AGOSTO 2025</v>
      </c>
      <c r="N811" s="113">
        <f t="shared" si="43"/>
        <v>0</v>
      </c>
      <c r="O811" s="113">
        <f t="shared" si="44"/>
        <v>0</v>
      </c>
      <c r="P811" s="113"/>
      <c r="Q811" s="113">
        <v>0</v>
      </c>
      <c r="R811" s="113"/>
      <c r="S811" s="113">
        <v>0</v>
      </c>
      <c r="T811" s="113"/>
      <c r="U811" s="113">
        <v>0</v>
      </c>
      <c r="V811" s="113"/>
      <c r="W811" s="115">
        <v>0</v>
      </c>
    </row>
    <row r="812" spans="2:23" ht="60" hidden="1">
      <c r="B812" s="141">
        <v>2010</v>
      </c>
      <c r="C812" s="81" t="s">
        <v>70</v>
      </c>
      <c r="D812" s="8" t="str">
        <f t="shared" si="42"/>
        <v>2010Vigilancia de la salud ambiental</v>
      </c>
      <c r="E812" s="8" t="s">
        <v>291</v>
      </c>
      <c r="F812" s="142" t="s">
        <v>297</v>
      </c>
      <c r="G812" s="142" t="s">
        <v>352</v>
      </c>
      <c r="H812" s="142" t="s">
        <v>414</v>
      </c>
      <c r="I812" s="8" t="s">
        <v>453</v>
      </c>
      <c r="J812" s="8" t="s">
        <v>453</v>
      </c>
      <c r="K812" s="81" t="s">
        <v>465</v>
      </c>
      <c r="L812" s="81" t="s">
        <v>469</v>
      </c>
      <c r="M812" s="8" t="str">
        <f t="shared" si="41"/>
        <v>2010Vigilancia de la salud ambientalENGATIVAI. AGOSTO 2025</v>
      </c>
      <c r="N812" s="113">
        <f t="shared" si="43"/>
        <v>0</v>
      </c>
      <c r="O812" s="113">
        <f t="shared" si="44"/>
        <v>0</v>
      </c>
      <c r="P812" s="113"/>
      <c r="Q812" s="113">
        <v>0</v>
      </c>
      <c r="R812" s="113"/>
      <c r="S812" s="113">
        <v>0</v>
      </c>
      <c r="T812" s="113"/>
      <c r="U812" s="113">
        <v>0</v>
      </c>
      <c r="V812" s="113"/>
      <c r="W812" s="115">
        <v>0</v>
      </c>
    </row>
    <row r="813" spans="2:23" ht="69" hidden="1">
      <c r="B813" s="141">
        <v>2013</v>
      </c>
      <c r="C813" s="81" t="s">
        <v>70</v>
      </c>
      <c r="D813" s="8" t="str">
        <f t="shared" si="42"/>
        <v>2013Vigilancia de la salud ambiental</v>
      </c>
      <c r="E813" s="8" t="s">
        <v>291</v>
      </c>
      <c r="F813" s="142" t="s">
        <v>297</v>
      </c>
      <c r="G813" s="142" t="s">
        <v>504</v>
      </c>
      <c r="H813" s="142" t="s">
        <v>414</v>
      </c>
      <c r="I813" s="8" t="s">
        <v>453</v>
      </c>
      <c r="J813" s="8" t="s">
        <v>453</v>
      </c>
      <c r="K813" s="72" t="s">
        <v>465</v>
      </c>
      <c r="L813" s="81" t="s">
        <v>469</v>
      </c>
      <c r="M813" s="8" t="str">
        <f t="shared" si="41"/>
        <v>2013Vigilancia de la salud ambientalENGATIVAI. AGOSTO 2025</v>
      </c>
      <c r="N813" s="113">
        <f t="shared" si="43"/>
        <v>0</v>
      </c>
      <c r="O813" s="113">
        <f t="shared" si="44"/>
        <v>0</v>
      </c>
      <c r="P813" s="113"/>
      <c r="Q813" s="113">
        <v>0</v>
      </c>
      <c r="R813" s="113"/>
      <c r="S813" s="113">
        <v>0</v>
      </c>
      <c r="T813" s="113"/>
      <c r="U813" s="113">
        <v>0</v>
      </c>
      <c r="V813" s="113"/>
      <c r="W813" s="115">
        <v>0</v>
      </c>
    </row>
    <row r="814" spans="2:23" ht="69" hidden="1">
      <c r="B814" s="141">
        <v>2013</v>
      </c>
      <c r="C814" s="81" t="s">
        <v>70</v>
      </c>
      <c r="D814" s="8" t="str">
        <f t="shared" si="42"/>
        <v>2013Vigilancia de la salud ambiental</v>
      </c>
      <c r="E814" s="8" t="s">
        <v>291</v>
      </c>
      <c r="F814" s="142" t="s">
        <v>297</v>
      </c>
      <c r="G814" s="142" t="s">
        <v>504</v>
      </c>
      <c r="H814" s="142" t="s">
        <v>414</v>
      </c>
      <c r="I814" s="8" t="s">
        <v>453</v>
      </c>
      <c r="J814" s="8" t="s">
        <v>453</v>
      </c>
      <c r="K814" s="81" t="s">
        <v>463</v>
      </c>
      <c r="L814" s="81" t="s">
        <v>469</v>
      </c>
      <c r="M814" s="8" t="str">
        <f t="shared" si="41"/>
        <v>2013Vigilancia de la salud ambientalBARRIOS UNIDOSI. AGOSTO 2025</v>
      </c>
      <c r="N814" s="113">
        <f t="shared" si="43"/>
        <v>0</v>
      </c>
      <c r="O814" s="113">
        <f t="shared" si="44"/>
        <v>0</v>
      </c>
      <c r="P814" s="113"/>
      <c r="Q814" s="113">
        <v>0</v>
      </c>
      <c r="R814" s="113"/>
      <c r="S814" s="113">
        <v>0</v>
      </c>
      <c r="T814" s="113"/>
      <c r="U814" s="113">
        <v>0</v>
      </c>
      <c r="V814" s="113"/>
      <c r="W814" s="115">
        <v>0</v>
      </c>
    </row>
    <row r="815" spans="2:23" ht="60" hidden="1">
      <c r="B815" s="141">
        <v>2016</v>
      </c>
      <c r="C815" s="81" t="s">
        <v>70</v>
      </c>
      <c r="D815" s="8" t="str">
        <f t="shared" si="42"/>
        <v>2016Vigilancia de la salud ambiental</v>
      </c>
      <c r="E815" s="8" t="s">
        <v>291</v>
      </c>
      <c r="F815" s="142" t="s">
        <v>297</v>
      </c>
      <c r="G815" s="142" t="s">
        <v>385</v>
      </c>
      <c r="H815" s="142" t="s">
        <v>414</v>
      </c>
      <c r="I815" s="8" t="s">
        <v>453</v>
      </c>
      <c r="J815" s="8" t="s">
        <v>453</v>
      </c>
      <c r="K815" s="72" t="s">
        <v>464</v>
      </c>
      <c r="L815" s="81" t="s">
        <v>469</v>
      </c>
      <c r="M815" s="8" t="str">
        <f t="shared" si="41"/>
        <v>2016Vigilancia de la salud ambientalCHAPINEROI. AGOSTO 2025</v>
      </c>
      <c r="N815" s="113">
        <f t="shared" si="43"/>
        <v>0</v>
      </c>
      <c r="O815" s="113">
        <f t="shared" si="44"/>
        <v>30056</v>
      </c>
      <c r="P815" s="113"/>
      <c r="Q815" s="113">
        <v>2</v>
      </c>
      <c r="R815" s="113"/>
      <c r="S815" s="113">
        <v>60112</v>
      </c>
      <c r="T815" s="113"/>
      <c r="U815" s="113">
        <v>2</v>
      </c>
      <c r="V815" s="113"/>
      <c r="W815" s="115">
        <v>60112</v>
      </c>
    </row>
    <row r="816" spans="2:23" ht="60" hidden="1">
      <c r="B816" s="141">
        <v>2016</v>
      </c>
      <c r="C816" s="81" t="s">
        <v>70</v>
      </c>
      <c r="D816" s="8" t="str">
        <f t="shared" si="42"/>
        <v>2016Vigilancia de la salud ambiental</v>
      </c>
      <c r="E816" s="8" t="s">
        <v>291</v>
      </c>
      <c r="F816" s="142" t="s">
        <v>297</v>
      </c>
      <c r="G816" s="142" t="s">
        <v>385</v>
      </c>
      <c r="H816" s="142" t="s">
        <v>414</v>
      </c>
      <c r="I816" s="8" t="s">
        <v>453</v>
      </c>
      <c r="J816" s="8" t="s">
        <v>453</v>
      </c>
      <c r="K816" s="81" t="s">
        <v>468</v>
      </c>
      <c r="L816" s="81" t="s">
        <v>469</v>
      </c>
      <c r="M816" s="8" t="str">
        <f t="shared" si="41"/>
        <v>2016Vigilancia de la salud ambientalUSAQUENI. AGOSTO 2025</v>
      </c>
      <c r="N816" s="113">
        <f t="shared" si="43"/>
        <v>0</v>
      </c>
      <c r="O816" s="113">
        <f t="shared" si="44"/>
        <v>30056</v>
      </c>
      <c r="P816" s="113"/>
      <c r="Q816" s="113">
        <v>2</v>
      </c>
      <c r="R816" s="113"/>
      <c r="S816" s="113">
        <v>60112</v>
      </c>
      <c r="T816" s="113"/>
      <c r="U816" s="113">
        <v>2</v>
      </c>
      <c r="V816" s="113"/>
      <c r="W816" s="115">
        <v>60112</v>
      </c>
    </row>
    <row r="817" spans="2:23" ht="60" hidden="1">
      <c r="B817" s="141">
        <v>2016</v>
      </c>
      <c r="C817" s="81" t="s">
        <v>70</v>
      </c>
      <c r="D817" s="8" t="str">
        <f t="shared" si="42"/>
        <v>2016Vigilancia de la salud ambiental</v>
      </c>
      <c r="E817" s="8" t="s">
        <v>291</v>
      </c>
      <c r="F817" s="142" t="s">
        <v>297</v>
      </c>
      <c r="G817" s="142" t="s">
        <v>385</v>
      </c>
      <c r="H817" s="142" t="s">
        <v>414</v>
      </c>
      <c r="I817" s="8" t="s">
        <v>453</v>
      </c>
      <c r="J817" s="8" t="s">
        <v>453</v>
      </c>
      <c r="K817" s="72" t="s">
        <v>465</v>
      </c>
      <c r="L817" s="81" t="s">
        <v>469</v>
      </c>
      <c r="M817" s="8" t="str">
        <f t="shared" si="41"/>
        <v>2016Vigilancia de la salud ambientalENGATIVAI. AGOSTO 2025</v>
      </c>
      <c r="N817" s="113">
        <f t="shared" si="43"/>
        <v>0</v>
      </c>
      <c r="O817" s="113">
        <f t="shared" si="44"/>
        <v>30056</v>
      </c>
      <c r="P817" s="113"/>
      <c r="Q817" s="113">
        <v>2</v>
      </c>
      <c r="R817" s="113"/>
      <c r="S817" s="113">
        <v>60112</v>
      </c>
      <c r="T817" s="113"/>
      <c r="U817" s="113">
        <v>2</v>
      </c>
      <c r="V817" s="113"/>
      <c r="W817" s="115">
        <v>60112</v>
      </c>
    </row>
    <row r="818" spans="2:23" ht="48" hidden="1">
      <c r="B818" s="141">
        <v>2016</v>
      </c>
      <c r="C818" s="81" t="s">
        <v>70</v>
      </c>
      <c r="D818" s="8" t="str">
        <f t="shared" si="42"/>
        <v>2016Vigilancia de la salud ambiental</v>
      </c>
      <c r="E818" s="8" t="s">
        <v>291</v>
      </c>
      <c r="F818" s="142" t="s">
        <v>297</v>
      </c>
      <c r="G818" s="142" t="s">
        <v>385</v>
      </c>
      <c r="H818" s="142" t="s">
        <v>414</v>
      </c>
      <c r="I818" s="8" t="s">
        <v>453</v>
      </c>
      <c r="J818" s="8" t="s">
        <v>453</v>
      </c>
      <c r="K818" s="81" t="s">
        <v>466</v>
      </c>
      <c r="L818" s="81" t="s">
        <v>469</v>
      </c>
      <c r="M818" s="8" t="str">
        <f t="shared" si="41"/>
        <v>2016Vigilancia de la salud ambientalSUBAI. AGOSTO 2025</v>
      </c>
      <c r="N818" s="113">
        <f t="shared" si="43"/>
        <v>0</v>
      </c>
      <c r="O818" s="113">
        <f t="shared" si="44"/>
        <v>30056</v>
      </c>
      <c r="P818" s="113"/>
      <c r="Q818" s="113">
        <v>2</v>
      </c>
      <c r="R818" s="113"/>
      <c r="S818" s="113">
        <v>60112</v>
      </c>
      <c r="T818" s="113"/>
      <c r="U818" s="113">
        <v>2</v>
      </c>
      <c r="V818" s="113"/>
      <c r="W818" s="115">
        <v>60112</v>
      </c>
    </row>
    <row r="819" spans="2:23" ht="60" hidden="1">
      <c r="B819" s="141">
        <v>2016</v>
      </c>
      <c r="C819" s="81" t="s">
        <v>70</v>
      </c>
      <c r="D819" s="8" t="str">
        <f t="shared" si="42"/>
        <v>2016Vigilancia de la salud ambiental</v>
      </c>
      <c r="E819" s="8" t="s">
        <v>291</v>
      </c>
      <c r="F819" s="142" t="s">
        <v>297</v>
      </c>
      <c r="G819" s="142" t="s">
        <v>385</v>
      </c>
      <c r="H819" s="142" t="s">
        <v>414</v>
      </c>
      <c r="I819" s="8" t="s">
        <v>453</v>
      </c>
      <c r="J819" s="8" t="s">
        <v>453</v>
      </c>
      <c r="K819" s="72" t="s">
        <v>463</v>
      </c>
      <c r="L819" s="81" t="s">
        <v>469</v>
      </c>
      <c r="M819" s="8" t="str">
        <f t="shared" si="41"/>
        <v>2016Vigilancia de la salud ambientalBARRIOS UNIDOSI. AGOSTO 2025</v>
      </c>
      <c r="N819" s="113">
        <f t="shared" si="43"/>
        <v>0</v>
      </c>
      <c r="O819" s="113">
        <f t="shared" si="44"/>
        <v>30056</v>
      </c>
      <c r="P819" s="113"/>
      <c r="Q819" s="113">
        <v>2</v>
      </c>
      <c r="R819" s="113"/>
      <c r="S819" s="113">
        <v>60112</v>
      </c>
      <c r="T819" s="113"/>
      <c r="U819" s="113">
        <v>2</v>
      </c>
      <c r="V819" s="113"/>
      <c r="W819" s="115">
        <v>60112</v>
      </c>
    </row>
    <row r="820" spans="2:23" ht="60" hidden="1">
      <c r="B820" s="141">
        <v>2016</v>
      </c>
      <c r="C820" s="81" t="s">
        <v>70</v>
      </c>
      <c r="D820" s="8" t="str">
        <f t="shared" si="42"/>
        <v>2016Vigilancia de la salud ambiental</v>
      </c>
      <c r="E820" s="8" t="s">
        <v>291</v>
      </c>
      <c r="F820" s="142" t="s">
        <v>297</v>
      </c>
      <c r="G820" s="142" t="s">
        <v>385</v>
      </c>
      <c r="H820" s="142" t="s">
        <v>414</v>
      </c>
      <c r="I820" s="8" t="s">
        <v>453</v>
      </c>
      <c r="J820" s="8" t="s">
        <v>453</v>
      </c>
      <c r="K820" s="81" t="s">
        <v>467</v>
      </c>
      <c r="L820" s="81" t="s">
        <v>469</v>
      </c>
      <c r="M820" s="8" t="str">
        <f t="shared" si="41"/>
        <v>2016Vigilancia de la salud ambientalTEUSAQUILLOI. AGOSTO 2025</v>
      </c>
      <c r="N820" s="113">
        <f t="shared" si="43"/>
        <v>0</v>
      </c>
      <c r="O820" s="113">
        <f t="shared" si="44"/>
        <v>30056</v>
      </c>
      <c r="P820" s="113"/>
      <c r="Q820" s="113">
        <v>1</v>
      </c>
      <c r="R820" s="113"/>
      <c r="S820" s="113">
        <v>30056</v>
      </c>
      <c r="T820" s="113"/>
      <c r="U820" s="113">
        <v>1</v>
      </c>
      <c r="V820" s="113"/>
      <c r="W820" s="115">
        <v>30056</v>
      </c>
    </row>
    <row r="821" spans="2:23" ht="60" hidden="1">
      <c r="B821" s="141">
        <v>2018</v>
      </c>
      <c r="C821" s="81" t="s">
        <v>70</v>
      </c>
      <c r="D821" s="8" t="str">
        <f t="shared" si="42"/>
        <v>2018Vigilancia de la salud ambiental</v>
      </c>
      <c r="E821" s="8" t="s">
        <v>291</v>
      </c>
      <c r="F821" s="142" t="s">
        <v>295</v>
      </c>
      <c r="G821" s="142" t="s">
        <v>386</v>
      </c>
      <c r="H821" s="142" t="s">
        <v>414</v>
      </c>
      <c r="I821" s="8" t="s">
        <v>453</v>
      </c>
      <c r="J821" s="8" t="s">
        <v>453</v>
      </c>
      <c r="K821" s="72" t="s">
        <v>464</v>
      </c>
      <c r="L821" s="81" t="s">
        <v>469</v>
      </c>
      <c r="M821" s="8" t="str">
        <f t="shared" si="41"/>
        <v>2018Vigilancia de la salud ambientalCHAPINEROI. AGOSTO 2025</v>
      </c>
      <c r="N821" s="113">
        <f t="shared" si="43"/>
        <v>0</v>
      </c>
      <c r="O821" s="113">
        <f t="shared" si="44"/>
        <v>39304</v>
      </c>
      <c r="P821" s="113"/>
      <c r="Q821" s="113">
        <v>31</v>
      </c>
      <c r="R821" s="113"/>
      <c r="S821" s="113">
        <v>1218424</v>
      </c>
      <c r="T821" s="113"/>
      <c r="U821" s="113">
        <v>31</v>
      </c>
      <c r="V821" s="113"/>
      <c r="W821" s="115">
        <v>1218424</v>
      </c>
    </row>
    <row r="822" spans="2:23" ht="60" hidden="1">
      <c r="B822" s="141">
        <v>2018</v>
      </c>
      <c r="C822" s="81" t="s">
        <v>70</v>
      </c>
      <c r="D822" s="8" t="str">
        <f t="shared" si="42"/>
        <v>2018Vigilancia de la salud ambiental</v>
      </c>
      <c r="E822" s="8" t="s">
        <v>291</v>
      </c>
      <c r="F822" s="142" t="s">
        <v>295</v>
      </c>
      <c r="G822" s="142" t="s">
        <v>386</v>
      </c>
      <c r="H822" s="142" t="s">
        <v>414</v>
      </c>
      <c r="I822" s="8" t="s">
        <v>453</v>
      </c>
      <c r="J822" s="8" t="s">
        <v>453</v>
      </c>
      <c r="K822" s="81" t="s">
        <v>468</v>
      </c>
      <c r="L822" s="81" t="s">
        <v>469</v>
      </c>
      <c r="M822" s="8" t="str">
        <f t="shared" si="41"/>
        <v>2018Vigilancia de la salud ambientalUSAQUENI. AGOSTO 2025</v>
      </c>
      <c r="N822" s="113">
        <f t="shared" si="43"/>
        <v>0</v>
      </c>
      <c r="O822" s="113">
        <f t="shared" si="44"/>
        <v>39304</v>
      </c>
      <c r="P822" s="113"/>
      <c r="Q822" s="113">
        <v>35</v>
      </c>
      <c r="R822" s="113"/>
      <c r="S822" s="113">
        <v>1375640</v>
      </c>
      <c r="T822" s="113"/>
      <c r="U822" s="113">
        <v>35</v>
      </c>
      <c r="V822" s="113"/>
      <c r="W822" s="115">
        <v>1375640</v>
      </c>
    </row>
    <row r="823" spans="2:23" ht="60" hidden="1">
      <c r="B823" s="141">
        <v>2018</v>
      </c>
      <c r="C823" s="81" t="s">
        <v>70</v>
      </c>
      <c r="D823" s="8" t="str">
        <f t="shared" si="42"/>
        <v>2018Vigilancia de la salud ambiental</v>
      </c>
      <c r="E823" s="8" t="s">
        <v>291</v>
      </c>
      <c r="F823" s="142" t="s">
        <v>295</v>
      </c>
      <c r="G823" s="142" t="s">
        <v>386</v>
      </c>
      <c r="H823" s="142" t="s">
        <v>414</v>
      </c>
      <c r="I823" s="8" t="s">
        <v>453</v>
      </c>
      <c r="J823" s="8" t="s">
        <v>453</v>
      </c>
      <c r="K823" s="72" t="s">
        <v>465</v>
      </c>
      <c r="L823" s="81" t="s">
        <v>469</v>
      </c>
      <c r="M823" s="8" t="str">
        <f t="shared" si="41"/>
        <v>2018Vigilancia de la salud ambientalENGATIVAI. AGOSTO 2025</v>
      </c>
      <c r="N823" s="113">
        <f t="shared" si="43"/>
        <v>0</v>
      </c>
      <c r="O823" s="113">
        <f t="shared" si="44"/>
        <v>39304</v>
      </c>
      <c r="P823" s="113"/>
      <c r="Q823" s="113">
        <v>76</v>
      </c>
      <c r="R823" s="113"/>
      <c r="S823" s="113">
        <v>2987104</v>
      </c>
      <c r="T823" s="113"/>
      <c r="U823" s="113">
        <v>76</v>
      </c>
      <c r="V823" s="113"/>
      <c r="W823" s="115">
        <v>2987104</v>
      </c>
    </row>
    <row r="824" spans="2:23" ht="48" hidden="1">
      <c r="B824" s="141">
        <v>2018</v>
      </c>
      <c r="C824" s="81" t="s">
        <v>70</v>
      </c>
      <c r="D824" s="8" t="str">
        <f t="shared" si="42"/>
        <v>2018Vigilancia de la salud ambiental</v>
      </c>
      <c r="E824" s="8" t="s">
        <v>291</v>
      </c>
      <c r="F824" s="142" t="s">
        <v>295</v>
      </c>
      <c r="G824" s="142" t="s">
        <v>386</v>
      </c>
      <c r="H824" s="142" t="s">
        <v>414</v>
      </c>
      <c r="I824" s="8" t="s">
        <v>453</v>
      </c>
      <c r="J824" s="8" t="s">
        <v>453</v>
      </c>
      <c r="K824" s="81" t="s">
        <v>466</v>
      </c>
      <c r="L824" s="81" t="s">
        <v>469</v>
      </c>
      <c r="M824" s="8" t="str">
        <f t="shared" si="41"/>
        <v>2018Vigilancia de la salud ambientalSUBAI. AGOSTO 2025</v>
      </c>
      <c r="N824" s="113">
        <f t="shared" si="43"/>
        <v>0</v>
      </c>
      <c r="O824" s="113">
        <f t="shared" si="44"/>
        <v>39304</v>
      </c>
      <c r="P824" s="113"/>
      <c r="Q824" s="113">
        <v>79</v>
      </c>
      <c r="R824" s="113"/>
      <c r="S824" s="113">
        <v>3105016</v>
      </c>
      <c r="T824" s="113"/>
      <c r="U824" s="113">
        <v>79</v>
      </c>
      <c r="V824" s="113"/>
      <c r="W824" s="115">
        <v>3105016</v>
      </c>
    </row>
    <row r="825" spans="2:23" ht="60" hidden="1">
      <c r="B825" s="141">
        <v>2018</v>
      </c>
      <c r="C825" s="81" t="s">
        <v>70</v>
      </c>
      <c r="D825" s="8" t="str">
        <f t="shared" si="42"/>
        <v>2018Vigilancia de la salud ambiental</v>
      </c>
      <c r="E825" s="8" t="s">
        <v>291</v>
      </c>
      <c r="F825" s="142" t="s">
        <v>295</v>
      </c>
      <c r="G825" s="142" t="s">
        <v>386</v>
      </c>
      <c r="H825" s="142" t="s">
        <v>414</v>
      </c>
      <c r="I825" s="8" t="s">
        <v>453</v>
      </c>
      <c r="J825" s="8" t="s">
        <v>453</v>
      </c>
      <c r="K825" s="72" t="s">
        <v>463</v>
      </c>
      <c r="L825" s="81" t="s">
        <v>469</v>
      </c>
      <c r="M825" s="8" t="str">
        <f t="shared" si="41"/>
        <v>2018Vigilancia de la salud ambientalBARRIOS UNIDOSI. AGOSTO 2025</v>
      </c>
      <c r="N825" s="113">
        <f t="shared" si="43"/>
        <v>0</v>
      </c>
      <c r="O825" s="113">
        <f t="shared" si="44"/>
        <v>39304</v>
      </c>
      <c r="P825" s="113"/>
      <c r="Q825" s="113">
        <v>81</v>
      </c>
      <c r="R825" s="113"/>
      <c r="S825" s="113">
        <v>3183624</v>
      </c>
      <c r="T825" s="113"/>
      <c r="U825" s="113">
        <v>80</v>
      </c>
      <c r="V825" s="113"/>
      <c r="W825" s="115">
        <v>3144320</v>
      </c>
    </row>
    <row r="826" spans="2:23" ht="60" hidden="1">
      <c r="B826" s="141">
        <v>2018</v>
      </c>
      <c r="C826" s="81" t="s">
        <v>70</v>
      </c>
      <c r="D826" s="8" t="str">
        <f t="shared" si="42"/>
        <v>2018Vigilancia de la salud ambiental</v>
      </c>
      <c r="E826" s="8" t="s">
        <v>291</v>
      </c>
      <c r="F826" s="142" t="s">
        <v>295</v>
      </c>
      <c r="G826" s="142" t="s">
        <v>386</v>
      </c>
      <c r="H826" s="142" t="s">
        <v>414</v>
      </c>
      <c r="I826" s="8" t="s">
        <v>453</v>
      </c>
      <c r="J826" s="8" t="s">
        <v>453</v>
      </c>
      <c r="K826" s="81" t="s">
        <v>467</v>
      </c>
      <c r="L826" s="81" t="s">
        <v>469</v>
      </c>
      <c r="M826" s="8" t="str">
        <f t="shared" si="41"/>
        <v>2018Vigilancia de la salud ambientalTEUSAQUILLOI. AGOSTO 2025</v>
      </c>
      <c r="N826" s="113">
        <f t="shared" si="43"/>
        <v>0</v>
      </c>
      <c r="O826" s="113">
        <f t="shared" si="44"/>
        <v>39304</v>
      </c>
      <c r="P826" s="113"/>
      <c r="Q826" s="113">
        <v>31</v>
      </c>
      <c r="R826" s="113"/>
      <c r="S826" s="113">
        <v>1218424</v>
      </c>
      <c r="T826" s="113"/>
      <c r="U826" s="113">
        <v>31</v>
      </c>
      <c r="V826" s="113"/>
      <c r="W826" s="115">
        <v>1218424</v>
      </c>
    </row>
    <row r="827" spans="2:23" ht="103.5" hidden="1">
      <c r="B827" s="141">
        <v>2019</v>
      </c>
      <c r="C827" s="81" t="s">
        <v>70</v>
      </c>
      <c r="D827" s="8" t="str">
        <f t="shared" si="42"/>
        <v>2019Vigilancia de la salud ambiental</v>
      </c>
      <c r="E827" s="8" t="s">
        <v>291</v>
      </c>
      <c r="F827" s="142" t="s">
        <v>295</v>
      </c>
      <c r="G827" s="142" t="s">
        <v>387</v>
      </c>
      <c r="H827" s="142" t="s">
        <v>414</v>
      </c>
      <c r="I827" s="8" t="s">
        <v>453</v>
      </c>
      <c r="J827" s="8" t="s">
        <v>453</v>
      </c>
      <c r="K827" s="72" t="s">
        <v>464</v>
      </c>
      <c r="L827" s="81" t="s">
        <v>469</v>
      </c>
      <c r="M827" s="8" t="str">
        <f t="shared" si="41"/>
        <v>2019Vigilancia de la salud ambientalCHAPINEROI. AGOSTO 2025</v>
      </c>
      <c r="N827" s="113">
        <f t="shared" si="43"/>
        <v>0</v>
      </c>
      <c r="O827" s="113">
        <f t="shared" si="44"/>
        <v>0</v>
      </c>
      <c r="P827" s="113"/>
      <c r="Q827" s="113">
        <v>0</v>
      </c>
      <c r="R827" s="113"/>
      <c r="S827" s="113">
        <v>0</v>
      </c>
      <c r="T827" s="113"/>
      <c r="U827" s="113">
        <v>0</v>
      </c>
      <c r="V827" s="113"/>
      <c r="W827" s="115">
        <v>0</v>
      </c>
    </row>
    <row r="828" spans="2:23" ht="103.5" hidden="1">
      <c r="B828" s="141">
        <v>2019</v>
      </c>
      <c r="C828" s="81" t="s">
        <v>70</v>
      </c>
      <c r="D828" s="8" t="str">
        <f t="shared" si="42"/>
        <v>2019Vigilancia de la salud ambiental</v>
      </c>
      <c r="E828" s="8" t="s">
        <v>291</v>
      </c>
      <c r="F828" s="142" t="s">
        <v>295</v>
      </c>
      <c r="G828" s="142" t="s">
        <v>387</v>
      </c>
      <c r="H828" s="142" t="s">
        <v>414</v>
      </c>
      <c r="I828" s="8" t="s">
        <v>453</v>
      </c>
      <c r="J828" s="8" t="s">
        <v>453</v>
      </c>
      <c r="K828" s="81" t="s">
        <v>468</v>
      </c>
      <c r="L828" s="81" t="s">
        <v>469</v>
      </c>
      <c r="M828" s="8" t="str">
        <f t="shared" si="41"/>
        <v>2019Vigilancia de la salud ambientalUSAQUENI. AGOSTO 2025</v>
      </c>
      <c r="N828" s="113">
        <f t="shared" si="43"/>
        <v>0</v>
      </c>
      <c r="O828" s="113">
        <f t="shared" si="44"/>
        <v>39304</v>
      </c>
      <c r="P828" s="113"/>
      <c r="Q828" s="113">
        <v>3</v>
      </c>
      <c r="R828" s="113"/>
      <c r="S828" s="113">
        <v>117912</v>
      </c>
      <c r="T828" s="113"/>
      <c r="U828" s="113">
        <v>3</v>
      </c>
      <c r="V828" s="113"/>
      <c r="W828" s="115">
        <v>117912</v>
      </c>
    </row>
    <row r="829" spans="2:23" ht="103.5" hidden="1">
      <c r="B829" s="141">
        <v>2019</v>
      </c>
      <c r="C829" s="81" t="s">
        <v>70</v>
      </c>
      <c r="D829" s="8" t="str">
        <f t="shared" si="42"/>
        <v>2019Vigilancia de la salud ambiental</v>
      </c>
      <c r="E829" s="8" t="s">
        <v>291</v>
      </c>
      <c r="F829" s="142" t="s">
        <v>295</v>
      </c>
      <c r="G829" s="142" t="s">
        <v>387</v>
      </c>
      <c r="H829" s="142" t="s">
        <v>414</v>
      </c>
      <c r="I829" s="8" t="s">
        <v>453</v>
      </c>
      <c r="J829" s="8" t="s">
        <v>453</v>
      </c>
      <c r="K829" s="81" t="s">
        <v>465</v>
      </c>
      <c r="L829" s="81" t="s">
        <v>469</v>
      </c>
      <c r="M829" s="8" t="str">
        <f t="shared" si="41"/>
        <v>2019Vigilancia de la salud ambientalENGATIVAI. AGOSTO 2025</v>
      </c>
      <c r="N829" s="113">
        <f t="shared" si="43"/>
        <v>0</v>
      </c>
      <c r="O829" s="113">
        <f t="shared" si="44"/>
        <v>39304</v>
      </c>
      <c r="P829" s="113"/>
      <c r="Q829" s="113">
        <v>9</v>
      </c>
      <c r="R829" s="113"/>
      <c r="S829" s="113">
        <v>353736</v>
      </c>
      <c r="T829" s="113"/>
      <c r="U829" s="113">
        <v>9</v>
      </c>
      <c r="V829" s="113"/>
      <c r="W829" s="115">
        <v>353736</v>
      </c>
    </row>
    <row r="830" spans="2:23" ht="103.5" hidden="1">
      <c r="B830" s="141">
        <v>2019</v>
      </c>
      <c r="C830" s="81" t="s">
        <v>70</v>
      </c>
      <c r="D830" s="8" t="str">
        <f t="shared" si="42"/>
        <v>2019Vigilancia de la salud ambiental</v>
      </c>
      <c r="E830" s="8" t="s">
        <v>291</v>
      </c>
      <c r="F830" s="142" t="s">
        <v>295</v>
      </c>
      <c r="G830" s="142" t="s">
        <v>387</v>
      </c>
      <c r="H830" s="142" t="s">
        <v>414</v>
      </c>
      <c r="I830" s="8" t="s">
        <v>453</v>
      </c>
      <c r="J830" s="8" t="s">
        <v>453</v>
      </c>
      <c r="K830" s="72" t="s">
        <v>466</v>
      </c>
      <c r="L830" s="81" t="s">
        <v>469</v>
      </c>
      <c r="M830" s="8" t="str">
        <f t="shared" si="41"/>
        <v>2019Vigilancia de la salud ambientalSUBAI. AGOSTO 2025</v>
      </c>
      <c r="N830" s="113">
        <f t="shared" si="43"/>
        <v>0</v>
      </c>
      <c r="O830" s="113">
        <f t="shared" si="44"/>
        <v>39304</v>
      </c>
      <c r="P830" s="113"/>
      <c r="Q830" s="113">
        <v>1</v>
      </c>
      <c r="R830" s="113"/>
      <c r="S830" s="113">
        <v>39304</v>
      </c>
      <c r="T830" s="113"/>
      <c r="U830" s="113">
        <v>1</v>
      </c>
      <c r="V830" s="113"/>
      <c r="W830" s="115">
        <v>39304</v>
      </c>
    </row>
    <row r="831" spans="2:23" ht="103.5" hidden="1">
      <c r="B831" s="141">
        <v>2019</v>
      </c>
      <c r="C831" s="81" t="s">
        <v>70</v>
      </c>
      <c r="D831" s="8" t="str">
        <f t="shared" si="42"/>
        <v>2019Vigilancia de la salud ambiental</v>
      </c>
      <c r="E831" s="8" t="s">
        <v>291</v>
      </c>
      <c r="F831" s="142" t="s">
        <v>295</v>
      </c>
      <c r="G831" s="142" t="s">
        <v>387</v>
      </c>
      <c r="H831" s="142" t="s">
        <v>414</v>
      </c>
      <c r="I831" s="8" t="s">
        <v>453</v>
      </c>
      <c r="J831" s="8" t="s">
        <v>453</v>
      </c>
      <c r="K831" s="81" t="s">
        <v>463</v>
      </c>
      <c r="L831" s="81" t="s">
        <v>469</v>
      </c>
      <c r="M831" s="8" t="str">
        <f t="shared" si="41"/>
        <v>2019Vigilancia de la salud ambientalBARRIOS UNIDOSI. AGOSTO 2025</v>
      </c>
      <c r="N831" s="113">
        <f t="shared" si="43"/>
        <v>0</v>
      </c>
      <c r="O831" s="113">
        <f t="shared" si="44"/>
        <v>39304</v>
      </c>
      <c r="P831" s="113"/>
      <c r="Q831" s="113">
        <v>13</v>
      </c>
      <c r="R831" s="113"/>
      <c r="S831" s="113">
        <v>510952</v>
      </c>
      <c r="T831" s="113"/>
      <c r="U831" s="113">
        <v>13</v>
      </c>
      <c r="V831" s="113"/>
      <c r="W831" s="115">
        <v>510952</v>
      </c>
    </row>
    <row r="832" spans="2:23" ht="103.5" hidden="1">
      <c r="B832" s="141">
        <v>2019</v>
      </c>
      <c r="C832" s="81" t="s">
        <v>70</v>
      </c>
      <c r="D832" s="8" t="str">
        <f t="shared" si="42"/>
        <v>2019Vigilancia de la salud ambiental</v>
      </c>
      <c r="E832" s="8" t="s">
        <v>291</v>
      </c>
      <c r="F832" s="142" t="s">
        <v>295</v>
      </c>
      <c r="G832" s="142" t="s">
        <v>387</v>
      </c>
      <c r="H832" s="142" t="s">
        <v>414</v>
      </c>
      <c r="I832" s="8" t="s">
        <v>453</v>
      </c>
      <c r="J832" s="8" t="s">
        <v>453</v>
      </c>
      <c r="K832" s="72" t="s">
        <v>467</v>
      </c>
      <c r="L832" s="81" t="s">
        <v>469</v>
      </c>
      <c r="M832" s="8" t="str">
        <f t="shared" si="41"/>
        <v>2019Vigilancia de la salud ambientalTEUSAQUILLOI. AGOSTO 2025</v>
      </c>
      <c r="N832" s="113">
        <f t="shared" si="43"/>
        <v>0</v>
      </c>
      <c r="O832" s="113">
        <f t="shared" si="44"/>
        <v>39304</v>
      </c>
      <c r="P832" s="113"/>
      <c r="Q832" s="113">
        <v>2</v>
      </c>
      <c r="R832" s="113"/>
      <c r="S832" s="113">
        <v>78608</v>
      </c>
      <c r="T832" s="113"/>
      <c r="U832" s="113">
        <v>2</v>
      </c>
      <c r="V832" s="113"/>
      <c r="W832" s="115">
        <v>78608</v>
      </c>
    </row>
    <row r="833" spans="2:23" ht="60" hidden="1">
      <c r="B833" s="141">
        <v>2020</v>
      </c>
      <c r="C833" s="81" t="s">
        <v>70</v>
      </c>
      <c r="D833" s="8" t="str">
        <f t="shared" si="42"/>
        <v>2020Vigilancia de la salud ambiental</v>
      </c>
      <c r="E833" s="8" t="s">
        <v>291</v>
      </c>
      <c r="F833" s="142" t="s">
        <v>295</v>
      </c>
      <c r="G833" s="142" t="s">
        <v>388</v>
      </c>
      <c r="H833" s="142" t="s">
        <v>414</v>
      </c>
      <c r="I833" s="8" t="s">
        <v>453</v>
      </c>
      <c r="J833" s="8" t="s">
        <v>453</v>
      </c>
      <c r="K833" s="81" t="s">
        <v>464</v>
      </c>
      <c r="L833" s="81" t="s">
        <v>469</v>
      </c>
      <c r="M833" s="8" t="str">
        <f t="shared" si="41"/>
        <v>2020Vigilancia de la salud ambientalCHAPINEROI. AGOSTO 2025</v>
      </c>
      <c r="N833" s="113">
        <f t="shared" si="43"/>
        <v>0</v>
      </c>
      <c r="O833" s="113">
        <f t="shared" si="44"/>
        <v>0</v>
      </c>
      <c r="P833" s="113"/>
      <c r="Q833" s="113">
        <v>0</v>
      </c>
      <c r="R833" s="113"/>
      <c r="S833" s="113">
        <v>0</v>
      </c>
      <c r="T833" s="113"/>
      <c r="U833" s="113">
        <v>0</v>
      </c>
      <c r="V833" s="113"/>
      <c r="W833" s="115">
        <v>0</v>
      </c>
    </row>
    <row r="834" spans="2:23" ht="60" hidden="1">
      <c r="B834" s="141">
        <v>2020</v>
      </c>
      <c r="C834" s="81" t="s">
        <v>70</v>
      </c>
      <c r="D834" s="8" t="str">
        <f t="shared" si="42"/>
        <v>2020Vigilancia de la salud ambiental</v>
      </c>
      <c r="E834" s="8" t="s">
        <v>291</v>
      </c>
      <c r="F834" s="142" t="s">
        <v>295</v>
      </c>
      <c r="G834" s="142" t="s">
        <v>388</v>
      </c>
      <c r="H834" s="142" t="s">
        <v>414</v>
      </c>
      <c r="I834" s="8" t="s">
        <v>453</v>
      </c>
      <c r="J834" s="8" t="s">
        <v>453</v>
      </c>
      <c r="K834" s="72" t="s">
        <v>468</v>
      </c>
      <c r="L834" s="81" t="s">
        <v>469</v>
      </c>
      <c r="M834" s="8" t="str">
        <f t="shared" si="41"/>
        <v>2020Vigilancia de la salud ambientalUSAQUENI. AGOSTO 2025</v>
      </c>
      <c r="N834" s="113">
        <f t="shared" si="43"/>
        <v>0</v>
      </c>
      <c r="O834" s="113">
        <f t="shared" si="44"/>
        <v>0</v>
      </c>
      <c r="P834" s="113"/>
      <c r="Q834" s="113">
        <v>0</v>
      </c>
      <c r="R834" s="113"/>
      <c r="S834" s="113">
        <v>0</v>
      </c>
      <c r="T834" s="113"/>
      <c r="U834" s="113">
        <v>0</v>
      </c>
      <c r="V834" s="113"/>
      <c r="W834" s="115">
        <v>0</v>
      </c>
    </row>
    <row r="835" spans="2:23" ht="60" hidden="1">
      <c r="B835" s="141">
        <v>2020</v>
      </c>
      <c r="C835" s="81" t="s">
        <v>70</v>
      </c>
      <c r="D835" s="8" t="str">
        <f t="shared" si="42"/>
        <v>2020Vigilancia de la salud ambiental</v>
      </c>
      <c r="E835" s="8" t="s">
        <v>291</v>
      </c>
      <c r="F835" s="142" t="s">
        <v>295</v>
      </c>
      <c r="G835" s="142" t="s">
        <v>388</v>
      </c>
      <c r="H835" s="142" t="s">
        <v>414</v>
      </c>
      <c r="I835" s="8" t="s">
        <v>453</v>
      </c>
      <c r="J835" s="8" t="s">
        <v>453</v>
      </c>
      <c r="K835" s="81" t="s">
        <v>465</v>
      </c>
      <c r="L835" s="81" t="s">
        <v>469</v>
      </c>
      <c r="M835" s="8" t="str">
        <f t="shared" ref="M835:M898" si="45">+D835&amp;K835&amp;L835</f>
        <v>2020Vigilancia de la salud ambientalENGATIVAI. AGOSTO 2025</v>
      </c>
      <c r="N835" s="113">
        <f t="shared" si="43"/>
        <v>0</v>
      </c>
      <c r="O835" s="113">
        <f t="shared" si="44"/>
        <v>149124</v>
      </c>
      <c r="P835" s="113"/>
      <c r="Q835" s="113">
        <v>6</v>
      </c>
      <c r="R835" s="113"/>
      <c r="S835" s="113">
        <v>894744</v>
      </c>
      <c r="T835" s="113"/>
      <c r="U835" s="113">
        <v>6</v>
      </c>
      <c r="V835" s="113"/>
      <c r="W835" s="115">
        <v>894744</v>
      </c>
    </row>
    <row r="836" spans="2:23" ht="48" hidden="1">
      <c r="B836" s="141">
        <v>2020</v>
      </c>
      <c r="C836" s="81" t="s">
        <v>70</v>
      </c>
      <c r="D836" s="8" t="str">
        <f t="shared" ref="D836:D899" si="46">+B836&amp;C836</f>
        <v>2020Vigilancia de la salud ambiental</v>
      </c>
      <c r="E836" s="8" t="s">
        <v>291</v>
      </c>
      <c r="F836" s="142" t="s">
        <v>295</v>
      </c>
      <c r="G836" s="142" t="s">
        <v>388</v>
      </c>
      <c r="H836" s="142" t="s">
        <v>414</v>
      </c>
      <c r="I836" s="8" t="s">
        <v>453</v>
      </c>
      <c r="J836" s="8" t="s">
        <v>453</v>
      </c>
      <c r="K836" s="72" t="s">
        <v>466</v>
      </c>
      <c r="L836" s="81" t="s">
        <v>469</v>
      </c>
      <c r="M836" s="8" t="str">
        <f t="shared" si="45"/>
        <v>2020Vigilancia de la salud ambientalSUBAI. AGOSTO 2025</v>
      </c>
      <c r="N836" s="113">
        <f t="shared" si="43"/>
        <v>0</v>
      </c>
      <c r="O836" s="113">
        <f t="shared" si="44"/>
        <v>149124</v>
      </c>
      <c r="P836" s="113"/>
      <c r="Q836" s="113">
        <v>1</v>
      </c>
      <c r="R836" s="113"/>
      <c r="S836" s="113">
        <v>149124</v>
      </c>
      <c r="T836" s="113"/>
      <c r="U836" s="113">
        <v>1</v>
      </c>
      <c r="V836" s="113"/>
      <c r="W836" s="115">
        <v>149124</v>
      </c>
    </row>
    <row r="837" spans="2:23" ht="60" hidden="1">
      <c r="B837" s="141">
        <v>2020</v>
      </c>
      <c r="C837" s="81" t="s">
        <v>70</v>
      </c>
      <c r="D837" s="8" t="str">
        <f t="shared" si="46"/>
        <v>2020Vigilancia de la salud ambiental</v>
      </c>
      <c r="E837" s="8" t="s">
        <v>291</v>
      </c>
      <c r="F837" s="142" t="s">
        <v>295</v>
      </c>
      <c r="G837" s="142" t="s">
        <v>388</v>
      </c>
      <c r="H837" s="142" t="s">
        <v>414</v>
      </c>
      <c r="I837" s="8" t="s">
        <v>453</v>
      </c>
      <c r="J837" s="8" t="s">
        <v>453</v>
      </c>
      <c r="K837" s="81" t="s">
        <v>463</v>
      </c>
      <c r="L837" s="81" t="s">
        <v>469</v>
      </c>
      <c r="M837" s="8" t="str">
        <f t="shared" si="45"/>
        <v>2020Vigilancia de la salud ambientalBARRIOS UNIDOSI. AGOSTO 2025</v>
      </c>
      <c r="N837" s="113">
        <f t="shared" si="43"/>
        <v>0</v>
      </c>
      <c r="O837" s="113">
        <f t="shared" si="44"/>
        <v>149124</v>
      </c>
      <c r="P837" s="113"/>
      <c r="Q837" s="113">
        <v>6</v>
      </c>
      <c r="R837" s="113"/>
      <c r="S837" s="113">
        <v>894744</v>
      </c>
      <c r="T837" s="113"/>
      <c r="U837" s="113">
        <v>5</v>
      </c>
      <c r="V837" s="113"/>
      <c r="W837" s="115">
        <v>745620</v>
      </c>
    </row>
    <row r="838" spans="2:23" ht="60" hidden="1">
      <c r="B838" s="141">
        <v>2020</v>
      </c>
      <c r="C838" s="81" t="s">
        <v>70</v>
      </c>
      <c r="D838" s="8" t="str">
        <f t="shared" si="46"/>
        <v>2020Vigilancia de la salud ambiental</v>
      </c>
      <c r="E838" s="8" t="s">
        <v>291</v>
      </c>
      <c r="F838" s="142" t="s">
        <v>295</v>
      </c>
      <c r="G838" s="142" t="s">
        <v>388</v>
      </c>
      <c r="H838" s="142" t="s">
        <v>414</v>
      </c>
      <c r="I838" s="8" t="s">
        <v>453</v>
      </c>
      <c r="J838" s="8" t="s">
        <v>453</v>
      </c>
      <c r="K838" s="72" t="s">
        <v>467</v>
      </c>
      <c r="L838" s="81" t="s">
        <v>469</v>
      </c>
      <c r="M838" s="8" t="str">
        <f t="shared" si="45"/>
        <v>2020Vigilancia de la salud ambientalTEUSAQUILLOI. AGOSTO 2025</v>
      </c>
      <c r="N838" s="113">
        <f t="shared" si="43"/>
        <v>0</v>
      </c>
      <c r="O838" s="113">
        <f t="shared" si="44"/>
        <v>149124</v>
      </c>
      <c r="P838" s="113"/>
      <c r="Q838" s="113">
        <v>2</v>
      </c>
      <c r="R838" s="113"/>
      <c r="S838" s="113">
        <v>298248</v>
      </c>
      <c r="T838" s="113"/>
      <c r="U838" s="113">
        <v>2</v>
      </c>
      <c r="V838" s="113"/>
      <c r="W838" s="115">
        <v>298248</v>
      </c>
    </row>
    <row r="839" spans="2:23" ht="60" hidden="1">
      <c r="B839" s="141">
        <v>2021</v>
      </c>
      <c r="C839" s="81" t="s">
        <v>70</v>
      </c>
      <c r="D839" s="8" t="str">
        <f t="shared" si="46"/>
        <v>2021Vigilancia de la salud ambiental</v>
      </c>
      <c r="E839" s="8" t="s">
        <v>291</v>
      </c>
      <c r="F839" s="142" t="s">
        <v>295</v>
      </c>
      <c r="G839" s="142" t="s">
        <v>389</v>
      </c>
      <c r="H839" s="142" t="s">
        <v>414</v>
      </c>
      <c r="I839" s="8" t="s">
        <v>453</v>
      </c>
      <c r="J839" s="8" t="s">
        <v>453</v>
      </c>
      <c r="K839" s="81" t="s">
        <v>464</v>
      </c>
      <c r="L839" s="81" t="s">
        <v>469</v>
      </c>
      <c r="M839" s="8" t="str">
        <f t="shared" si="45"/>
        <v>2021Vigilancia de la salud ambientalCHAPINEROI. AGOSTO 2025</v>
      </c>
      <c r="N839" s="113">
        <f t="shared" si="43"/>
        <v>0</v>
      </c>
      <c r="O839" s="113">
        <f t="shared" si="44"/>
        <v>360672</v>
      </c>
      <c r="P839" s="113"/>
      <c r="Q839" s="113">
        <v>1</v>
      </c>
      <c r="R839" s="113"/>
      <c r="S839" s="113">
        <v>360672</v>
      </c>
      <c r="T839" s="113"/>
      <c r="U839" s="113">
        <v>1</v>
      </c>
      <c r="V839" s="113"/>
      <c r="W839" s="115">
        <v>360672</v>
      </c>
    </row>
    <row r="840" spans="2:23" ht="60" hidden="1">
      <c r="B840" s="141">
        <v>2021</v>
      </c>
      <c r="C840" s="81" t="s">
        <v>70</v>
      </c>
      <c r="D840" s="8" t="str">
        <f t="shared" si="46"/>
        <v>2021Vigilancia de la salud ambiental</v>
      </c>
      <c r="E840" s="8" t="s">
        <v>291</v>
      </c>
      <c r="F840" s="142" t="s">
        <v>295</v>
      </c>
      <c r="G840" s="142" t="s">
        <v>389</v>
      </c>
      <c r="H840" s="142" t="s">
        <v>414</v>
      </c>
      <c r="I840" s="8" t="s">
        <v>453</v>
      </c>
      <c r="J840" s="8" t="s">
        <v>453</v>
      </c>
      <c r="K840" s="72" t="s">
        <v>468</v>
      </c>
      <c r="L840" s="81" t="s">
        <v>469</v>
      </c>
      <c r="M840" s="8" t="str">
        <f t="shared" si="45"/>
        <v>2021Vigilancia de la salud ambientalUSAQUENI. AGOSTO 2025</v>
      </c>
      <c r="N840" s="113">
        <f t="shared" si="43"/>
        <v>0</v>
      </c>
      <c r="O840" s="113">
        <f t="shared" si="44"/>
        <v>360672</v>
      </c>
      <c r="P840" s="113"/>
      <c r="Q840" s="113">
        <v>1</v>
      </c>
      <c r="R840" s="113"/>
      <c r="S840" s="113">
        <v>360672</v>
      </c>
      <c r="T840" s="113"/>
      <c r="U840" s="113">
        <v>1</v>
      </c>
      <c r="V840" s="113"/>
      <c r="W840" s="115">
        <v>360672</v>
      </c>
    </row>
    <row r="841" spans="2:23" ht="60" hidden="1">
      <c r="B841" s="141">
        <v>2021</v>
      </c>
      <c r="C841" s="81" t="s">
        <v>70</v>
      </c>
      <c r="D841" s="8" t="str">
        <f t="shared" si="46"/>
        <v>2021Vigilancia de la salud ambiental</v>
      </c>
      <c r="E841" s="8" t="s">
        <v>291</v>
      </c>
      <c r="F841" s="142" t="s">
        <v>295</v>
      </c>
      <c r="G841" s="142" t="s">
        <v>389</v>
      </c>
      <c r="H841" s="142" t="s">
        <v>414</v>
      </c>
      <c r="I841" s="8" t="s">
        <v>453</v>
      </c>
      <c r="J841" s="8" t="s">
        <v>453</v>
      </c>
      <c r="K841" s="81" t="s">
        <v>465</v>
      </c>
      <c r="L841" s="81" t="s">
        <v>469</v>
      </c>
      <c r="M841" s="8" t="str">
        <f t="shared" si="45"/>
        <v>2021Vigilancia de la salud ambientalENGATIVAI. AGOSTO 2025</v>
      </c>
      <c r="N841" s="113">
        <f t="shared" si="43"/>
        <v>0</v>
      </c>
      <c r="O841" s="113">
        <f t="shared" si="44"/>
        <v>360672</v>
      </c>
      <c r="P841" s="113"/>
      <c r="Q841" s="113">
        <v>1</v>
      </c>
      <c r="R841" s="113"/>
      <c r="S841" s="113">
        <v>360672</v>
      </c>
      <c r="T841" s="113"/>
      <c r="U841" s="113">
        <v>1</v>
      </c>
      <c r="V841" s="113"/>
      <c r="W841" s="115">
        <v>360672</v>
      </c>
    </row>
    <row r="842" spans="2:23" ht="48" hidden="1">
      <c r="B842" s="141">
        <v>2021</v>
      </c>
      <c r="C842" s="81" t="s">
        <v>70</v>
      </c>
      <c r="D842" s="8" t="str">
        <f t="shared" si="46"/>
        <v>2021Vigilancia de la salud ambiental</v>
      </c>
      <c r="E842" s="8" t="s">
        <v>291</v>
      </c>
      <c r="F842" s="142" t="s">
        <v>295</v>
      </c>
      <c r="G842" s="142" t="s">
        <v>389</v>
      </c>
      <c r="H842" s="142" t="s">
        <v>414</v>
      </c>
      <c r="I842" s="8" t="s">
        <v>453</v>
      </c>
      <c r="J842" s="8" t="s">
        <v>453</v>
      </c>
      <c r="K842" s="72" t="s">
        <v>466</v>
      </c>
      <c r="L842" s="81" t="s">
        <v>469</v>
      </c>
      <c r="M842" s="8" t="str">
        <f t="shared" si="45"/>
        <v>2021Vigilancia de la salud ambientalSUBAI. AGOSTO 2025</v>
      </c>
      <c r="N842" s="113">
        <f t="shared" si="43"/>
        <v>0</v>
      </c>
      <c r="O842" s="113">
        <f t="shared" si="44"/>
        <v>360672</v>
      </c>
      <c r="P842" s="113"/>
      <c r="Q842" s="113">
        <v>1</v>
      </c>
      <c r="R842" s="113"/>
      <c r="S842" s="113">
        <v>360672</v>
      </c>
      <c r="T842" s="113"/>
      <c r="U842" s="113">
        <v>1</v>
      </c>
      <c r="V842" s="113"/>
      <c r="W842" s="115">
        <v>360672</v>
      </c>
    </row>
    <row r="843" spans="2:23" ht="60" hidden="1">
      <c r="B843" s="141">
        <v>2021</v>
      </c>
      <c r="C843" s="81" t="s">
        <v>70</v>
      </c>
      <c r="D843" s="8" t="str">
        <f t="shared" si="46"/>
        <v>2021Vigilancia de la salud ambiental</v>
      </c>
      <c r="E843" s="8" t="s">
        <v>291</v>
      </c>
      <c r="F843" s="142" t="s">
        <v>295</v>
      </c>
      <c r="G843" s="142" t="s">
        <v>389</v>
      </c>
      <c r="H843" s="142" t="s">
        <v>414</v>
      </c>
      <c r="I843" s="8" t="s">
        <v>453</v>
      </c>
      <c r="J843" s="8" t="s">
        <v>453</v>
      </c>
      <c r="K843" s="81" t="s">
        <v>463</v>
      </c>
      <c r="L843" s="81" t="s">
        <v>469</v>
      </c>
      <c r="M843" s="8" t="str">
        <f t="shared" si="45"/>
        <v>2021Vigilancia de la salud ambientalBARRIOS UNIDOSI. AGOSTO 2025</v>
      </c>
      <c r="N843" s="113">
        <f t="shared" si="43"/>
        <v>0</v>
      </c>
      <c r="O843" s="113">
        <f t="shared" si="44"/>
        <v>360672</v>
      </c>
      <c r="P843" s="113"/>
      <c r="Q843" s="113">
        <v>1</v>
      </c>
      <c r="R843" s="113"/>
      <c r="S843" s="113">
        <v>360672</v>
      </c>
      <c r="T843" s="113"/>
      <c r="U843" s="113">
        <v>1</v>
      </c>
      <c r="V843" s="113"/>
      <c r="W843" s="115">
        <v>360672</v>
      </c>
    </row>
    <row r="844" spans="2:23" ht="60" hidden="1">
      <c r="B844" s="141">
        <v>2021</v>
      </c>
      <c r="C844" s="81" t="s">
        <v>70</v>
      </c>
      <c r="D844" s="8" t="str">
        <f t="shared" si="46"/>
        <v>2021Vigilancia de la salud ambiental</v>
      </c>
      <c r="E844" s="8" t="s">
        <v>291</v>
      </c>
      <c r="F844" s="142" t="s">
        <v>295</v>
      </c>
      <c r="G844" s="142" t="s">
        <v>389</v>
      </c>
      <c r="H844" s="142" t="s">
        <v>414</v>
      </c>
      <c r="I844" s="8" t="s">
        <v>453</v>
      </c>
      <c r="J844" s="8" t="s">
        <v>453</v>
      </c>
      <c r="K844" s="72" t="s">
        <v>467</v>
      </c>
      <c r="L844" s="81" t="s">
        <v>469</v>
      </c>
      <c r="M844" s="8" t="str">
        <f t="shared" si="45"/>
        <v>2021Vigilancia de la salud ambientalTEUSAQUILLOI. AGOSTO 2025</v>
      </c>
      <c r="N844" s="113">
        <f t="shared" si="43"/>
        <v>0</v>
      </c>
      <c r="O844" s="113">
        <f t="shared" si="44"/>
        <v>360672</v>
      </c>
      <c r="P844" s="113"/>
      <c r="Q844" s="113">
        <v>3</v>
      </c>
      <c r="R844" s="113"/>
      <c r="S844" s="113">
        <v>1082016</v>
      </c>
      <c r="T844" s="113"/>
      <c r="U844" s="113">
        <v>3</v>
      </c>
      <c r="V844" s="113"/>
      <c r="W844" s="115">
        <v>1082016</v>
      </c>
    </row>
    <row r="845" spans="2:23" ht="60" hidden="1">
      <c r="B845" s="141">
        <v>2022</v>
      </c>
      <c r="C845" s="81" t="s">
        <v>70</v>
      </c>
      <c r="D845" s="8" t="str">
        <f t="shared" si="46"/>
        <v>2022Vigilancia de la salud ambiental</v>
      </c>
      <c r="E845" s="8" t="s">
        <v>291</v>
      </c>
      <c r="F845" s="142" t="s">
        <v>295</v>
      </c>
      <c r="G845" s="142" t="s">
        <v>505</v>
      </c>
      <c r="H845" s="142" t="s">
        <v>414</v>
      </c>
      <c r="I845" s="8" t="s">
        <v>453</v>
      </c>
      <c r="J845" s="8" t="s">
        <v>453</v>
      </c>
      <c r="K845" s="81" t="s">
        <v>464</v>
      </c>
      <c r="L845" s="81" t="s">
        <v>469</v>
      </c>
      <c r="M845" s="8" t="str">
        <f t="shared" si="45"/>
        <v>2022Vigilancia de la salud ambientalCHAPINEROI. AGOSTO 2025</v>
      </c>
      <c r="N845" s="113">
        <f t="shared" si="43"/>
        <v>0</v>
      </c>
      <c r="O845" s="113">
        <f t="shared" si="44"/>
        <v>601120</v>
      </c>
      <c r="P845" s="113"/>
      <c r="Q845" s="113">
        <v>1</v>
      </c>
      <c r="R845" s="113"/>
      <c r="S845" s="113">
        <v>601120</v>
      </c>
      <c r="T845" s="113"/>
      <c r="U845" s="113">
        <v>1</v>
      </c>
      <c r="V845" s="113"/>
      <c r="W845" s="115">
        <v>601120</v>
      </c>
    </row>
    <row r="846" spans="2:23" ht="60" hidden="1">
      <c r="B846" s="141">
        <v>2022</v>
      </c>
      <c r="C846" s="81" t="s">
        <v>70</v>
      </c>
      <c r="D846" s="8" t="str">
        <f t="shared" si="46"/>
        <v>2022Vigilancia de la salud ambiental</v>
      </c>
      <c r="E846" s="8" t="s">
        <v>291</v>
      </c>
      <c r="F846" s="142" t="s">
        <v>295</v>
      </c>
      <c r="G846" s="142" t="s">
        <v>505</v>
      </c>
      <c r="H846" s="142" t="s">
        <v>414</v>
      </c>
      <c r="I846" s="8" t="s">
        <v>453</v>
      </c>
      <c r="J846" s="8" t="s">
        <v>453</v>
      </c>
      <c r="K846" s="72" t="s">
        <v>468</v>
      </c>
      <c r="L846" s="81" t="s">
        <v>469</v>
      </c>
      <c r="M846" s="8" t="str">
        <f t="shared" si="45"/>
        <v>2022Vigilancia de la salud ambientalUSAQUENI. AGOSTO 2025</v>
      </c>
      <c r="N846" s="113">
        <f t="shared" si="43"/>
        <v>0</v>
      </c>
      <c r="O846" s="113">
        <f t="shared" si="44"/>
        <v>0</v>
      </c>
      <c r="P846" s="113"/>
      <c r="Q846" s="113">
        <v>0</v>
      </c>
      <c r="R846" s="113"/>
      <c r="S846" s="113">
        <v>0</v>
      </c>
      <c r="T846" s="113"/>
      <c r="U846" s="113">
        <v>0</v>
      </c>
      <c r="V846" s="113"/>
      <c r="W846" s="115">
        <v>0</v>
      </c>
    </row>
    <row r="847" spans="2:23" ht="60" hidden="1">
      <c r="B847" s="141">
        <v>2022</v>
      </c>
      <c r="C847" s="81" t="s">
        <v>70</v>
      </c>
      <c r="D847" s="8" t="str">
        <f t="shared" si="46"/>
        <v>2022Vigilancia de la salud ambiental</v>
      </c>
      <c r="E847" s="8" t="s">
        <v>291</v>
      </c>
      <c r="F847" s="142" t="s">
        <v>295</v>
      </c>
      <c r="G847" s="142" t="s">
        <v>505</v>
      </c>
      <c r="H847" s="142" t="s">
        <v>414</v>
      </c>
      <c r="I847" s="8" t="s">
        <v>453</v>
      </c>
      <c r="J847" s="8" t="s">
        <v>453</v>
      </c>
      <c r="K847" s="81" t="s">
        <v>465</v>
      </c>
      <c r="L847" s="81" t="s">
        <v>469</v>
      </c>
      <c r="M847" s="8" t="str">
        <f t="shared" si="45"/>
        <v>2022Vigilancia de la salud ambientalENGATIVAI. AGOSTO 2025</v>
      </c>
      <c r="N847" s="113">
        <f t="shared" si="43"/>
        <v>0</v>
      </c>
      <c r="O847" s="113">
        <f t="shared" si="44"/>
        <v>0</v>
      </c>
      <c r="P847" s="113"/>
      <c r="Q847" s="113">
        <v>0</v>
      </c>
      <c r="R847" s="113"/>
      <c r="S847" s="113">
        <v>0</v>
      </c>
      <c r="T847" s="113"/>
      <c r="U847" s="113">
        <v>0</v>
      </c>
      <c r="V847" s="113"/>
      <c r="W847" s="115">
        <v>0</v>
      </c>
    </row>
    <row r="848" spans="2:23" ht="48" hidden="1">
      <c r="B848" s="141">
        <v>2022</v>
      </c>
      <c r="C848" s="81" t="s">
        <v>70</v>
      </c>
      <c r="D848" s="8" t="str">
        <f t="shared" si="46"/>
        <v>2022Vigilancia de la salud ambiental</v>
      </c>
      <c r="E848" s="8" t="s">
        <v>291</v>
      </c>
      <c r="F848" s="142" t="s">
        <v>295</v>
      </c>
      <c r="G848" s="142" t="s">
        <v>505</v>
      </c>
      <c r="H848" s="142" t="s">
        <v>414</v>
      </c>
      <c r="I848" s="8" t="s">
        <v>453</v>
      </c>
      <c r="J848" s="8" t="s">
        <v>453</v>
      </c>
      <c r="K848" s="72" t="s">
        <v>466</v>
      </c>
      <c r="L848" s="81" t="s">
        <v>469</v>
      </c>
      <c r="M848" s="8" t="str">
        <f t="shared" si="45"/>
        <v>2022Vigilancia de la salud ambientalSUBAI. AGOSTO 2025</v>
      </c>
      <c r="N848" s="113">
        <f t="shared" si="43"/>
        <v>0</v>
      </c>
      <c r="O848" s="113">
        <f t="shared" si="44"/>
        <v>0</v>
      </c>
      <c r="P848" s="113"/>
      <c r="Q848" s="113">
        <v>0</v>
      </c>
      <c r="R848" s="113"/>
      <c r="S848" s="113">
        <v>0</v>
      </c>
      <c r="T848" s="113"/>
      <c r="U848" s="113">
        <v>0</v>
      </c>
      <c r="V848" s="113"/>
      <c r="W848" s="115">
        <v>0</v>
      </c>
    </row>
    <row r="849" spans="2:23" ht="60" hidden="1">
      <c r="B849" s="141">
        <v>2022</v>
      </c>
      <c r="C849" s="81" t="s">
        <v>70</v>
      </c>
      <c r="D849" s="8" t="str">
        <f t="shared" si="46"/>
        <v>2022Vigilancia de la salud ambiental</v>
      </c>
      <c r="E849" s="8" t="s">
        <v>291</v>
      </c>
      <c r="F849" s="142" t="s">
        <v>295</v>
      </c>
      <c r="G849" s="142" t="s">
        <v>505</v>
      </c>
      <c r="H849" s="142" t="s">
        <v>414</v>
      </c>
      <c r="I849" s="8" t="s">
        <v>453</v>
      </c>
      <c r="J849" s="8" t="s">
        <v>453</v>
      </c>
      <c r="K849" s="81" t="s">
        <v>463</v>
      </c>
      <c r="L849" s="81" t="s">
        <v>469</v>
      </c>
      <c r="M849" s="8" t="str">
        <f t="shared" si="45"/>
        <v>2022Vigilancia de la salud ambientalBARRIOS UNIDOSI. AGOSTO 2025</v>
      </c>
      <c r="N849" s="113">
        <f t="shared" si="43"/>
        <v>0</v>
      </c>
      <c r="O849" s="113">
        <f t="shared" si="44"/>
        <v>0</v>
      </c>
      <c r="P849" s="113"/>
      <c r="Q849" s="113">
        <v>0</v>
      </c>
      <c r="R849" s="113"/>
      <c r="S849" s="113">
        <v>0</v>
      </c>
      <c r="T849" s="113"/>
      <c r="U849" s="113">
        <v>0</v>
      </c>
      <c r="V849" s="113"/>
      <c r="W849" s="115">
        <v>0</v>
      </c>
    </row>
    <row r="850" spans="2:23" ht="60" hidden="1">
      <c r="B850" s="141">
        <v>2022</v>
      </c>
      <c r="C850" s="81" t="s">
        <v>70</v>
      </c>
      <c r="D850" s="8" t="str">
        <f t="shared" si="46"/>
        <v>2022Vigilancia de la salud ambiental</v>
      </c>
      <c r="E850" s="8" t="s">
        <v>291</v>
      </c>
      <c r="F850" s="142" t="s">
        <v>295</v>
      </c>
      <c r="G850" s="142" t="s">
        <v>505</v>
      </c>
      <c r="H850" s="142" t="s">
        <v>414</v>
      </c>
      <c r="I850" s="8" t="s">
        <v>453</v>
      </c>
      <c r="J850" s="8" t="s">
        <v>453</v>
      </c>
      <c r="K850" s="72" t="s">
        <v>467</v>
      </c>
      <c r="L850" s="81" t="s">
        <v>469</v>
      </c>
      <c r="M850" s="8" t="str">
        <f t="shared" si="45"/>
        <v>2022Vigilancia de la salud ambientalTEUSAQUILLOI. AGOSTO 2025</v>
      </c>
      <c r="N850" s="113">
        <f t="shared" ref="N850:N913" si="47">IFERROR(R850/P850,0)</f>
        <v>0</v>
      </c>
      <c r="O850" s="113">
        <f t="shared" ref="O850:O913" si="48">IFERROR(S850/Q850,0)</f>
        <v>0</v>
      </c>
      <c r="P850" s="113"/>
      <c r="Q850" s="113">
        <v>0</v>
      </c>
      <c r="R850" s="113"/>
      <c r="S850" s="113">
        <v>0</v>
      </c>
      <c r="T850" s="113"/>
      <c r="U850" s="113">
        <v>0</v>
      </c>
      <c r="V850" s="113"/>
      <c r="W850" s="115">
        <v>0</v>
      </c>
    </row>
    <row r="851" spans="2:23" ht="60" hidden="1">
      <c r="B851" s="141">
        <v>2023</v>
      </c>
      <c r="C851" s="81" t="s">
        <v>70</v>
      </c>
      <c r="D851" s="8" t="str">
        <f t="shared" si="46"/>
        <v>2023Vigilancia de la salud ambiental</v>
      </c>
      <c r="E851" s="8" t="s">
        <v>291</v>
      </c>
      <c r="F851" s="142" t="s">
        <v>295</v>
      </c>
      <c r="G851" s="142" t="s">
        <v>390</v>
      </c>
      <c r="H851" s="142" t="s">
        <v>414</v>
      </c>
      <c r="I851" s="8" t="s">
        <v>453</v>
      </c>
      <c r="J851" s="8" t="s">
        <v>453</v>
      </c>
      <c r="K851" s="81" t="s">
        <v>464</v>
      </c>
      <c r="L851" s="81" t="s">
        <v>469</v>
      </c>
      <c r="M851" s="8" t="str">
        <f t="shared" si="45"/>
        <v>2023Vigilancia de la salud ambientalCHAPINEROI. AGOSTO 2025</v>
      </c>
      <c r="N851" s="113">
        <f t="shared" si="47"/>
        <v>0</v>
      </c>
      <c r="O851" s="113">
        <f t="shared" si="48"/>
        <v>240448</v>
      </c>
      <c r="P851" s="113"/>
      <c r="Q851" s="113">
        <v>3</v>
      </c>
      <c r="R851" s="113"/>
      <c r="S851" s="113">
        <v>721344</v>
      </c>
      <c r="T851" s="113"/>
      <c r="U851" s="113">
        <v>3</v>
      </c>
      <c r="V851" s="113"/>
      <c r="W851" s="115">
        <v>721344</v>
      </c>
    </row>
    <row r="852" spans="2:23" ht="60" hidden="1">
      <c r="B852" s="141">
        <v>2023</v>
      </c>
      <c r="C852" s="81" t="s">
        <v>70</v>
      </c>
      <c r="D852" s="8" t="str">
        <f t="shared" si="46"/>
        <v>2023Vigilancia de la salud ambiental</v>
      </c>
      <c r="E852" s="8" t="s">
        <v>291</v>
      </c>
      <c r="F852" s="142" t="s">
        <v>295</v>
      </c>
      <c r="G852" s="142" t="s">
        <v>390</v>
      </c>
      <c r="H852" s="142" t="s">
        <v>414</v>
      </c>
      <c r="I852" s="8" t="s">
        <v>453</v>
      </c>
      <c r="J852" s="8" t="s">
        <v>453</v>
      </c>
      <c r="K852" s="72" t="s">
        <v>468</v>
      </c>
      <c r="L852" s="81" t="s">
        <v>469</v>
      </c>
      <c r="M852" s="8" t="str">
        <f t="shared" si="45"/>
        <v>2023Vigilancia de la salud ambientalUSAQUENI. AGOSTO 2025</v>
      </c>
      <c r="N852" s="113">
        <f t="shared" si="47"/>
        <v>0</v>
      </c>
      <c r="O852" s="113">
        <f t="shared" si="48"/>
        <v>240448</v>
      </c>
      <c r="P852" s="113"/>
      <c r="Q852" s="113">
        <v>1</v>
      </c>
      <c r="R852" s="113"/>
      <c r="S852" s="113">
        <v>240448</v>
      </c>
      <c r="T852" s="113"/>
      <c r="U852" s="113">
        <v>1</v>
      </c>
      <c r="V852" s="113"/>
      <c r="W852" s="115">
        <v>240448</v>
      </c>
    </row>
    <row r="853" spans="2:23" ht="60" hidden="1">
      <c r="B853" s="141">
        <v>2023</v>
      </c>
      <c r="C853" s="81" t="s">
        <v>70</v>
      </c>
      <c r="D853" s="8" t="str">
        <f t="shared" si="46"/>
        <v>2023Vigilancia de la salud ambiental</v>
      </c>
      <c r="E853" s="8" t="s">
        <v>291</v>
      </c>
      <c r="F853" s="142" t="s">
        <v>295</v>
      </c>
      <c r="G853" s="142" t="s">
        <v>390</v>
      </c>
      <c r="H853" s="142" t="s">
        <v>414</v>
      </c>
      <c r="I853" s="8" t="s">
        <v>453</v>
      </c>
      <c r="J853" s="8" t="s">
        <v>453</v>
      </c>
      <c r="K853" s="81" t="s">
        <v>465</v>
      </c>
      <c r="L853" s="81" t="s">
        <v>469</v>
      </c>
      <c r="M853" s="8" t="str">
        <f t="shared" si="45"/>
        <v>2023Vigilancia de la salud ambientalENGATIVAI. AGOSTO 2025</v>
      </c>
      <c r="N853" s="113">
        <f t="shared" si="47"/>
        <v>0</v>
      </c>
      <c r="O853" s="113">
        <f t="shared" si="48"/>
        <v>240448</v>
      </c>
      <c r="P853" s="113"/>
      <c r="Q853" s="113">
        <v>1</v>
      </c>
      <c r="R853" s="113"/>
      <c r="S853" s="113">
        <v>240448</v>
      </c>
      <c r="T853" s="113"/>
      <c r="U853" s="113">
        <v>0</v>
      </c>
      <c r="V853" s="113"/>
      <c r="W853" s="115">
        <v>0</v>
      </c>
    </row>
    <row r="854" spans="2:23" ht="48" hidden="1">
      <c r="B854" s="141">
        <v>2023</v>
      </c>
      <c r="C854" s="81" t="s">
        <v>70</v>
      </c>
      <c r="D854" s="8" t="str">
        <f t="shared" si="46"/>
        <v>2023Vigilancia de la salud ambiental</v>
      </c>
      <c r="E854" s="8" t="s">
        <v>291</v>
      </c>
      <c r="F854" s="142" t="s">
        <v>295</v>
      </c>
      <c r="G854" s="142" t="s">
        <v>390</v>
      </c>
      <c r="H854" s="142" t="s">
        <v>414</v>
      </c>
      <c r="I854" s="8" t="s">
        <v>453</v>
      </c>
      <c r="J854" s="8" t="s">
        <v>453</v>
      </c>
      <c r="K854" s="72" t="s">
        <v>466</v>
      </c>
      <c r="L854" s="81" t="s">
        <v>469</v>
      </c>
      <c r="M854" s="8" t="str">
        <f t="shared" si="45"/>
        <v>2023Vigilancia de la salud ambientalSUBAI. AGOSTO 2025</v>
      </c>
      <c r="N854" s="113">
        <f t="shared" si="47"/>
        <v>0</v>
      </c>
      <c r="O854" s="113">
        <f t="shared" si="48"/>
        <v>240448</v>
      </c>
      <c r="P854" s="113"/>
      <c r="Q854" s="113">
        <v>1</v>
      </c>
      <c r="R854" s="113"/>
      <c r="S854" s="113">
        <v>240448</v>
      </c>
      <c r="T854" s="113"/>
      <c r="U854" s="113">
        <v>1</v>
      </c>
      <c r="V854" s="113"/>
      <c r="W854" s="115">
        <v>240448</v>
      </c>
    </row>
    <row r="855" spans="2:23" ht="60" hidden="1">
      <c r="B855" s="141">
        <v>2023</v>
      </c>
      <c r="C855" s="81" t="s">
        <v>70</v>
      </c>
      <c r="D855" s="8" t="str">
        <f t="shared" si="46"/>
        <v>2023Vigilancia de la salud ambiental</v>
      </c>
      <c r="E855" s="8" t="s">
        <v>291</v>
      </c>
      <c r="F855" s="142" t="s">
        <v>295</v>
      </c>
      <c r="G855" s="142" t="s">
        <v>390</v>
      </c>
      <c r="H855" s="142" t="s">
        <v>414</v>
      </c>
      <c r="I855" s="8" t="s">
        <v>453</v>
      </c>
      <c r="J855" s="8" t="s">
        <v>453</v>
      </c>
      <c r="K855" s="81" t="s">
        <v>463</v>
      </c>
      <c r="L855" s="81" t="s">
        <v>469</v>
      </c>
      <c r="M855" s="8" t="str">
        <f t="shared" si="45"/>
        <v>2023Vigilancia de la salud ambientalBARRIOS UNIDOSI. AGOSTO 2025</v>
      </c>
      <c r="N855" s="113">
        <f t="shared" si="47"/>
        <v>0</v>
      </c>
      <c r="O855" s="113">
        <f t="shared" si="48"/>
        <v>240448</v>
      </c>
      <c r="P855" s="113"/>
      <c r="Q855" s="113">
        <v>3</v>
      </c>
      <c r="R855" s="113"/>
      <c r="S855" s="113">
        <v>721344</v>
      </c>
      <c r="T855" s="113"/>
      <c r="U855" s="113">
        <v>3</v>
      </c>
      <c r="V855" s="113"/>
      <c r="W855" s="115">
        <v>721344</v>
      </c>
    </row>
    <row r="856" spans="2:23" ht="60" hidden="1">
      <c r="B856" s="141">
        <v>2023</v>
      </c>
      <c r="C856" s="81" t="s">
        <v>70</v>
      </c>
      <c r="D856" s="8" t="str">
        <f t="shared" si="46"/>
        <v>2023Vigilancia de la salud ambiental</v>
      </c>
      <c r="E856" s="8" t="s">
        <v>291</v>
      </c>
      <c r="F856" s="142" t="s">
        <v>295</v>
      </c>
      <c r="G856" s="142" t="s">
        <v>390</v>
      </c>
      <c r="H856" s="142" t="s">
        <v>414</v>
      </c>
      <c r="I856" s="8" t="s">
        <v>453</v>
      </c>
      <c r="J856" s="8" t="s">
        <v>453</v>
      </c>
      <c r="K856" s="72" t="s">
        <v>467</v>
      </c>
      <c r="L856" s="81" t="s">
        <v>469</v>
      </c>
      <c r="M856" s="8" t="str">
        <f t="shared" si="45"/>
        <v>2023Vigilancia de la salud ambientalTEUSAQUILLOI. AGOSTO 2025</v>
      </c>
      <c r="N856" s="113">
        <f t="shared" si="47"/>
        <v>0</v>
      </c>
      <c r="O856" s="113">
        <f t="shared" si="48"/>
        <v>240448</v>
      </c>
      <c r="P856" s="113"/>
      <c r="Q856" s="113">
        <v>4</v>
      </c>
      <c r="R856" s="113"/>
      <c r="S856" s="113">
        <v>961792</v>
      </c>
      <c r="T856" s="113"/>
      <c r="U856" s="113">
        <v>4</v>
      </c>
      <c r="V856" s="113"/>
      <c r="W856" s="115">
        <v>961792</v>
      </c>
    </row>
    <row r="857" spans="2:23" ht="103.5" hidden="1">
      <c r="B857" s="141">
        <v>2024</v>
      </c>
      <c r="C857" s="81" t="s">
        <v>70</v>
      </c>
      <c r="D857" s="8" t="str">
        <f t="shared" si="46"/>
        <v>2024Vigilancia de la salud ambiental</v>
      </c>
      <c r="E857" s="8" t="s">
        <v>291</v>
      </c>
      <c r="F857" s="142" t="s">
        <v>295</v>
      </c>
      <c r="G857" s="142" t="s">
        <v>506</v>
      </c>
      <c r="H857" s="142" t="s">
        <v>414</v>
      </c>
      <c r="I857" s="8" t="s">
        <v>453</v>
      </c>
      <c r="J857" s="8" t="s">
        <v>453</v>
      </c>
      <c r="K857" s="72" t="s">
        <v>464</v>
      </c>
      <c r="L857" s="81" t="s">
        <v>469</v>
      </c>
      <c r="M857" s="8" t="str">
        <f t="shared" si="45"/>
        <v>2024Vigilancia de la salud ambientalCHAPINEROI. AGOSTO 2025</v>
      </c>
      <c r="N857" s="113">
        <f t="shared" si="47"/>
        <v>0</v>
      </c>
      <c r="O857" s="113">
        <f t="shared" si="48"/>
        <v>0</v>
      </c>
      <c r="P857" s="113"/>
      <c r="Q857" s="113">
        <v>0</v>
      </c>
      <c r="R857" s="113"/>
      <c r="S857" s="113">
        <v>0</v>
      </c>
      <c r="T857" s="113"/>
      <c r="U857" s="113">
        <v>0</v>
      </c>
      <c r="V857" s="113"/>
      <c r="W857" s="115">
        <v>0</v>
      </c>
    </row>
    <row r="858" spans="2:23" ht="103.5" hidden="1">
      <c r="B858" s="141">
        <v>2024</v>
      </c>
      <c r="C858" s="81" t="s">
        <v>70</v>
      </c>
      <c r="D858" s="8" t="str">
        <f t="shared" si="46"/>
        <v>2024Vigilancia de la salud ambiental</v>
      </c>
      <c r="E858" s="8" t="s">
        <v>291</v>
      </c>
      <c r="F858" s="142" t="s">
        <v>295</v>
      </c>
      <c r="G858" s="142" t="s">
        <v>506</v>
      </c>
      <c r="H858" s="142" t="s">
        <v>414</v>
      </c>
      <c r="I858" s="8" t="s">
        <v>453</v>
      </c>
      <c r="J858" s="8" t="s">
        <v>453</v>
      </c>
      <c r="K858" s="72" t="s">
        <v>465</v>
      </c>
      <c r="L858" s="81" t="s">
        <v>469</v>
      </c>
      <c r="M858" s="8" t="str">
        <f t="shared" si="45"/>
        <v>2024Vigilancia de la salud ambientalENGATIVAI. AGOSTO 2025</v>
      </c>
      <c r="N858" s="113">
        <f t="shared" si="47"/>
        <v>0</v>
      </c>
      <c r="O858" s="113">
        <f t="shared" si="48"/>
        <v>0</v>
      </c>
      <c r="P858" s="113"/>
      <c r="Q858" s="113">
        <v>0</v>
      </c>
      <c r="R858" s="113"/>
      <c r="S858" s="113">
        <v>0</v>
      </c>
      <c r="T858" s="113"/>
      <c r="U858" s="113">
        <v>0</v>
      </c>
      <c r="V858" s="113"/>
      <c r="W858" s="115">
        <v>0</v>
      </c>
    </row>
    <row r="859" spans="2:23" ht="103.5" hidden="1">
      <c r="B859" s="141">
        <v>2025</v>
      </c>
      <c r="C859" s="81" t="s">
        <v>70</v>
      </c>
      <c r="D859" s="8" t="str">
        <f t="shared" si="46"/>
        <v>2025Vigilancia de la salud ambiental</v>
      </c>
      <c r="E859" s="8" t="s">
        <v>291</v>
      </c>
      <c r="F859" s="142" t="s">
        <v>295</v>
      </c>
      <c r="G859" s="142" t="s">
        <v>507</v>
      </c>
      <c r="H859" s="142" t="s">
        <v>414</v>
      </c>
      <c r="I859" s="8" t="s">
        <v>453</v>
      </c>
      <c r="J859" s="8" t="s">
        <v>453</v>
      </c>
      <c r="K859" s="81" t="s">
        <v>464</v>
      </c>
      <c r="L859" s="81" t="s">
        <v>469</v>
      </c>
      <c r="M859" s="8" t="str">
        <f t="shared" si="45"/>
        <v>2025Vigilancia de la salud ambientalCHAPINEROI. AGOSTO 2025</v>
      </c>
      <c r="N859" s="113">
        <f t="shared" si="47"/>
        <v>0</v>
      </c>
      <c r="O859" s="113">
        <f t="shared" si="48"/>
        <v>240448</v>
      </c>
      <c r="P859" s="113"/>
      <c r="Q859" s="113">
        <v>1</v>
      </c>
      <c r="R859" s="113"/>
      <c r="S859" s="113">
        <v>240448</v>
      </c>
      <c r="T859" s="113"/>
      <c r="U859" s="113">
        <v>1</v>
      </c>
      <c r="V859" s="113"/>
      <c r="W859" s="115">
        <v>240448</v>
      </c>
    </row>
    <row r="860" spans="2:23" ht="103.5" hidden="1">
      <c r="B860" s="141">
        <v>2025</v>
      </c>
      <c r="C860" s="81" t="s">
        <v>70</v>
      </c>
      <c r="D860" s="8" t="str">
        <f t="shared" si="46"/>
        <v>2025Vigilancia de la salud ambiental</v>
      </c>
      <c r="E860" s="8" t="s">
        <v>291</v>
      </c>
      <c r="F860" s="142" t="s">
        <v>295</v>
      </c>
      <c r="G860" s="142" t="s">
        <v>507</v>
      </c>
      <c r="H860" s="142" t="s">
        <v>414</v>
      </c>
      <c r="I860" s="8" t="s">
        <v>453</v>
      </c>
      <c r="J860" s="8" t="s">
        <v>453</v>
      </c>
      <c r="K860" s="72" t="s">
        <v>468</v>
      </c>
      <c r="L860" s="81" t="s">
        <v>469</v>
      </c>
      <c r="M860" s="8" t="str">
        <f t="shared" si="45"/>
        <v>2025Vigilancia de la salud ambientalUSAQUENI. AGOSTO 2025</v>
      </c>
      <c r="N860" s="113">
        <f t="shared" si="47"/>
        <v>0</v>
      </c>
      <c r="O860" s="113">
        <f t="shared" si="48"/>
        <v>0</v>
      </c>
      <c r="P860" s="113"/>
      <c r="Q860" s="113">
        <v>0</v>
      </c>
      <c r="R860" s="113"/>
      <c r="S860" s="113">
        <v>0</v>
      </c>
      <c r="T860" s="113"/>
      <c r="U860" s="113">
        <v>0</v>
      </c>
      <c r="V860" s="113"/>
      <c r="W860" s="115">
        <v>0</v>
      </c>
    </row>
    <row r="861" spans="2:23" ht="103.5" hidden="1">
      <c r="B861" s="141">
        <v>2025</v>
      </c>
      <c r="C861" s="81" t="s">
        <v>70</v>
      </c>
      <c r="D861" s="8" t="str">
        <f t="shared" si="46"/>
        <v>2025Vigilancia de la salud ambiental</v>
      </c>
      <c r="E861" s="8" t="s">
        <v>291</v>
      </c>
      <c r="F861" s="142" t="s">
        <v>295</v>
      </c>
      <c r="G861" s="142" t="s">
        <v>507</v>
      </c>
      <c r="H861" s="142" t="s">
        <v>414</v>
      </c>
      <c r="I861" s="8" t="s">
        <v>453</v>
      </c>
      <c r="J861" s="8" t="s">
        <v>453</v>
      </c>
      <c r="K861" s="81" t="s">
        <v>465</v>
      </c>
      <c r="L861" s="81" t="s">
        <v>469</v>
      </c>
      <c r="M861" s="8" t="str">
        <f t="shared" si="45"/>
        <v>2025Vigilancia de la salud ambientalENGATIVAI. AGOSTO 2025</v>
      </c>
      <c r="N861" s="113">
        <f t="shared" si="47"/>
        <v>0</v>
      </c>
      <c r="O861" s="113">
        <f t="shared" si="48"/>
        <v>0</v>
      </c>
      <c r="P861" s="113"/>
      <c r="Q861" s="113">
        <v>0</v>
      </c>
      <c r="R861" s="113"/>
      <c r="S861" s="113">
        <v>0</v>
      </c>
      <c r="T861" s="113"/>
      <c r="U861" s="113">
        <v>0</v>
      </c>
      <c r="V861" s="113"/>
      <c r="W861" s="115">
        <v>0</v>
      </c>
    </row>
    <row r="862" spans="2:23" ht="103.5" hidden="1">
      <c r="B862" s="141">
        <v>2025</v>
      </c>
      <c r="C862" s="81" t="s">
        <v>70</v>
      </c>
      <c r="D862" s="8" t="str">
        <f t="shared" si="46"/>
        <v>2025Vigilancia de la salud ambiental</v>
      </c>
      <c r="E862" s="8" t="s">
        <v>291</v>
      </c>
      <c r="F862" s="142" t="s">
        <v>295</v>
      </c>
      <c r="G862" s="142" t="s">
        <v>507</v>
      </c>
      <c r="H862" s="142" t="s">
        <v>414</v>
      </c>
      <c r="I862" s="8" t="s">
        <v>453</v>
      </c>
      <c r="J862" s="8" t="s">
        <v>453</v>
      </c>
      <c r="K862" s="72" t="s">
        <v>466</v>
      </c>
      <c r="L862" s="81" t="s">
        <v>469</v>
      </c>
      <c r="M862" s="8" t="str">
        <f t="shared" si="45"/>
        <v>2025Vigilancia de la salud ambientalSUBAI. AGOSTO 2025</v>
      </c>
      <c r="N862" s="113">
        <f t="shared" si="47"/>
        <v>0</v>
      </c>
      <c r="O862" s="113">
        <f t="shared" si="48"/>
        <v>0</v>
      </c>
      <c r="P862" s="113"/>
      <c r="Q862" s="113">
        <v>0</v>
      </c>
      <c r="R862" s="113"/>
      <c r="S862" s="113">
        <v>0</v>
      </c>
      <c r="T862" s="113"/>
      <c r="U862" s="113">
        <v>0</v>
      </c>
      <c r="V862" s="113"/>
      <c r="W862" s="115">
        <v>0</v>
      </c>
    </row>
    <row r="863" spans="2:23" ht="103.5" hidden="1">
      <c r="B863" s="141">
        <v>2025</v>
      </c>
      <c r="C863" s="81" t="s">
        <v>70</v>
      </c>
      <c r="D863" s="8" t="str">
        <f t="shared" si="46"/>
        <v>2025Vigilancia de la salud ambiental</v>
      </c>
      <c r="E863" s="8" t="s">
        <v>291</v>
      </c>
      <c r="F863" s="142" t="s">
        <v>295</v>
      </c>
      <c r="G863" s="142" t="s">
        <v>507</v>
      </c>
      <c r="H863" s="142" t="s">
        <v>414</v>
      </c>
      <c r="I863" s="8" t="s">
        <v>453</v>
      </c>
      <c r="J863" s="8" t="s">
        <v>453</v>
      </c>
      <c r="K863" s="72" t="s">
        <v>463</v>
      </c>
      <c r="L863" s="81" t="s">
        <v>469</v>
      </c>
      <c r="M863" s="8" t="str">
        <f t="shared" si="45"/>
        <v>2025Vigilancia de la salud ambientalBARRIOS UNIDOSI. AGOSTO 2025</v>
      </c>
      <c r="N863" s="113">
        <f t="shared" si="47"/>
        <v>0</v>
      </c>
      <c r="O863" s="113">
        <f t="shared" si="48"/>
        <v>0</v>
      </c>
      <c r="P863" s="113"/>
      <c r="Q863" s="113">
        <v>0</v>
      </c>
      <c r="R863" s="113"/>
      <c r="S863" s="113">
        <v>0</v>
      </c>
      <c r="T863" s="113"/>
      <c r="U863" s="113">
        <v>0</v>
      </c>
      <c r="V863" s="113"/>
      <c r="W863" s="115">
        <v>0</v>
      </c>
    </row>
    <row r="864" spans="2:23" ht="103.5" hidden="1">
      <c r="B864" s="141">
        <v>2025</v>
      </c>
      <c r="C864" s="81" t="s">
        <v>70</v>
      </c>
      <c r="D864" s="8" t="str">
        <f t="shared" si="46"/>
        <v>2025Vigilancia de la salud ambiental</v>
      </c>
      <c r="E864" s="8" t="s">
        <v>291</v>
      </c>
      <c r="F864" s="142" t="s">
        <v>295</v>
      </c>
      <c r="G864" s="142" t="s">
        <v>507</v>
      </c>
      <c r="H864" s="142" t="s">
        <v>414</v>
      </c>
      <c r="I864" s="8" t="s">
        <v>453</v>
      </c>
      <c r="J864" s="8" t="s">
        <v>453</v>
      </c>
      <c r="K864" s="81" t="s">
        <v>467</v>
      </c>
      <c r="L864" s="81" t="s">
        <v>469</v>
      </c>
      <c r="M864" s="8" t="str">
        <f t="shared" si="45"/>
        <v>2025Vigilancia de la salud ambientalTEUSAQUILLOI. AGOSTO 2025</v>
      </c>
      <c r="N864" s="113">
        <f t="shared" si="47"/>
        <v>0</v>
      </c>
      <c r="O864" s="113">
        <f t="shared" si="48"/>
        <v>240448</v>
      </c>
      <c r="P864" s="113"/>
      <c r="Q864" s="113">
        <v>2</v>
      </c>
      <c r="R864" s="113"/>
      <c r="S864" s="113">
        <v>480896</v>
      </c>
      <c r="T864" s="113"/>
      <c r="U864" s="113">
        <v>2</v>
      </c>
      <c r="V864" s="113"/>
      <c r="W864" s="115">
        <v>480896</v>
      </c>
    </row>
    <row r="865" spans="2:23" ht="60" hidden="1">
      <c r="B865" s="141">
        <v>2027</v>
      </c>
      <c r="C865" s="81" t="s">
        <v>70</v>
      </c>
      <c r="D865" s="8" t="str">
        <f t="shared" si="46"/>
        <v>2027Vigilancia de la salud ambiental</v>
      </c>
      <c r="E865" s="8" t="s">
        <v>291</v>
      </c>
      <c r="F865" s="142" t="s">
        <v>295</v>
      </c>
      <c r="G865" s="142" t="s">
        <v>391</v>
      </c>
      <c r="H865" s="142" t="s">
        <v>414</v>
      </c>
      <c r="I865" s="8" t="s">
        <v>453</v>
      </c>
      <c r="J865" s="8" t="s">
        <v>453</v>
      </c>
      <c r="K865" s="72" t="s">
        <v>464</v>
      </c>
      <c r="L865" s="81" t="s">
        <v>469</v>
      </c>
      <c r="M865" s="8" t="str">
        <f t="shared" si="45"/>
        <v>2027Vigilancia de la salud ambientalCHAPINEROI. AGOSTO 2025</v>
      </c>
      <c r="N865" s="113">
        <f t="shared" si="47"/>
        <v>0</v>
      </c>
      <c r="O865" s="113">
        <f t="shared" si="48"/>
        <v>0</v>
      </c>
      <c r="P865" s="113"/>
      <c r="Q865" s="113">
        <v>0</v>
      </c>
      <c r="R865" s="113"/>
      <c r="S865" s="113">
        <v>0</v>
      </c>
      <c r="T865" s="113"/>
      <c r="U865" s="113">
        <v>0</v>
      </c>
      <c r="V865" s="113"/>
      <c r="W865" s="115">
        <v>0</v>
      </c>
    </row>
    <row r="866" spans="2:23" ht="60" hidden="1">
      <c r="B866" s="141">
        <v>2027</v>
      </c>
      <c r="C866" s="81" t="s">
        <v>70</v>
      </c>
      <c r="D866" s="8" t="str">
        <f t="shared" si="46"/>
        <v>2027Vigilancia de la salud ambiental</v>
      </c>
      <c r="E866" s="8" t="s">
        <v>291</v>
      </c>
      <c r="F866" s="142" t="s">
        <v>295</v>
      </c>
      <c r="G866" s="142" t="s">
        <v>391</v>
      </c>
      <c r="H866" s="142" t="s">
        <v>414</v>
      </c>
      <c r="I866" s="8" t="s">
        <v>453</v>
      </c>
      <c r="J866" s="8" t="s">
        <v>453</v>
      </c>
      <c r="K866" s="81" t="s">
        <v>468</v>
      </c>
      <c r="L866" s="81" t="s">
        <v>469</v>
      </c>
      <c r="M866" s="8" t="str">
        <f t="shared" si="45"/>
        <v>2027Vigilancia de la salud ambientalUSAQUENI. AGOSTO 2025</v>
      </c>
      <c r="N866" s="113">
        <f t="shared" si="47"/>
        <v>0</v>
      </c>
      <c r="O866" s="113">
        <f t="shared" si="48"/>
        <v>240448</v>
      </c>
      <c r="P866" s="113"/>
      <c r="Q866" s="113">
        <v>6</v>
      </c>
      <c r="R866" s="113"/>
      <c r="S866" s="113">
        <v>1442688</v>
      </c>
      <c r="T866" s="113"/>
      <c r="U866" s="113">
        <v>6</v>
      </c>
      <c r="V866" s="113"/>
      <c r="W866" s="115">
        <v>1442688</v>
      </c>
    </row>
    <row r="867" spans="2:23" ht="60" hidden="1">
      <c r="B867" s="141">
        <v>2027</v>
      </c>
      <c r="C867" s="81" t="s">
        <v>70</v>
      </c>
      <c r="D867" s="8" t="str">
        <f t="shared" si="46"/>
        <v>2027Vigilancia de la salud ambiental</v>
      </c>
      <c r="E867" s="8" t="s">
        <v>291</v>
      </c>
      <c r="F867" s="142" t="s">
        <v>295</v>
      </c>
      <c r="G867" s="142" t="s">
        <v>391</v>
      </c>
      <c r="H867" s="142" t="s">
        <v>414</v>
      </c>
      <c r="I867" s="8" t="s">
        <v>453</v>
      </c>
      <c r="J867" s="8" t="s">
        <v>453</v>
      </c>
      <c r="K867" s="72" t="s">
        <v>465</v>
      </c>
      <c r="L867" s="81" t="s">
        <v>469</v>
      </c>
      <c r="M867" s="8" t="str">
        <f t="shared" si="45"/>
        <v>2027Vigilancia de la salud ambientalENGATIVAI. AGOSTO 2025</v>
      </c>
      <c r="N867" s="113">
        <f t="shared" si="47"/>
        <v>0</v>
      </c>
      <c r="O867" s="113">
        <f t="shared" si="48"/>
        <v>240448</v>
      </c>
      <c r="P867" s="113"/>
      <c r="Q867" s="113">
        <v>17</v>
      </c>
      <c r="R867" s="113"/>
      <c r="S867" s="113">
        <v>4087616</v>
      </c>
      <c r="T867" s="113"/>
      <c r="U867" s="113">
        <v>17</v>
      </c>
      <c r="V867" s="113"/>
      <c r="W867" s="115">
        <v>4087616</v>
      </c>
    </row>
    <row r="868" spans="2:23" ht="48" hidden="1">
      <c r="B868" s="141">
        <v>2027</v>
      </c>
      <c r="C868" s="81" t="s">
        <v>70</v>
      </c>
      <c r="D868" s="8" t="str">
        <f t="shared" si="46"/>
        <v>2027Vigilancia de la salud ambiental</v>
      </c>
      <c r="E868" s="8" t="s">
        <v>291</v>
      </c>
      <c r="F868" s="142" t="s">
        <v>295</v>
      </c>
      <c r="G868" s="142" t="s">
        <v>391</v>
      </c>
      <c r="H868" s="142" t="s">
        <v>414</v>
      </c>
      <c r="I868" s="8" t="s">
        <v>453</v>
      </c>
      <c r="J868" s="8" t="s">
        <v>453</v>
      </c>
      <c r="K868" s="81" t="s">
        <v>466</v>
      </c>
      <c r="L868" s="81" t="s">
        <v>469</v>
      </c>
      <c r="M868" s="8" t="str">
        <f t="shared" si="45"/>
        <v>2027Vigilancia de la salud ambientalSUBAI. AGOSTO 2025</v>
      </c>
      <c r="N868" s="113">
        <f t="shared" si="47"/>
        <v>0</v>
      </c>
      <c r="O868" s="113">
        <f t="shared" si="48"/>
        <v>240448</v>
      </c>
      <c r="P868" s="113"/>
      <c r="Q868" s="113">
        <v>5</v>
      </c>
      <c r="R868" s="113"/>
      <c r="S868" s="113">
        <v>1202240</v>
      </c>
      <c r="T868" s="113"/>
      <c r="U868" s="113">
        <v>5</v>
      </c>
      <c r="V868" s="113"/>
      <c r="W868" s="115">
        <v>1202240</v>
      </c>
    </row>
    <row r="869" spans="2:23" ht="60" hidden="1">
      <c r="B869" s="141">
        <v>2027</v>
      </c>
      <c r="C869" s="81" t="s">
        <v>70</v>
      </c>
      <c r="D869" s="8" t="str">
        <f t="shared" si="46"/>
        <v>2027Vigilancia de la salud ambiental</v>
      </c>
      <c r="E869" s="8" t="s">
        <v>291</v>
      </c>
      <c r="F869" s="142" t="s">
        <v>295</v>
      </c>
      <c r="G869" s="142" t="s">
        <v>391</v>
      </c>
      <c r="H869" s="142" t="s">
        <v>414</v>
      </c>
      <c r="I869" s="8" t="s">
        <v>453</v>
      </c>
      <c r="J869" s="8" t="s">
        <v>453</v>
      </c>
      <c r="K869" s="72" t="s">
        <v>463</v>
      </c>
      <c r="L869" s="81" t="s">
        <v>469</v>
      </c>
      <c r="M869" s="8" t="str">
        <f t="shared" si="45"/>
        <v>2027Vigilancia de la salud ambientalBARRIOS UNIDOSI. AGOSTO 2025</v>
      </c>
      <c r="N869" s="113">
        <f t="shared" si="47"/>
        <v>0</v>
      </c>
      <c r="O869" s="113">
        <f t="shared" si="48"/>
        <v>240448</v>
      </c>
      <c r="P869" s="113"/>
      <c r="Q869" s="113">
        <v>6</v>
      </c>
      <c r="R869" s="113"/>
      <c r="S869" s="113">
        <v>1442688</v>
      </c>
      <c r="T869" s="113"/>
      <c r="U869" s="113">
        <v>6</v>
      </c>
      <c r="V869" s="113"/>
      <c r="W869" s="115">
        <v>1442688</v>
      </c>
    </row>
    <row r="870" spans="2:23" ht="60" hidden="1">
      <c r="B870" s="141">
        <v>2027</v>
      </c>
      <c r="C870" s="81" t="s">
        <v>70</v>
      </c>
      <c r="D870" s="8" t="str">
        <f t="shared" si="46"/>
        <v>2027Vigilancia de la salud ambiental</v>
      </c>
      <c r="E870" s="8" t="s">
        <v>291</v>
      </c>
      <c r="F870" s="142" t="s">
        <v>295</v>
      </c>
      <c r="G870" s="142" t="s">
        <v>391</v>
      </c>
      <c r="H870" s="142" t="s">
        <v>414</v>
      </c>
      <c r="I870" s="8" t="s">
        <v>453</v>
      </c>
      <c r="J870" s="8" t="s">
        <v>453</v>
      </c>
      <c r="K870" s="81" t="s">
        <v>467</v>
      </c>
      <c r="L870" s="81" t="s">
        <v>469</v>
      </c>
      <c r="M870" s="8" t="str">
        <f t="shared" si="45"/>
        <v>2027Vigilancia de la salud ambientalTEUSAQUILLOI. AGOSTO 2025</v>
      </c>
      <c r="N870" s="113">
        <f t="shared" si="47"/>
        <v>0</v>
      </c>
      <c r="O870" s="113">
        <f t="shared" si="48"/>
        <v>240448</v>
      </c>
      <c r="P870" s="113"/>
      <c r="Q870" s="113">
        <v>2</v>
      </c>
      <c r="R870" s="113"/>
      <c r="S870" s="113">
        <v>480896</v>
      </c>
      <c r="T870" s="113"/>
      <c r="U870" s="113">
        <v>2</v>
      </c>
      <c r="V870" s="113"/>
      <c r="W870" s="115">
        <v>480896</v>
      </c>
    </row>
    <row r="871" spans="2:23" ht="60" hidden="1">
      <c r="B871" s="141">
        <v>2028</v>
      </c>
      <c r="C871" s="81" t="s">
        <v>70</v>
      </c>
      <c r="D871" s="8" t="str">
        <f t="shared" si="46"/>
        <v>2028Vigilancia de la salud ambiental</v>
      </c>
      <c r="E871" s="8" t="s">
        <v>291</v>
      </c>
      <c r="F871" s="142" t="s">
        <v>295</v>
      </c>
      <c r="G871" s="142" t="s">
        <v>392</v>
      </c>
      <c r="H871" s="142" t="s">
        <v>414</v>
      </c>
      <c r="I871" s="8" t="s">
        <v>453</v>
      </c>
      <c r="J871" s="8" t="s">
        <v>453</v>
      </c>
      <c r="K871" s="81" t="s">
        <v>464</v>
      </c>
      <c r="L871" s="81" t="s">
        <v>469</v>
      </c>
      <c r="M871" s="8" t="str">
        <f t="shared" si="45"/>
        <v>2028Vigilancia de la salud ambientalCHAPINEROI. AGOSTO 2025</v>
      </c>
      <c r="N871" s="113">
        <f t="shared" si="47"/>
        <v>0</v>
      </c>
      <c r="O871" s="113">
        <f t="shared" si="48"/>
        <v>90168</v>
      </c>
      <c r="P871" s="113"/>
      <c r="Q871" s="113">
        <v>2</v>
      </c>
      <c r="R871" s="113"/>
      <c r="S871" s="113">
        <v>180336</v>
      </c>
      <c r="T871" s="113"/>
      <c r="U871" s="113">
        <v>0</v>
      </c>
      <c r="V871" s="113"/>
      <c r="W871" s="115">
        <v>0</v>
      </c>
    </row>
    <row r="872" spans="2:23" ht="60" hidden="1">
      <c r="B872" s="141">
        <v>2028</v>
      </c>
      <c r="C872" s="81" t="s">
        <v>70</v>
      </c>
      <c r="D872" s="8" t="str">
        <f t="shared" si="46"/>
        <v>2028Vigilancia de la salud ambiental</v>
      </c>
      <c r="E872" s="8" t="s">
        <v>291</v>
      </c>
      <c r="F872" s="142" t="s">
        <v>295</v>
      </c>
      <c r="G872" s="142" t="s">
        <v>392</v>
      </c>
      <c r="H872" s="142" t="s">
        <v>414</v>
      </c>
      <c r="I872" s="8" t="s">
        <v>453</v>
      </c>
      <c r="J872" s="8" t="s">
        <v>453</v>
      </c>
      <c r="K872" s="72" t="s">
        <v>468</v>
      </c>
      <c r="L872" s="81" t="s">
        <v>469</v>
      </c>
      <c r="M872" s="8" t="str">
        <f t="shared" si="45"/>
        <v>2028Vigilancia de la salud ambientalUSAQUENI. AGOSTO 2025</v>
      </c>
      <c r="N872" s="113">
        <f t="shared" si="47"/>
        <v>0</v>
      </c>
      <c r="O872" s="113">
        <f t="shared" si="48"/>
        <v>90168</v>
      </c>
      <c r="P872" s="113"/>
      <c r="Q872" s="113">
        <v>2</v>
      </c>
      <c r="R872" s="113"/>
      <c r="S872" s="113">
        <v>180336</v>
      </c>
      <c r="T872" s="113"/>
      <c r="U872" s="113">
        <v>2</v>
      </c>
      <c r="V872" s="113"/>
      <c r="W872" s="115">
        <v>180336</v>
      </c>
    </row>
    <row r="873" spans="2:23" ht="60" hidden="1">
      <c r="B873" s="141">
        <v>2028</v>
      </c>
      <c r="C873" s="81" t="s">
        <v>70</v>
      </c>
      <c r="D873" s="8" t="str">
        <f t="shared" si="46"/>
        <v>2028Vigilancia de la salud ambiental</v>
      </c>
      <c r="E873" s="8" t="s">
        <v>291</v>
      </c>
      <c r="F873" s="142" t="s">
        <v>295</v>
      </c>
      <c r="G873" s="142" t="s">
        <v>392</v>
      </c>
      <c r="H873" s="142" t="s">
        <v>414</v>
      </c>
      <c r="I873" s="8" t="s">
        <v>453</v>
      </c>
      <c r="J873" s="8" t="s">
        <v>453</v>
      </c>
      <c r="K873" s="81" t="s">
        <v>465</v>
      </c>
      <c r="L873" s="81" t="s">
        <v>469</v>
      </c>
      <c r="M873" s="8" t="str">
        <f t="shared" si="45"/>
        <v>2028Vigilancia de la salud ambientalENGATIVAI. AGOSTO 2025</v>
      </c>
      <c r="N873" s="113">
        <f t="shared" si="47"/>
        <v>0</v>
      </c>
      <c r="O873" s="113">
        <f t="shared" si="48"/>
        <v>90168</v>
      </c>
      <c r="P873" s="113"/>
      <c r="Q873" s="113">
        <v>3</v>
      </c>
      <c r="R873" s="113"/>
      <c r="S873" s="113">
        <v>270504</v>
      </c>
      <c r="T873" s="113"/>
      <c r="U873" s="113">
        <v>3</v>
      </c>
      <c r="V873" s="113"/>
      <c r="W873" s="115">
        <v>270504</v>
      </c>
    </row>
    <row r="874" spans="2:23" ht="57.5" hidden="1">
      <c r="B874" s="141">
        <v>2028</v>
      </c>
      <c r="C874" s="81" t="s">
        <v>70</v>
      </c>
      <c r="D874" s="8" t="str">
        <f t="shared" si="46"/>
        <v>2028Vigilancia de la salud ambiental</v>
      </c>
      <c r="E874" s="8" t="s">
        <v>291</v>
      </c>
      <c r="F874" s="142" t="s">
        <v>295</v>
      </c>
      <c r="G874" s="142" t="s">
        <v>392</v>
      </c>
      <c r="H874" s="142" t="s">
        <v>414</v>
      </c>
      <c r="I874" s="8" t="s">
        <v>453</v>
      </c>
      <c r="J874" s="8" t="s">
        <v>453</v>
      </c>
      <c r="K874" s="72" t="s">
        <v>466</v>
      </c>
      <c r="L874" s="81" t="s">
        <v>469</v>
      </c>
      <c r="M874" s="8" t="str">
        <f t="shared" si="45"/>
        <v>2028Vigilancia de la salud ambientalSUBAI. AGOSTO 2025</v>
      </c>
      <c r="N874" s="113">
        <f t="shared" si="47"/>
        <v>0</v>
      </c>
      <c r="O874" s="113">
        <f t="shared" si="48"/>
        <v>90168</v>
      </c>
      <c r="P874" s="113"/>
      <c r="Q874" s="113">
        <v>3</v>
      </c>
      <c r="R874" s="113"/>
      <c r="S874" s="113">
        <v>270504</v>
      </c>
      <c r="T874" s="113"/>
      <c r="U874" s="113">
        <v>3</v>
      </c>
      <c r="V874" s="113"/>
      <c r="W874" s="115">
        <v>270504</v>
      </c>
    </row>
    <row r="875" spans="2:23" ht="60" hidden="1">
      <c r="B875" s="141">
        <v>2028</v>
      </c>
      <c r="C875" s="81" t="s">
        <v>70</v>
      </c>
      <c r="D875" s="8" t="str">
        <f t="shared" si="46"/>
        <v>2028Vigilancia de la salud ambiental</v>
      </c>
      <c r="E875" s="8" t="s">
        <v>291</v>
      </c>
      <c r="F875" s="142" t="s">
        <v>295</v>
      </c>
      <c r="G875" s="142" t="s">
        <v>392</v>
      </c>
      <c r="H875" s="142" t="s">
        <v>414</v>
      </c>
      <c r="I875" s="8" t="s">
        <v>453</v>
      </c>
      <c r="J875" s="8" t="s">
        <v>453</v>
      </c>
      <c r="K875" s="81" t="s">
        <v>463</v>
      </c>
      <c r="L875" s="81" t="s">
        <v>469</v>
      </c>
      <c r="M875" s="8" t="str">
        <f t="shared" si="45"/>
        <v>2028Vigilancia de la salud ambientalBARRIOS UNIDOSI. AGOSTO 2025</v>
      </c>
      <c r="N875" s="113">
        <f t="shared" si="47"/>
        <v>0</v>
      </c>
      <c r="O875" s="113">
        <f t="shared" si="48"/>
        <v>90168</v>
      </c>
      <c r="P875" s="113"/>
      <c r="Q875" s="113">
        <v>8</v>
      </c>
      <c r="R875" s="113"/>
      <c r="S875" s="113">
        <v>721344</v>
      </c>
      <c r="T875" s="113"/>
      <c r="U875" s="113">
        <v>8</v>
      </c>
      <c r="V875" s="113"/>
      <c r="W875" s="115">
        <v>721344</v>
      </c>
    </row>
    <row r="876" spans="2:23" ht="60" hidden="1">
      <c r="B876" s="141">
        <v>2028</v>
      </c>
      <c r="C876" s="81" t="s">
        <v>70</v>
      </c>
      <c r="D876" s="8" t="str">
        <f t="shared" si="46"/>
        <v>2028Vigilancia de la salud ambiental</v>
      </c>
      <c r="E876" s="8" t="s">
        <v>291</v>
      </c>
      <c r="F876" s="142" t="s">
        <v>295</v>
      </c>
      <c r="G876" s="142" t="s">
        <v>392</v>
      </c>
      <c r="H876" s="142" t="s">
        <v>414</v>
      </c>
      <c r="I876" s="8" t="s">
        <v>453</v>
      </c>
      <c r="J876" s="8" t="s">
        <v>453</v>
      </c>
      <c r="K876" s="72" t="s">
        <v>467</v>
      </c>
      <c r="L876" s="81" t="s">
        <v>469</v>
      </c>
      <c r="M876" s="8" t="str">
        <f t="shared" si="45"/>
        <v>2028Vigilancia de la salud ambientalTEUSAQUILLOI. AGOSTO 2025</v>
      </c>
      <c r="N876" s="113">
        <f t="shared" si="47"/>
        <v>0</v>
      </c>
      <c r="O876" s="113">
        <f t="shared" si="48"/>
        <v>90168</v>
      </c>
      <c r="P876" s="113"/>
      <c r="Q876" s="113">
        <v>3</v>
      </c>
      <c r="R876" s="113"/>
      <c r="S876" s="113">
        <v>270504</v>
      </c>
      <c r="T876" s="113"/>
      <c r="U876" s="113">
        <v>3</v>
      </c>
      <c r="V876" s="113"/>
      <c r="W876" s="115">
        <v>270504</v>
      </c>
    </row>
    <row r="877" spans="2:23" ht="60" hidden="1">
      <c r="B877" s="141">
        <v>2036</v>
      </c>
      <c r="C877" s="81" t="s">
        <v>70</v>
      </c>
      <c r="D877" s="8" t="str">
        <f t="shared" si="46"/>
        <v>2036Vigilancia de la salud ambiental</v>
      </c>
      <c r="E877" s="8" t="s">
        <v>291</v>
      </c>
      <c r="F877" s="142" t="s">
        <v>294</v>
      </c>
      <c r="G877" s="142" t="s">
        <v>442</v>
      </c>
      <c r="H877" s="142" t="s">
        <v>420</v>
      </c>
      <c r="I877" s="8" t="s">
        <v>453</v>
      </c>
      <c r="J877" s="8" t="s">
        <v>453</v>
      </c>
      <c r="K877" s="81" t="s">
        <v>468</v>
      </c>
      <c r="L877" s="81" t="s">
        <v>469</v>
      </c>
      <c r="M877" s="8" t="str">
        <f t="shared" si="45"/>
        <v>2036Vigilancia de la salud ambientalUSAQUENI. AGOSTO 2025</v>
      </c>
      <c r="N877" s="113">
        <f t="shared" si="47"/>
        <v>0</v>
      </c>
      <c r="O877" s="113">
        <f t="shared" si="48"/>
        <v>0</v>
      </c>
      <c r="P877" s="113"/>
      <c r="Q877" s="113">
        <v>0</v>
      </c>
      <c r="R877" s="113"/>
      <c r="S877" s="113">
        <v>0</v>
      </c>
      <c r="T877" s="113"/>
      <c r="U877" s="113">
        <v>0</v>
      </c>
      <c r="V877" s="113"/>
      <c r="W877" s="115">
        <v>0</v>
      </c>
    </row>
    <row r="878" spans="2:23" ht="103.5" hidden="1">
      <c r="B878" s="141">
        <v>2037</v>
      </c>
      <c r="C878" s="81" t="s">
        <v>70</v>
      </c>
      <c r="D878" s="8" t="str">
        <f t="shared" si="46"/>
        <v>2037Vigilancia de la salud ambiental</v>
      </c>
      <c r="E878" s="8" t="s">
        <v>291</v>
      </c>
      <c r="F878" s="142" t="s">
        <v>294</v>
      </c>
      <c r="G878" s="142" t="s">
        <v>491</v>
      </c>
      <c r="H878" s="142" t="s">
        <v>415</v>
      </c>
      <c r="I878" s="8" t="s">
        <v>453</v>
      </c>
      <c r="J878" s="8" t="s">
        <v>453</v>
      </c>
      <c r="K878" s="72" t="s">
        <v>468</v>
      </c>
      <c r="L878" s="81" t="s">
        <v>469</v>
      </c>
      <c r="M878" s="8" t="str">
        <f t="shared" si="45"/>
        <v>2037Vigilancia de la salud ambientalUSAQUENI. AGOSTO 2025</v>
      </c>
      <c r="N878" s="113">
        <f t="shared" si="47"/>
        <v>0</v>
      </c>
      <c r="O878" s="113">
        <f t="shared" si="48"/>
        <v>0</v>
      </c>
      <c r="P878" s="113"/>
      <c r="Q878" s="113">
        <v>0</v>
      </c>
      <c r="R878" s="113"/>
      <c r="S878" s="113">
        <v>0</v>
      </c>
      <c r="T878" s="113"/>
      <c r="U878" s="113">
        <v>0</v>
      </c>
      <c r="V878" s="113"/>
      <c r="W878" s="115">
        <v>0</v>
      </c>
    </row>
    <row r="879" spans="2:23" ht="48" hidden="1">
      <c r="B879" s="141">
        <v>2044</v>
      </c>
      <c r="C879" s="81" t="s">
        <v>70</v>
      </c>
      <c r="D879" s="8" t="str">
        <f t="shared" si="46"/>
        <v>2044Vigilancia de la salud ambiental</v>
      </c>
      <c r="E879" s="8" t="s">
        <v>291</v>
      </c>
      <c r="F879" s="142" t="s">
        <v>299</v>
      </c>
      <c r="G879" s="142" t="s">
        <v>339</v>
      </c>
      <c r="H879" s="142" t="s">
        <v>417</v>
      </c>
      <c r="I879" s="8" t="s">
        <v>453</v>
      </c>
      <c r="J879" s="8" t="s">
        <v>453</v>
      </c>
      <c r="K879" s="81" t="s">
        <v>466</v>
      </c>
      <c r="L879" s="81" t="s">
        <v>469</v>
      </c>
      <c r="M879" s="8" t="str">
        <f t="shared" si="45"/>
        <v>2044Vigilancia de la salud ambientalSUBAI. AGOSTO 2025</v>
      </c>
      <c r="N879" s="113">
        <f t="shared" si="47"/>
        <v>0</v>
      </c>
      <c r="O879" s="113">
        <f t="shared" si="48"/>
        <v>0</v>
      </c>
      <c r="P879" s="113"/>
      <c r="Q879" s="113">
        <v>0</v>
      </c>
      <c r="R879" s="113"/>
      <c r="S879" s="113">
        <v>0</v>
      </c>
      <c r="T879" s="113"/>
      <c r="U879" s="113">
        <v>0</v>
      </c>
      <c r="V879" s="113"/>
      <c r="W879" s="115">
        <v>0</v>
      </c>
    </row>
    <row r="880" spans="2:23" ht="60" hidden="1">
      <c r="B880" s="141">
        <v>2050</v>
      </c>
      <c r="C880" s="81" t="s">
        <v>70</v>
      </c>
      <c r="D880" s="8" t="str">
        <f t="shared" si="46"/>
        <v>2050Vigilancia de la salud ambiental</v>
      </c>
      <c r="E880" s="8" t="s">
        <v>291</v>
      </c>
      <c r="F880" s="142" t="s">
        <v>299</v>
      </c>
      <c r="G880" s="142" t="s">
        <v>443</v>
      </c>
      <c r="H880" s="142" t="s">
        <v>417</v>
      </c>
      <c r="I880" s="8" t="s">
        <v>453</v>
      </c>
      <c r="J880" s="8" t="s">
        <v>453</v>
      </c>
      <c r="K880" s="72" t="s">
        <v>465</v>
      </c>
      <c r="L880" s="81" t="s">
        <v>469</v>
      </c>
      <c r="M880" s="8" t="str">
        <f t="shared" si="45"/>
        <v>2050Vigilancia de la salud ambientalENGATIVAI. AGOSTO 2025</v>
      </c>
      <c r="N880" s="113">
        <f t="shared" si="47"/>
        <v>0</v>
      </c>
      <c r="O880" s="113">
        <f t="shared" si="48"/>
        <v>0</v>
      </c>
      <c r="P880" s="113"/>
      <c r="Q880" s="113">
        <v>0</v>
      </c>
      <c r="R880" s="113"/>
      <c r="S880" s="113">
        <v>0</v>
      </c>
      <c r="T880" s="113"/>
      <c r="U880" s="113">
        <v>0</v>
      </c>
      <c r="V880" s="113"/>
      <c r="W880" s="115">
        <v>0</v>
      </c>
    </row>
    <row r="881" spans="2:23" ht="60" hidden="1">
      <c r="B881" s="141">
        <v>2078</v>
      </c>
      <c r="C881" s="81" t="s">
        <v>70</v>
      </c>
      <c r="D881" s="8" t="str">
        <f t="shared" si="46"/>
        <v>2078Vigilancia de la salud ambiental</v>
      </c>
      <c r="E881" s="8" t="s">
        <v>291</v>
      </c>
      <c r="F881" s="142" t="s">
        <v>299</v>
      </c>
      <c r="G881" s="142" t="s">
        <v>384</v>
      </c>
      <c r="H881" s="142" t="s">
        <v>417</v>
      </c>
      <c r="I881" s="8" t="s">
        <v>453</v>
      </c>
      <c r="J881" s="8" t="s">
        <v>453</v>
      </c>
      <c r="K881" s="81" t="s">
        <v>465</v>
      </c>
      <c r="L881" s="81" t="s">
        <v>469</v>
      </c>
      <c r="M881" s="8" t="str">
        <f t="shared" si="45"/>
        <v>2078Vigilancia de la salud ambientalENGATIVAI. AGOSTO 2025</v>
      </c>
      <c r="N881" s="113">
        <f t="shared" si="47"/>
        <v>0</v>
      </c>
      <c r="O881" s="113">
        <f t="shared" si="48"/>
        <v>81679755</v>
      </c>
      <c r="P881" s="113"/>
      <c r="Q881" s="113">
        <v>1</v>
      </c>
      <c r="R881" s="113"/>
      <c r="S881" s="113">
        <v>81679755</v>
      </c>
      <c r="T881" s="113"/>
      <c r="U881" s="113">
        <v>1</v>
      </c>
      <c r="V881" s="113"/>
      <c r="W881" s="115">
        <v>81679755</v>
      </c>
    </row>
    <row r="882" spans="2:23" ht="126.5" hidden="1">
      <c r="B882" s="141">
        <v>2081</v>
      </c>
      <c r="C882" s="81" t="s">
        <v>70</v>
      </c>
      <c r="D882" s="8" t="str">
        <f t="shared" si="46"/>
        <v>2081Vigilancia de la salud ambiental</v>
      </c>
      <c r="E882" s="8" t="s">
        <v>291</v>
      </c>
      <c r="F882" s="142" t="s">
        <v>300</v>
      </c>
      <c r="G882" s="142" t="s">
        <v>508</v>
      </c>
      <c r="H882" s="142" t="s">
        <v>421</v>
      </c>
      <c r="I882" s="8" t="s">
        <v>453</v>
      </c>
      <c r="J882" s="8" t="s">
        <v>453</v>
      </c>
      <c r="K882" s="72" t="s">
        <v>468</v>
      </c>
      <c r="L882" s="81" t="s">
        <v>469</v>
      </c>
      <c r="M882" s="8" t="str">
        <f t="shared" si="45"/>
        <v>2081Vigilancia de la salud ambientalUSAQUENI. AGOSTO 2025</v>
      </c>
      <c r="N882" s="113">
        <f t="shared" si="47"/>
        <v>0</v>
      </c>
      <c r="O882" s="113">
        <f t="shared" si="48"/>
        <v>0</v>
      </c>
      <c r="P882" s="113"/>
      <c r="Q882" s="113">
        <v>0</v>
      </c>
      <c r="R882" s="113"/>
      <c r="S882" s="113">
        <v>0</v>
      </c>
      <c r="T882" s="113"/>
      <c r="U882" s="113">
        <v>0</v>
      </c>
      <c r="V882" s="113"/>
      <c r="W882" s="115">
        <v>0</v>
      </c>
    </row>
    <row r="883" spans="2:23" ht="60" hidden="1">
      <c r="B883" s="141">
        <v>2099</v>
      </c>
      <c r="C883" s="81" t="s">
        <v>70</v>
      </c>
      <c r="D883" s="8" t="str">
        <f t="shared" si="46"/>
        <v>2099Vigilancia de la salud ambiental</v>
      </c>
      <c r="E883" s="8" t="s">
        <v>291</v>
      </c>
      <c r="F883" s="142" t="s">
        <v>295</v>
      </c>
      <c r="G883" s="142" t="s">
        <v>509</v>
      </c>
      <c r="H883" s="142" t="s">
        <v>414</v>
      </c>
      <c r="I883" s="8" t="s">
        <v>453</v>
      </c>
      <c r="J883" s="8" t="s">
        <v>453</v>
      </c>
      <c r="K883" s="81" t="s">
        <v>468</v>
      </c>
      <c r="L883" s="81" t="s">
        <v>469</v>
      </c>
      <c r="M883" s="8" t="str">
        <f t="shared" si="45"/>
        <v>2099Vigilancia de la salud ambientalUSAQUENI. AGOSTO 2025</v>
      </c>
      <c r="N883" s="113">
        <f t="shared" si="47"/>
        <v>0</v>
      </c>
      <c r="O883" s="113">
        <f t="shared" si="48"/>
        <v>360672</v>
      </c>
      <c r="P883" s="113"/>
      <c r="Q883" s="113">
        <v>1</v>
      </c>
      <c r="R883" s="113"/>
      <c r="S883" s="113">
        <v>360672</v>
      </c>
      <c r="T883" s="113"/>
      <c r="U883" s="113">
        <v>1</v>
      </c>
      <c r="V883" s="113"/>
      <c r="W883" s="115">
        <v>360672</v>
      </c>
    </row>
    <row r="884" spans="2:23" ht="60" hidden="1">
      <c r="B884" s="141">
        <v>2100</v>
      </c>
      <c r="C884" s="81" t="s">
        <v>70</v>
      </c>
      <c r="D884" s="8" t="str">
        <f t="shared" si="46"/>
        <v>2100Vigilancia de la salud ambiental</v>
      </c>
      <c r="E884" s="8" t="s">
        <v>291</v>
      </c>
      <c r="F884" s="142" t="s">
        <v>295</v>
      </c>
      <c r="G884" s="142" t="s">
        <v>444</v>
      </c>
      <c r="H884" s="142" t="s">
        <v>422</v>
      </c>
      <c r="I884" s="8" t="s">
        <v>453</v>
      </c>
      <c r="J884" s="8" t="s">
        <v>453</v>
      </c>
      <c r="K884" s="72" t="s">
        <v>464</v>
      </c>
      <c r="L884" s="81" t="s">
        <v>469</v>
      </c>
      <c r="M884" s="8" t="str">
        <f t="shared" si="45"/>
        <v>2100Vigilancia de la salud ambientalCHAPINEROI. AGOSTO 2025</v>
      </c>
      <c r="N884" s="113">
        <f t="shared" si="47"/>
        <v>0</v>
      </c>
      <c r="O884" s="113">
        <f t="shared" si="48"/>
        <v>0</v>
      </c>
      <c r="P884" s="113"/>
      <c r="Q884" s="113">
        <v>0</v>
      </c>
      <c r="R884" s="113"/>
      <c r="S884" s="113">
        <v>0</v>
      </c>
      <c r="T884" s="113"/>
      <c r="U884" s="113">
        <v>0</v>
      </c>
      <c r="V884" s="113"/>
      <c r="W884" s="115">
        <v>0</v>
      </c>
    </row>
    <row r="885" spans="2:23" ht="60" hidden="1">
      <c r="B885" s="141">
        <v>2100</v>
      </c>
      <c r="C885" s="81" t="s">
        <v>70</v>
      </c>
      <c r="D885" s="8" t="str">
        <f t="shared" si="46"/>
        <v>2100Vigilancia de la salud ambiental</v>
      </c>
      <c r="E885" s="8" t="s">
        <v>291</v>
      </c>
      <c r="F885" s="142" t="s">
        <v>295</v>
      </c>
      <c r="G885" s="142" t="s">
        <v>444</v>
      </c>
      <c r="H885" s="142" t="s">
        <v>422</v>
      </c>
      <c r="I885" s="8" t="s">
        <v>453</v>
      </c>
      <c r="J885" s="8" t="s">
        <v>453</v>
      </c>
      <c r="K885" s="81" t="s">
        <v>468</v>
      </c>
      <c r="L885" s="81" t="s">
        <v>469</v>
      </c>
      <c r="M885" s="8" t="str">
        <f t="shared" si="45"/>
        <v>2100Vigilancia de la salud ambientalUSAQUENI. AGOSTO 2025</v>
      </c>
      <c r="N885" s="113">
        <f t="shared" si="47"/>
        <v>0</v>
      </c>
      <c r="O885" s="113">
        <f t="shared" si="48"/>
        <v>120226</v>
      </c>
      <c r="P885" s="113"/>
      <c r="Q885" s="113">
        <v>1</v>
      </c>
      <c r="R885" s="113"/>
      <c r="S885" s="113">
        <v>120226</v>
      </c>
      <c r="T885" s="113"/>
      <c r="U885" s="113">
        <v>1</v>
      </c>
      <c r="V885" s="113"/>
      <c r="W885" s="115">
        <v>120226</v>
      </c>
    </row>
    <row r="886" spans="2:23" ht="60" hidden="1">
      <c r="B886" s="141">
        <v>2100</v>
      </c>
      <c r="C886" s="81" t="s">
        <v>70</v>
      </c>
      <c r="D886" s="8" t="str">
        <f t="shared" si="46"/>
        <v>2100Vigilancia de la salud ambiental</v>
      </c>
      <c r="E886" s="8" t="s">
        <v>291</v>
      </c>
      <c r="F886" s="142" t="s">
        <v>295</v>
      </c>
      <c r="G886" s="142" t="s">
        <v>444</v>
      </c>
      <c r="H886" s="142" t="s">
        <v>422</v>
      </c>
      <c r="I886" s="8" t="s">
        <v>453</v>
      </c>
      <c r="J886" s="8" t="s">
        <v>453</v>
      </c>
      <c r="K886" s="72" t="s">
        <v>465</v>
      </c>
      <c r="L886" s="81" t="s">
        <v>469</v>
      </c>
      <c r="M886" s="8" t="str">
        <f t="shared" si="45"/>
        <v>2100Vigilancia de la salud ambientalENGATIVAI. AGOSTO 2025</v>
      </c>
      <c r="N886" s="113">
        <f t="shared" si="47"/>
        <v>0</v>
      </c>
      <c r="O886" s="113">
        <f t="shared" si="48"/>
        <v>0</v>
      </c>
      <c r="P886" s="113"/>
      <c r="Q886" s="113">
        <v>0</v>
      </c>
      <c r="R886" s="113"/>
      <c r="S886" s="113">
        <v>0</v>
      </c>
      <c r="T886" s="113"/>
      <c r="U886" s="113">
        <v>0</v>
      </c>
      <c r="V886" s="113"/>
      <c r="W886" s="115">
        <v>0</v>
      </c>
    </row>
    <row r="887" spans="2:23" ht="48" hidden="1">
      <c r="B887" s="141">
        <v>2100</v>
      </c>
      <c r="C887" s="81" t="s">
        <v>70</v>
      </c>
      <c r="D887" s="8" t="str">
        <f t="shared" si="46"/>
        <v>2100Vigilancia de la salud ambiental</v>
      </c>
      <c r="E887" s="8" t="s">
        <v>291</v>
      </c>
      <c r="F887" s="142" t="s">
        <v>295</v>
      </c>
      <c r="G887" s="142" t="s">
        <v>444</v>
      </c>
      <c r="H887" s="142" t="s">
        <v>422</v>
      </c>
      <c r="I887" s="8" t="s">
        <v>453</v>
      </c>
      <c r="J887" s="8" t="s">
        <v>453</v>
      </c>
      <c r="K887" s="72" t="s">
        <v>466</v>
      </c>
      <c r="L887" s="81" t="s">
        <v>469</v>
      </c>
      <c r="M887" s="8" t="str">
        <f t="shared" si="45"/>
        <v>2100Vigilancia de la salud ambientalSUBAI. AGOSTO 2025</v>
      </c>
      <c r="N887" s="113">
        <f t="shared" si="47"/>
        <v>0</v>
      </c>
      <c r="O887" s="113">
        <f t="shared" si="48"/>
        <v>0</v>
      </c>
      <c r="P887" s="113"/>
      <c r="Q887" s="113">
        <v>0</v>
      </c>
      <c r="R887" s="113"/>
      <c r="S887" s="113">
        <v>0</v>
      </c>
      <c r="T887" s="113"/>
      <c r="U887" s="113">
        <v>0</v>
      </c>
      <c r="V887" s="113"/>
      <c r="W887" s="115">
        <v>0</v>
      </c>
    </row>
    <row r="888" spans="2:23" ht="60" hidden="1">
      <c r="B888" s="141">
        <v>2100</v>
      </c>
      <c r="C888" s="81" t="s">
        <v>70</v>
      </c>
      <c r="D888" s="8" t="str">
        <f t="shared" si="46"/>
        <v>2100Vigilancia de la salud ambiental</v>
      </c>
      <c r="E888" s="8" t="s">
        <v>291</v>
      </c>
      <c r="F888" s="142" t="s">
        <v>295</v>
      </c>
      <c r="G888" s="142" t="s">
        <v>444</v>
      </c>
      <c r="H888" s="142" t="s">
        <v>422</v>
      </c>
      <c r="I888" s="8" t="s">
        <v>453</v>
      </c>
      <c r="J888" s="8" t="s">
        <v>453</v>
      </c>
      <c r="K888" s="72" t="s">
        <v>463</v>
      </c>
      <c r="L888" s="81" t="s">
        <v>469</v>
      </c>
      <c r="M888" s="8" t="str">
        <f t="shared" si="45"/>
        <v>2100Vigilancia de la salud ambientalBARRIOS UNIDOSI. AGOSTO 2025</v>
      </c>
      <c r="N888" s="113">
        <f t="shared" si="47"/>
        <v>0</v>
      </c>
      <c r="O888" s="113">
        <f t="shared" si="48"/>
        <v>0</v>
      </c>
      <c r="P888" s="113"/>
      <c r="Q888" s="113">
        <v>0</v>
      </c>
      <c r="R888" s="113"/>
      <c r="S888" s="113">
        <v>0</v>
      </c>
      <c r="T888" s="113"/>
      <c r="U888" s="113">
        <v>0</v>
      </c>
      <c r="V888" s="113"/>
      <c r="W888" s="115">
        <v>0</v>
      </c>
    </row>
    <row r="889" spans="2:23" ht="60" hidden="1">
      <c r="B889" s="141">
        <v>2100</v>
      </c>
      <c r="C889" s="81" t="s">
        <v>70</v>
      </c>
      <c r="D889" s="8" t="str">
        <f t="shared" si="46"/>
        <v>2100Vigilancia de la salud ambiental</v>
      </c>
      <c r="E889" s="8" t="s">
        <v>291</v>
      </c>
      <c r="F889" s="142" t="s">
        <v>295</v>
      </c>
      <c r="G889" s="142" t="s">
        <v>444</v>
      </c>
      <c r="H889" s="142" t="s">
        <v>422</v>
      </c>
      <c r="I889" s="8" t="s">
        <v>453</v>
      </c>
      <c r="J889" s="8" t="s">
        <v>453</v>
      </c>
      <c r="K889" s="81" t="s">
        <v>467</v>
      </c>
      <c r="L889" s="81" t="s">
        <v>469</v>
      </c>
      <c r="M889" s="8" t="str">
        <f t="shared" si="45"/>
        <v>2100Vigilancia de la salud ambientalTEUSAQUILLOI. AGOSTO 2025</v>
      </c>
      <c r="N889" s="113">
        <f t="shared" si="47"/>
        <v>0</v>
      </c>
      <c r="O889" s="113">
        <f t="shared" si="48"/>
        <v>0</v>
      </c>
      <c r="P889" s="113"/>
      <c r="Q889" s="113">
        <v>0</v>
      </c>
      <c r="R889" s="113"/>
      <c r="S889" s="113">
        <v>0</v>
      </c>
      <c r="T889" s="113"/>
      <c r="U889" s="113">
        <v>0</v>
      </c>
      <c r="V889" s="113"/>
      <c r="W889" s="115">
        <v>0</v>
      </c>
    </row>
    <row r="890" spans="2:23" ht="60" hidden="1">
      <c r="B890" s="141">
        <v>2102</v>
      </c>
      <c r="C890" s="81" t="s">
        <v>70</v>
      </c>
      <c r="D890" s="8" t="str">
        <f t="shared" si="46"/>
        <v>2102Vigilancia de la salud ambiental</v>
      </c>
      <c r="E890" s="8" t="s">
        <v>291</v>
      </c>
      <c r="F890" s="142" t="s">
        <v>298</v>
      </c>
      <c r="G890" s="142" t="s">
        <v>393</v>
      </c>
      <c r="H890" s="142" t="s">
        <v>418</v>
      </c>
      <c r="I890" s="8" t="s">
        <v>453</v>
      </c>
      <c r="J890" s="8" t="s">
        <v>453</v>
      </c>
      <c r="K890" s="72" t="s">
        <v>467</v>
      </c>
      <c r="L890" s="81" t="s">
        <v>469</v>
      </c>
      <c r="M890" s="8" t="str">
        <f t="shared" si="45"/>
        <v>2102Vigilancia de la salud ambientalTEUSAQUILLOI. AGOSTO 2025</v>
      </c>
      <c r="N890" s="113">
        <f t="shared" si="47"/>
        <v>0</v>
      </c>
      <c r="O890" s="113">
        <f t="shared" si="48"/>
        <v>99419</v>
      </c>
      <c r="P890" s="113"/>
      <c r="Q890" s="113">
        <v>80</v>
      </c>
      <c r="R890" s="113"/>
      <c r="S890" s="113">
        <v>7953520</v>
      </c>
      <c r="T890" s="113"/>
      <c r="U890" s="113">
        <v>80</v>
      </c>
      <c r="V890" s="113"/>
      <c r="W890" s="115">
        <v>7953520</v>
      </c>
    </row>
    <row r="891" spans="2:23" ht="60" hidden="1">
      <c r="B891" s="141">
        <v>2108</v>
      </c>
      <c r="C891" s="81" t="s">
        <v>70</v>
      </c>
      <c r="D891" s="8" t="str">
        <f t="shared" si="46"/>
        <v>2108Vigilancia de la salud ambiental</v>
      </c>
      <c r="E891" s="8" t="s">
        <v>291</v>
      </c>
      <c r="F891" s="142" t="s">
        <v>299</v>
      </c>
      <c r="G891" s="142" t="s">
        <v>510</v>
      </c>
      <c r="H891" s="142" t="s">
        <v>417</v>
      </c>
      <c r="I891" s="8" t="s">
        <v>453</v>
      </c>
      <c r="J891" s="8" t="s">
        <v>453</v>
      </c>
      <c r="K891" s="81" t="s">
        <v>465</v>
      </c>
      <c r="L891" s="81" t="s">
        <v>469</v>
      </c>
      <c r="M891" s="8" t="str">
        <f t="shared" si="45"/>
        <v>2108Vigilancia de la salud ambientalENGATIVAI. AGOSTO 2025</v>
      </c>
      <c r="N891" s="113">
        <f t="shared" si="47"/>
        <v>0</v>
      </c>
      <c r="O891" s="113">
        <f t="shared" si="48"/>
        <v>0</v>
      </c>
      <c r="P891" s="113"/>
      <c r="Q891" s="113">
        <v>0</v>
      </c>
      <c r="R891" s="113"/>
      <c r="S891" s="113">
        <v>0</v>
      </c>
      <c r="T891" s="113"/>
      <c r="U891" s="113">
        <v>0</v>
      </c>
      <c r="V891" s="113"/>
      <c r="W891" s="115">
        <v>0</v>
      </c>
    </row>
    <row r="892" spans="2:23" ht="60" hidden="1">
      <c r="B892" s="141">
        <v>2122</v>
      </c>
      <c r="C892" s="81" t="s">
        <v>70</v>
      </c>
      <c r="D892" s="8" t="str">
        <f t="shared" si="46"/>
        <v>2122Vigilancia de la salud ambiental</v>
      </c>
      <c r="E892" s="8" t="s">
        <v>291</v>
      </c>
      <c r="F892" s="142" t="s">
        <v>298</v>
      </c>
      <c r="G892" s="142" t="s">
        <v>438</v>
      </c>
      <c r="H892" s="142" t="s">
        <v>451</v>
      </c>
      <c r="I892" s="8" t="s">
        <v>453</v>
      </c>
      <c r="J892" s="8" t="s">
        <v>453</v>
      </c>
      <c r="K892" s="72" t="s">
        <v>465</v>
      </c>
      <c r="L892" s="81" t="s">
        <v>469</v>
      </c>
      <c r="M892" s="8" t="str">
        <f t="shared" si="45"/>
        <v>2122Vigilancia de la salud ambientalENGATIVAI. AGOSTO 2025</v>
      </c>
      <c r="N892" s="113">
        <f t="shared" si="47"/>
        <v>0</v>
      </c>
      <c r="O892" s="113">
        <f t="shared" si="48"/>
        <v>0</v>
      </c>
      <c r="P892" s="113"/>
      <c r="Q892" s="113">
        <v>0</v>
      </c>
      <c r="R892" s="113"/>
      <c r="S892" s="113">
        <v>0</v>
      </c>
      <c r="T892" s="113"/>
      <c r="U892" s="113">
        <v>0</v>
      </c>
      <c r="V892" s="113"/>
      <c r="W892" s="115">
        <v>0</v>
      </c>
    </row>
    <row r="893" spans="2:23" ht="60" hidden="1">
      <c r="B893" s="141">
        <v>2123</v>
      </c>
      <c r="C893" s="81" t="s">
        <v>70</v>
      </c>
      <c r="D893" s="8" t="str">
        <f t="shared" si="46"/>
        <v>2123Vigilancia de la salud ambiental</v>
      </c>
      <c r="E893" s="8" t="s">
        <v>291</v>
      </c>
      <c r="F893" s="142" t="s">
        <v>300</v>
      </c>
      <c r="G893" s="142" t="s">
        <v>394</v>
      </c>
      <c r="H893" s="142" t="s">
        <v>421</v>
      </c>
      <c r="I893" s="8" t="s">
        <v>453</v>
      </c>
      <c r="J893" s="8" t="s">
        <v>453</v>
      </c>
      <c r="K893" s="81" t="s">
        <v>464</v>
      </c>
      <c r="L893" s="81" t="s">
        <v>469</v>
      </c>
      <c r="M893" s="8" t="str">
        <f t="shared" si="45"/>
        <v>2123Vigilancia de la salud ambientalCHAPINEROI. AGOSTO 2025</v>
      </c>
      <c r="N893" s="113">
        <f t="shared" si="47"/>
        <v>0</v>
      </c>
      <c r="O893" s="113">
        <f t="shared" si="48"/>
        <v>1</v>
      </c>
      <c r="P893" s="113"/>
      <c r="Q893" s="113">
        <v>30667</v>
      </c>
      <c r="R893" s="113"/>
      <c r="S893" s="113">
        <v>30667</v>
      </c>
      <c r="T893" s="113"/>
      <c r="U893" s="113">
        <v>0</v>
      </c>
      <c r="V893" s="113"/>
      <c r="W893" s="115">
        <v>0</v>
      </c>
    </row>
    <row r="894" spans="2:23" ht="60" hidden="1">
      <c r="B894" s="141">
        <v>2123</v>
      </c>
      <c r="C894" s="81" t="s">
        <v>70</v>
      </c>
      <c r="D894" s="8" t="str">
        <f t="shared" si="46"/>
        <v>2123Vigilancia de la salud ambiental</v>
      </c>
      <c r="E894" s="8" t="s">
        <v>291</v>
      </c>
      <c r="F894" s="142" t="s">
        <v>300</v>
      </c>
      <c r="G894" s="142" t="s">
        <v>394</v>
      </c>
      <c r="H894" s="142" t="s">
        <v>421</v>
      </c>
      <c r="I894" s="8" t="s">
        <v>453</v>
      </c>
      <c r="J894" s="8" t="s">
        <v>453</v>
      </c>
      <c r="K894" s="72" t="s">
        <v>468</v>
      </c>
      <c r="L894" s="81" t="s">
        <v>469</v>
      </c>
      <c r="M894" s="8" t="str">
        <f t="shared" si="45"/>
        <v>2123Vigilancia de la salud ambientalUSAQUENI. AGOSTO 2025</v>
      </c>
      <c r="N894" s="113">
        <f t="shared" si="47"/>
        <v>0</v>
      </c>
      <c r="O894" s="113">
        <f t="shared" si="48"/>
        <v>1</v>
      </c>
      <c r="P894" s="113"/>
      <c r="Q894" s="113">
        <v>114506</v>
      </c>
      <c r="R894" s="113"/>
      <c r="S894" s="113">
        <v>114506</v>
      </c>
      <c r="T894" s="113"/>
      <c r="U894" s="113">
        <v>0</v>
      </c>
      <c r="V894" s="113"/>
      <c r="W894" s="115">
        <v>0</v>
      </c>
    </row>
    <row r="895" spans="2:23" ht="60" hidden="1">
      <c r="B895" s="141">
        <v>2123</v>
      </c>
      <c r="C895" s="81" t="s">
        <v>70</v>
      </c>
      <c r="D895" s="8" t="str">
        <f t="shared" si="46"/>
        <v>2123Vigilancia de la salud ambiental</v>
      </c>
      <c r="E895" s="8" t="s">
        <v>291</v>
      </c>
      <c r="F895" s="142" t="s">
        <v>300</v>
      </c>
      <c r="G895" s="142" t="s">
        <v>394</v>
      </c>
      <c r="H895" s="142" t="s">
        <v>421</v>
      </c>
      <c r="I895" s="8" t="s">
        <v>453</v>
      </c>
      <c r="J895" s="8" t="s">
        <v>453</v>
      </c>
      <c r="K895" s="81" t="s">
        <v>465</v>
      </c>
      <c r="L895" s="81" t="s">
        <v>469</v>
      </c>
      <c r="M895" s="8" t="str">
        <f t="shared" si="45"/>
        <v>2123Vigilancia de la salud ambientalENGATIVAI. AGOSTO 2025</v>
      </c>
      <c r="N895" s="113">
        <f t="shared" si="47"/>
        <v>0</v>
      </c>
      <c r="O895" s="113">
        <f t="shared" si="48"/>
        <v>1</v>
      </c>
      <c r="P895" s="113"/>
      <c r="Q895" s="113">
        <v>57883</v>
      </c>
      <c r="R895" s="113"/>
      <c r="S895" s="113">
        <v>57883</v>
      </c>
      <c r="T895" s="113"/>
      <c r="U895" s="113">
        <v>0</v>
      </c>
      <c r="V895" s="113"/>
      <c r="W895" s="115">
        <v>0</v>
      </c>
    </row>
    <row r="896" spans="2:23" ht="57.5" hidden="1">
      <c r="B896" s="141">
        <v>2123</v>
      </c>
      <c r="C896" s="81" t="s">
        <v>70</v>
      </c>
      <c r="D896" s="8" t="str">
        <f t="shared" si="46"/>
        <v>2123Vigilancia de la salud ambiental</v>
      </c>
      <c r="E896" s="8" t="s">
        <v>291</v>
      </c>
      <c r="F896" s="142" t="s">
        <v>300</v>
      </c>
      <c r="G896" s="142" t="s">
        <v>394</v>
      </c>
      <c r="H896" s="142" t="s">
        <v>421</v>
      </c>
      <c r="I896" s="8" t="s">
        <v>453</v>
      </c>
      <c r="J896" s="8" t="s">
        <v>453</v>
      </c>
      <c r="K896" s="72" t="s">
        <v>466</v>
      </c>
      <c r="L896" s="81" t="s">
        <v>469</v>
      </c>
      <c r="M896" s="8" t="str">
        <f t="shared" si="45"/>
        <v>2123Vigilancia de la salud ambientalSUBAI. AGOSTO 2025</v>
      </c>
      <c r="N896" s="113">
        <f t="shared" si="47"/>
        <v>0</v>
      </c>
      <c r="O896" s="113">
        <f t="shared" si="48"/>
        <v>1</v>
      </c>
      <c r="P896" s="113"/>
      <c r="Q896" s="113">
        <v>23259</v>
      </c>
      <c r="R896" s="113"/>
      <c r="S896" s="113">
        <v>23259</v>
      </c>
      <c r="T896" s="113"/>
      <c r="U896" s="113">
        <v>0</v>
      </c>
      <c r="V896" s="113"/>
      <c r="W896" s="115">
        <v>0</v>
      </c>
    </row>
    <row r="897" spans="2:23" ht="60" hidden="1">
      <c r="B897" s="141">
        <v>2123</v>
      </c>
      <c r="C897" s="81" t="s">
        <v>70</v>
      </c>
      <c r="D897" s="8" t="str">
        <f t="shared" si="46"/>
        <v>2123Vigilancia de la salud ambiental</v>
      </c>
      <c r="E897" s="8" t="s">
        <v>291</v>
      </c>
      <c r="F897" s="142" t="s">
        <v>300</v>
      </c>
      <c r="G897" s="142" t="s">
        <v>394</v>
      </c>
      <c r="H897" s="142" t="s">
        <v>421</v>
      </c>
      <c r="I897" s="8" t="s">
        <v>453</v>
      </c>
      <c r="J897" s="8" t="s">
        <v>453</v>
      </c>
      <c r="K897" s="72" t="s">
        <v>463</v>
      </c>
      <c r="L897" s="81" t="s">
        <v>469</v>
      </c>
      <c r="M897" s="8" t="str">
        <f t="shared" si="45"/>
        <v>2123Vigilancia de la salud ambientalBARRIOS UNIDOSI. AGOSTO 2025</v>
      </c>
      <c r="N897" s="113">
        <f t="shared" si="47"/>
        <v>0</v>
      </c>
      <c r="O897" s="113">
        <f t="shared" si="48"/>
        <v>1</v>
      </c>
      <c r="P897" s="113"/>
      <c r="Q897" s="113">
        <v>57824</v>
      </c>
      <c r="R897" s="113"/>
      <c r="S897" s="113">
        <v>57824</v>
      </c>
      <c r="T897" s="113"/>
      <c r="U897" s="113">
        <v>0</v>
      </c>
      <c r="V897" s="113"/>
      <c r="W897" s="115">
        <v>0</v>
      </c>
    </row>
    <row r="898" spans="2:23" ht="60" hidden="1">
      <c r="B898" s="141">
        <v>2123</v>
      </c>
      <c r="C898" s="81" t="s">
        <v>70</v>
      </c>
      <c r="D898" s="8" t="str">
        <f t="shared" si="46"/>
        <v>2123Vigilancia de la salud ambiental</v>
      </c>
      <c r="E898" s="8" t="s">
        <v>291</v>
      </c>
      <c r="F898" s="142" t="s">
        <v>300</v>
      </c>
      <c r="G898" s="142" t="s">
        <v>394</v>
      </c>
      <c r="H898" s="142" t="s">
        <v>421</v>
      </c>
      <c r="I898" s="8" t="s">
        <v>453</v>
      </c>
      <c r="J898" s="8" t="s">
        <v>453</v>
      </c>
      <c r="K898" s="81" t="s">
        <v>467</v>
      </c>
      <c r="L898" s="81" t="s">
        <v>469</v>
      </c>
      <c r="M898" s="8" t="str">
        <f t="shared" si="45"/>
        <v>2123Vigilancia de la salud ambientalTEUSAQUILLOI. AGOSTO 2025</v>
      </c>
      <c r="N898" s="113">
        <f t="shared" si="47"/>
        <v>0</v>
      </c>
      <c r="O898" s="113">
        <f t="shared" si="48"/>
        <v>1</v>
      </c>
      <c r="P898" s="113"/>
      <c r="Q898" s="113">
        <v>7522</v>
      </c>
      <c r="R898" s="113"/>
      <c r="S898" s="113">
        <v>7522</v>
      </c>
      <c r="T898" s="113"/>
      <c r="U898" s="113">
        <v>0</v>
      </c>
      <c r="V898" s="113"/>
      <c r="W898" s="115">
        <v>0</v>
      </c>
    </row>
    <row r="899" spans="2:23" ht="60" hidden="1">
      <c r="B899" s="141">
        <v>2124</v>
      </c>
      <c r="C899" s="81" t="s">
        <v>70</v>
      </c>
      <c r="D899" s="8" t="str">
        <f t="shared" si="46"/>
        <v>2124Vigilancia de la salud ambiental</v>
      </c>
      <c r="E899" s="8" t="s">
        <v>291</v>
      </c>
      <c r="F899" s="142" t="s">
        <v>298</v>
      </c>
      <c r="G899" s="142" t="s">
        <v>438</v>
      </c>
      <c r="H899" s="142" t="s">
        <v>415</v>
      </c>
      <c r="I899" s="8" t="s">
        <v>453</v>
      </c>
      <c r="J899" s="8" t="s">
        <v>453</v>
      </c>
      <c r="K899" s="72" t="s">
        <v>464</v>
      </c>
      <c r="L899" s="81" t="s">
        <v>469</v>
      </c>
      <c r="M899" s="8" t="str">
        <f t="shared" ref="M899:M962" si="49">+D899&amp;K899&amp;L899</f>
        <v>2124Vigilancia de la salud ambientalCHAPINEROI. AGOSTO 2025</v>
      </c>
      <c r="N899" s="113">
        <f t="shared" si="47"/>
        <v>0</v>
      </c>
      <c r="O899" s="113">
        <f t="shared" si="48"/>
        <v>1</v>
      </c>
      <c r="P899" s="113"/>
      <c r="Q899" s="113">
        <v>3929</v>
      </c>
      <c r="R899" s="113"/>
      <c r="S899" s="113">
        <v>3929</v>
      </c>
      <c r="T899" s="113"/>
      <c r="U899" s="113">
        <v>0</v>
      </c>
      <c r="V899" s="113"/>
      <c r="W899" s="115">
        <v>0</v>
      </c>
    </row>
    <row r="900" spans="2:23" ht="60" hidden="1">
      <c r="B900" s="141">
        <v>2124</v>
      </c>
      <c r="C900" s="81" t="s">
        <v>70</v>
      </c>
      <c r="D900" s="8" t="str">
        <f t="shared" ref="D900:D963" si="50">+B900&amp;C900</f>
        <v>2124Vigilancia de la salud ambiental</v>
      </c>
      <c r="E900" s="8" t="s">
        <v>291</v>
      </c>
      <c r="F900" s="142" t="s">
        <v>298</v>
      </c>
      <c r="G900" s="142" t="s">
        <v>438</v>
      </c>
      <c r="H900" s="142" t="s">
        <v>415</v>
      </c>
      <c r="I900" s="8" t="s">
        <v>453</v>
      </c>
      <c r="J900" s="8" t="s">
        <v>453</v>
      </c>
      <c r="K900" s="81" t="s">
        <v>468</v>
      </c>
      <c r="L900" s="81" t="s">
        <v>469</v>
      </c>
      <c r="M900" s="8" t="str">
        <f t="shared" si="49"/>
        <v>2124Vigilancia de la salud ambientalUSAQUENI. AGOSTO 2025</v>
      </c>
      <c r="N900" s="113">
        <f t="shared" si="47"/>
        <v>0</v>
      </c>
      <c r="O900" s="113">
        <f t="shared" si="48"/>
        <v>1</v>
      </c>
      <c r="P900" s="113"/>
      <c r="Q900" s="113">
        <v>3925</v>
      </c>
      <c r="R900" s="113"/>
      <c r="S900" s="113">
        <v>3925</v>
      </c>
      <c r="T900" s="113"/>
      <c r="U900" s="113">
        <v>0</v>
      </c>
      <c r="V900" s="113"/>
      <c r="W900" s="115">
        <v>0</v>
      </c>
    </row>
    <row r="901" spans="2:23" ht="60" hidden="1">
      <c r="B901" s="141">
        <v>2124</v>
      </c>
      <c r="C901" s="81" t="s">
        <v>70</v>
      </c>
      <c r="D901" s="8" t="str">
        <f t="shared" si="50"/>
        <v>2124Vigilancia de la salud ambiental</v>
      </c>
      <c r="E901" s="8" t="s">
        <v>291</v>
      </c>
      <c r="F901" s="142" t="s">
        <v>298</v>
      </c>
      <c r="G901" s="142" t="s">
        <v>438</v>
      </c>
      <c r="H901" s="142" t="s">
        <v>415</v>
      </c>
      <c r="I901" s="8" t="s">
        <v>453</v>
      </c>
      <c r="J901" s="8" t="s">
        <v>453</v>
      </c>
      <c r="K901" s="72" t="s">
        <v>465</v>
      </c>
      <c r="L901" s="81" t="s">
        <v>469</v>
      </c>
      <c r="M901" s="8" t="str">
        <f t="shared" si="49"/>
        <v>2124Vigilancia de la salud ambientalENGATIVAI. AGOSTO 2025</v>
      </c>
      <c r="N901" s="113">
        <f t="shared" si="47"/>
        <v>0</v>
      </c>
      <c r="O901" s="113">
        <f t="shared" si="48"/>
        <v>1</v>
      </c>
      <c r="P901" s="113"/>
      <c r="Q901" s="113">
        <v>3918</v>
      </c>
      <c r="R901" s="113"/>
      <c r="S901" s="113">
        <v>3918</v>
      </c>
      <c r="T901" s="113"/>
      <c r="U901" s="113">
        <v>0</v>
      </c>
      <c r="V901" s="113"/>
      <c r="W901" s="115">
        <v>0</v>
      </c>
    </row>
    <row r="902" spans="2:23" ht="48" hidden="1">
      <c r="B902" s="141">
        <v>2124</v>
      </c>
      <c r="C902" s="81" t="s">
        <v>70</v>
      </c>
      <c r="D902" s="8" t="str">
        <f t="shared" si="50"/>
        <v>2124Vigilancia de la salud ambiental</v>
      </c>
      <c r="E902" s="8" t="s">
        <v>291</v>
      </c>
      <c r="F902" s="142" t="s">
        <v>298</v>
      </c>
      <c r="G902" s="142" t="s">
        <v>438</v>
      </c>
      <c r="H902" s="142" t="s">
        <v>415</v>
      </c>
      <c r="I902" s="8" t="s">
        <v>453</v>
      </c>
      <c r="J902" s="8" t="s">
        <v>453</v>
      </c>
      <c r="K902" s="81" t="s">
        <v>466</v>
      </c>
      <c r="L902" s="81" t="s">
        <v>469</v>
      </c>
      <c r="M902" s="8" t="str">
        <f t="shared" si="49"/>
        <v>2124Vigilancia de la salud ambientalSUBAI. AGOSTO 2025</v>
      </c>
      <c r="N902" s="113">
        <f t="shared" si="47"/>
        <v>0</v>
      </c>
      <c r="O902" s="113">
        <f t="shared" si="48"/>
        <v>1</v>
      </c>
      <c r="P902" s="113"/>
      <c r="Q902" s="113">
        <v>3912</v>
      </c>
      <c r="R902" s="113"/>
      <c r="S902" s="113">
        <v>3912</v>
      </c>
      <c r="T902" s="113"/>
      <c r="U902" s="113">
        <v>0</v>
      </c>
      <c r="V902" s="113"/>
      <c r="W902" s="115">
        <v>0</v>
      </c>
    </row>
    <row r="903" spans="2:23" ht="60" hidden="1">
      <c r="B903" s="141">
        <v>2124</v>
      </c>
      <c r="C903" s="81" t="s">
        <v>70</v>
      </c>
      <c r="D903" s="8" t="str">
        <f t="shared" si="50"/>
        <v>2124Vigilancia de la salud ambiental</v>
      </c>
      <c r="E903" s="8" t="s">
        <v>291</v>
      </c>
      <c r="F903" s="142" t="s">
        <v>298</v>
      </c>
      <c r="G903" s="142" t="s">
        <v>438</v>
      </c>
      <c r="H903" s="142" t="s">
        <v>415</v>
      </c>
      <c r="I903" s="8" t="s">
        <v>453</v>
      </c>
      <c r="J903" s="8" t="s">
        <v>453</v>
      </c>
      <c r="K903" s="72" t="s">
        <v>463</v>
      </c>
      <c r="L903" s="81" t="s">
        <v>469</v>
      </c>
      <c r="M903" s="8" t="str">
        <f t="shared" si="49"/>
        <v>2124Vigilancia de la salud ambientalBARRIOS UNIDOSI. AGOSTO 2025</v>
      </c>
      <c r="N903" s="113">
        <f t="shared" si="47"/>
        <v>0</v>
      </c>
      <c r="O903" s="113">
        <f t="shared" si="48"/>
        <v>1</v>
      </c>
      <c r="P903" s="113"/>
      <c r="Q903" s="113">
        <v>3930</v>
      </c>
      <c r="R903" s="113"/>
      <c r="S903" s="113">
        <v>3930</v>
      </c>
      <c r="T903" s="113"/>
      <c r="U903" s="113">
        <v>0</v>
      </c>
      <c r="V903" s="113"/>
      <c r="W903" s="115">
        <v>0</v>
      </c>
    </row>
    <row r="904" spans="2:23" ht="60" hidden="1">
      <c r="B904" s="141">
        <v>2124</v>
      </c>
      <c r="C904" s="81" t="s">
        <v>70</v>
      </c>
      <c r="D904" s="8" t="str">
        <f t="shared" si="50"/>
        <v>2124Vigilancia de la salud ambiental</v>
      </c>
      <c r="E904" s="8" t="s">
        <v>291</v>
      </c>
      <c r="F904" s="142" t="s">
        <v>298</v>
      </c>
      <c r="G904" s="142" t="s">
        <v>438</v>
      </c>
      <c r="H904" s="142" t="s">
        <v>415</v>
      </c>
      <c r="I904" s="8" t="s">
        <v>453</v>
      </c>
      <c r="J904" s="8" t="s">
        <v>453</v>
      </c>
      <c r="K904" s="81" t="s">
        <v>467</v>
      </c>
      <c r="L904" s="81" t="s">
        <v>469</v>
      </c>
      <c r="M904" s="8" t="str">
        <f t="shared" si="49"/>
        <v>2124Vigilancia de la salud ambientalTEUSAQUILLOI. AGOSTO 2025</v>
      </c>
      <c r="N904" s="113">
        <f t="shared" si="47"/>
        <v>0</v>
      </c>
      <c r="O904" s="113">
        <f t="shared" si="48"/>
        <v>1</v>
      </c>
      <c r="P904" s="113"/>
      <c r="Q904" s="113">
        <v>3931</v>
      </c>
      <c r="R904" s="113"/>
      <c r="S904" s="113">
        <v>3931</v>
      </c>
      <c r="T904" s="113"/>
      <c r="U904" s="113">
        <v>0</v>
      </c>
      <c r="V904" s="113"/>
      <c r="W904" s="115">
        <v>0</v>
      </c>
    </row>
    <row r="905" spans="2:23" ht="60" hidden="1">
      <c r="B905" s="141">
        <v>2130</v>
      </c>
      <c r="C905" s="81" t="s">
        <v>70</v>
      </c>
      <c r="D905" s="8" t="str">
        <f t="shared" si="50"/>
        <v>2130Vigilancia de la salud ambiental</v>
      </c>
      <c r="E905" s="8" t="s">
        <v>291</v>
      </c>
      <c r="F905" s="142" t="s">
        <v>299</v>
      </c>
      <c r="G905" s="142" t="s">
        <v>384</v>
      </c>
      <c r="H905" s="142" t="s">
        <v>417</v>
      </c>
      <c r="I905" s="8" t="s">
        <v>453</v>
      </c>
      <c r="J905" s="8" t="s">
        <v>453</v>
      </c>
      <c r="K905" s="72" t="s">
        <v>465</v>
      </c>
      <c r="L905" s="81" t="s">
        <v>469</v>
      </c>
      <c r="M905" s="8" t="str">
        <f t="shared" si="49"/>
        <v>2130Vigilancia de la salud ambientalENGATIVAI. AGOSTO 2025</v>
      </c>
      <c r="N905" s="113">
        <f t="shared" si="47"/>
        <v>0</v>
      </c>
      <c r="O905" s="113">
        <f t="shared" si="48"/>
        <v>0</v>
      </c>
      <c r="P905" s="113"/>
      <c r="Q905" s="113">
        <v>0</v>
      </c>
      <c r="R905" s="113"/>
      <c r="S905" s="113">
        <v>0</v>
      </c>
      <c r="T905" s="113"/>
      <c r="U905" s="113">
        <v>0</v>
      </c>
      <c r="V905" s="113"/>
      <c r="W905" s="115">
        <v>0</v>
      </c>
    </row>
    <row r="906" spans="2:23" ht="60" hidden="1">
      <c r="B906" s="141">
        <v>2135</v>
      </c>
      <c r="C906" s="81" t="s">
        <v>70</v>
      </c>
      <c r="D906" s="8" t="str">
        <f t="shared" si="50"/>
        <v>2135Vigilancia de la salud ambiental</v>
      </c>
      <c r="E906" s="8" t="s">
        <v>291</v>
      </c>
      <c r="F906" s="142" t="s">
        <v>299</v>
      </c>
      <c r="G906" s="142" t="s">
        <v>384</v>
      </c>
      <c r="H906" s="142" t="s">
        <v>417</v>
      </c>
      <c r="I906" s="8" t="s">
        <v>453</v>
      </c>
      <c r="J906" s="8" t="s">
        <v>453</v>
      </c>
      <c r="K906" s="81" t="s">
        <v>465</v>
      </c>
      <c r="L906" s="81" t="s">
        <v>469</v>
      </c>
      <c r="M906" s="8" t="str">
        <f t="shared" si="49"/>
        <v>2135Vigilancia de la salud ambientalENGATIVAI. AGOSTO 2025</v>
      </c>
      <c r="N906" s="113">
        <f t="shared" si="47"/>
        <v>0</v>
      </c>
      <c r="O906" s="113">
        <f t="shared" si="48"/>
        <v>0</v>
      </c>
      <c r="P906" s="113"/>
      <c r="Q906" s="113">
        <v>0</v>
      </c>
      <c r="R906" s="113"/>
      <c r="S906" s="113">
        <v>0</v>
      </c>
      <c r="T906" s="113"/>
      <c r="U906" s="113">
        <v>0</v>
      </c>
      <c r="V906" s="113"/>
      <c r="W906" s="115">
        <v>0</v>
      </c>
    </row>
    <row r="907" spans="2:23" ht="60" hidden="1">
      <c r="B907" s="141">
        <v>2139</v>
      </c>
      <c r="C907" s="81" t="s">
        <v>70</v>
      </c>
      <c r="D907" s="8" t="str">
        <f t="shared" si="50"/>
        <v>2139Vigilancia de la salud ambiental</v>
      </c>
      <c r="E907" s="8" t="s">
        <v>291</v>
      </c>
      <c r="F907" s="142" t="s">
        <v>294</v>
      </c>
      <c r="G907" s="142" t="s">
        <v>462</v>
      </c>
      <c r="H907" s="142" t="s">
        <v>414</v>
      </c>
      <c r="I907" s="8" t="s">
        <v>453</v>
      </c>
      <c r="J907" s="8" t="s">
        <v>453</v>
      </c>
      <c r="K907" s="72" t="s">
        <v>468</v>
      </c>
      <c r="L907" s="81" t="s">
        <v>469</v>
      </c>
      <c r="M907" s="8" t="str">
        <f t="shared" si="49"/>
        <v>2139Vigilancia de la salud ambientalUSAQUENI. AGOSTO 2025</v>
      </c>
      <c r="N907" s="113">
        <f t="shared" si="47"/>
        <v>0</v>
      </c>
      <c r="O907" s="113">
        <f t="shared" si="48"/>
        <v>180336</v>
      </c>
      <c r="P907" s="113"/>
      <c r="Q907" s="113">
        <v>4</v>
      </c>
      <c r="R907" s="113"/>
      <c r="S907" s="113">
        <v>721344</v>
      </c>
      <c r="T907" s="113"/>
      <c r="U907" s="113">
        <v>4</v>
      </c>
      <c r="V907" s="113"/>
      <c r="W907" s="115">
        <v>721344</v>
      </c>
    </row>
    <row r="908" spans="2:23" ht="60" hidden="1">
      <c r="B908" s="141">
        <v>2139</v>
      </c>
      <c r="C908" s="81" t="s">
        <v>70</v>
      </c>
      <c r="D908" s="8" t="str">
        <f t="shared" si="50"/>
        <v>2139Vigilancia de la salud ambiental</v>
      </c>
      <c r="E908" s="8" t="s">
        <v>291</v>
      </c>
      <c r="F908" s="142" t="s">
        <v>294</v>
      </c>
      <c r="G908" s="142" t="s">
        <v>462</v>
      </c>
      <c r="H908" s="142" t="s">
        <v>414</v>
      </c>
      <c r="I908" s="8" t="s">
        <v>453</v>
      </c>
      <c r="J908" s="8" t="s">
        <v>453</v>
      </c>
      <c r="K908" s="81" t="s">
        <v>465</v>
      </c>
      <c r="L908" s="81" t="s">
        <v>469</v>
      </c>
      <c r="M908" s="8" t="str">
        <f t="shared" si="49"/>
        <v>2139Vigilancia de la salud ambientalENGATIVAI. AGOSTO 2025</v>
      </c>
      <c r="N908" s="113">
        <f t="shared" si="47"/>
        <v>0</v>
      </c>
      <c r="O908" s="113">
        <f t="shared" si="48"/>
        <v>0</v>
      </c>
      <c r="P908" s="113"/>
      <c r="Q908" s="113">
        <v>0</v>
      </c>
      <c r="R908" s="113"/>
      <c r="S908" s="113">
        <v>0</v>
      </c>
      <c r="T908" s="113"/>
      <c r="U908" s="113">
        <v>0</v>
      </c>
      <c r="V908" s="113"/>
      <c r="W908" s="115">
        <v>0</v>
      </c>
    </row>
    <row r="909" spans="2:23" ht="60" hidden="1">
      <c r="B909" s="141">
        <v>2139</v>
      </c>
      <c r="C909" s="81" t="s">
        <v>70</v>
      </c>
      <c r="D909" s="8" t="str">
        <f t="shared" si="50"/>
        <v>2139Vigilancia de la salud ambiental</v>
      </c>
      <c r="E909" s="8" t="s">
        <v>291</v>
      </c>
      <c r="F909" s="142" t="s">
        <v>294</v>
      </c>
      <c r="G909" s="142" t="s">
        <v>462</v>
      </c>
      <c r="H909" s="142" t="s">
        <v>414</v>
      </c>
      <c r="I909" s="8" t="s">
        <v>453</v>
      </c>
      <c r="J909" s="8" t="s">
        <v>453</v>
      </c>
      <c r="K909" s="72" t="s">
        <v>463</v>
      </c>
      <c r="L909" s="81" t="s">
        <v>469</v>
      </c>
      <c r="M909" s="8" t="str">
        <f t="shared" si="49"/>
        <v>2139Vigilancia de la salud ambientalBARRIOS UNIDOSI. AGOSTO 2025</v>
      </c>
      <c r="N909" s="113">
        <f t="shared" si="47"/>
        <v>0</v>
      </c>
      <c r="O909" s="113">
        <f t="shared" si="48"/>
        <v>0</v>
      </c>
      <c r="P909" s="113"/>
      <c r="Q909" s="113">
        <v>0</v>
      </c>
      <c r="R909" s="113"/>
      <c r="S909" s="113">
        <v>0</v>
      </c>
      <c r="T909" s="113"/>
      <c r="U909" s="113">
        <v>0</v>
      </c>
      <c r="V909" s="113"/>
      <c r="W909" s="115">
        <v>0</v>
      </c>
    </row>
    <row r="910" spans="2:23" ht="60" hidden="1">
      <c r="B910" s="141">
        <v>2146</v>
      </c>
      <c r="C910" s="81" t="s">
        <v>70</v>
      </c>
      <c r="D910" s="8" t="str">
        <f t="shared" si="50"/>
        <v>2146Vigilancia de la salud ambiental</v>
      </c>
      <c r="E910" s="8" t="s">
        <v>291</v>
      </c>
      <c r="F910" s="142" t="s">
        <v>294</v>
      </c>
      <c r="G910" s="142" t="s">
        <v>445</v>
      </c>
      <c r="H910" s="142" t="s">
        <v>414</v>
      </c>
      <c r="I910" s="8" t="s">
        <v>453</v>
      </c>
      <c r="J910" s="8" t="s">
        <v>453</v>
      </c>
      <c r="K910" s="81" t="s">
        <v>464</v>
      </c>
      <c r="L910" s="81" t="s">
        <v>469</v>
      </c>
      <c r="M910" s="8" t="str">
        <f t="shared" si="49"/>
        <v>2146Vigilancia de la salud ambientalCHAPINEROI. AGOSTO 2025</v>
      </c>
      <c r="N910" s="113">
        <f t="shared" si="47"/>
        <v>0</v>
      </c>
      <c r="O910" s="113">
        <f t="shared" si="48"/>
        <v>0</v>
      </c>
      <c r="P910" s="113"/>
      <c r="Q910" s="113">
        <v>0</v>
      </c>
      <c r="R910" s="113"/>
      <c r="S910" s="113">
        <v>0</v>
      </c>
      <c r="T910" s="113"/>
      <c r="U910" s="113">
        <v>0</v>
      </c>
      <c r="V910" s="113"/>
      <c r="W910" s="115">
        <v>0</v>
      </c>
    </row>
    <row r="911" spans="2:23" ht="60" hidden="1">
      <c r="B911" s="141">
        <v>2146</v>
      </c>
      <c r="C911" s="81" t="s">
        <v>70</v>
      </c>
      <c r="D911" s="8" t="str">
        <f t="shared" si="50"/>
        <v>2146Vigilancia de la salud ambiental</v>
      </c>
      <c r="E911" s="8" t="s">
        <v>291</v>
      </c>
      <c r="F911" s="142" t="s">
        <v>294</v>
      </c>
      <c r="G911" s="142" t="s">
        <v>445</v>
      </c>
      <c r="H911" s="142" t="s">
        <v>414</v>
      </c>
      <c r="I911" s="8" t="s">
        <v>453</v>
      </c>
      <c r="J911" s="8" t="s">
        <v>453</v>
      </c>
      <c r="K911" s="72" t="s">
        <v>468</v>
      </c>
      <c r="L911" s="81" t="s">
        <v>469</v>
      </c>
      <c r="M911" s="8" t="str">
        <f t="shared" si="49"/>
        <v>2146Vigilancia de la salud ambientalUSAQUENI. AGOSTO 2025</v>
      </c>
      <c r="N911" s="113">
        <f t="shared" si="47"/>
        <v>0</v>
      </c>
      <c r="O911" s="113">
        <f t="shared" si="48"/>
        <v>90169</v>
      </c>
      <c r="P911" s="113"/>
      <c r="Q911" s="113">
        <v>1</v>
      </c>
      <c r="R911" s="113"/>
      <c r="S911" s="113">
        <v>90169</v>
      </c>
      <c r="T911" s="113"/>
      <c r="U911" s="113">
        <v>1</v>
      </c>
      <c r="V911" s="113"/>
      <c r="W911" s="115">
        <v>90169</v>
      </c>
    </row>
    <row r="912" spans="2:23" ht="60" hidden="1">
      <c r="B912" s="141">
        <v>2146</v>
      </c>
      <c r="C912" s="81" t="s">
        <v>70</v>
      </c>
      <c r="D912" s="8" t="str">
        <f t="shared" si="50"/>
        <v>2146Vigilancia de la salud ambiental</v>
      </c>
      <c r="E912" s="8" t="s">
        <v>291</v>
      </c>
      <c r="F912" s="142" t="s">
        <v>294</v>
      </c>
      <c r="G912" s="142" t="s">
        <v>445</v>
      </c>
      <c r="H912" s="142" t="s">
        <v>414</v>
      </c>
      <c r="I912" s="8" t="s">
        <v>453</v>
      </c>
      <c r="J912" s="8" t="s">
        <v>453</v>
      </c>
      <c r="K912" s="81" t="s">
        <v>465</v>
      </c>
      <c r="L912" s="81" t="s">
        <v>469</v>
      </c>
      <c r="M912" s="8" t="str">
        <f t="shared" si="49"/>
        <v>2146Vigilancia de la salud ambientalENGATIVAI. AGOSTO 2025</v>
      </c>
      <c r="N912" s="113">
        <f t="shared" si="47"/>
        <v>0</v>
      </c>
      <c r="O912" s="113">
        <f t="shared" si="48"/>
        <v>0</v>
      </c>
      <c r="P912" s="113"/>
      <c r="Q912" s="113">
        <v>0</v>
      </c>
      <c r="R912" s="113"/>
      <c r="S912" s="113">
        <v>0</v>
      </c>
      <c r="T912" s="113"/>
      <c r="U912" s="113">
        <v>0</v>
      </c>
      <c r="V912" s="113"/>
      <c r="W912" s="115">
        <v>0</v>
      </c>
    </row>
    <row r="913" spans="2:23" ht="48" hidden="1">
      <c r="B913" s="141">
        <v>2146</v>
      </c>
      <c r="C913" s="81" t="s">
        <v>70</v>
      </c>
      <c r="D913" s="8" t="str">
        <f t="shared" si="50"/>
        <v>2146Vigilancia de la salud ambiental</v>
      </c>
      <c r="E913" s="8" t="s">
        <v>291</v>
      </c>
      <c r="F913" s="142" t="s">
        <v>294</v>
      </c>
      <c r="G913" s="142" t="s">
        <v>445</v>
      </c>
      <c r="H913" s="142" t="s">
        <v>414</v>
      </c>
      <c r="I913" s="8" t="s">
        <v>453</v>
      </c>
      <c r="J913" s="8" t="s">
        <v>453</v>
      </c>
      <c r="K913" s="72" t="s">
        <v>466</v>
      </c>
      <c r="L913" s="81" t="s">
        <v>469</v>
      </c>
      <c r="M913" s="8" t="str">
        <f t="shared" si="49"/>
        <v>2146Vigilancia de la salud ambientalSUBAI. AGOSTO 2025</v>
      </c>
      <c r="N913" s="113">
        <f t="shared" si="47"/>
        <v>0</v>
      </c>
      <c r="O913" s="113">
        <f t="shared" si="48"/>
        <v>0</v>
      </c>
      <c r="P913" s="113"/>
      <c r="Q913" s="113">
        <v>0</v>
      </c>
      <c r="R913" s="113"/>
      <c r="S913" s="113">
        <v>0</v>
      </c>
      <c r="T913" s="113"/>
      <c r="U913" s="113">
        <v>0</v>
      </c>
      <c r="V913" s="113"/>
      <c r="W913" s="115">
        <v>0</v>
      </c>
    </row>
    <row r="914" spans="2:23" ht="60" hidden="1">
      <c r="B914" s="141">
        <v>2146</v>
      </c>
      <c r="C914" s="81" t="s">
        <v>70</v>
      </c>
      <c r="D914" s="8" t="str">
        <f t="shared" si="50"/>
        <v>2146Vigilancia de la salud ambiental</v>
      </c>
      <c r="E914" s="8" t="s">
        <v>291</v>
      </c>
      <c r="F914" s="142" t="s">
        <v>294</v>
      </c>
      <c r="G914" s="142" t="s">
        <v>445</v>
      </c>
      <c r="H914" s="142" t="s">
        <v>414</v>
      </c>
      <c r="I914" s="8" t="s">
        <v>453</v>
      </c>
      <c r="J914" s="8" t="s">
        <v>453</v>
      </c>
      <c r="K914" s="81" t="s">
        <v>463</v>
      </c>
      <c r="L914" s="81" t="s">
        <v>469</v>
      </c>
      <c r="M914" s="8" t="str">
        <f t="shared" si="49"/>
        <v>2146Vigilancia de la salud ambientalBARRIOS UNIDOSI. AGOSTO 2025</v>
      </c>
      <c r="N914" s="113">
        <f t="shared" ref="N914:N977" si="51">IFERROR(R914/P914,0)</f>
        <v>0</v>
      </c>
      <c r="O914" s="113">
        <f t="shared" ref="O914:O977" si="52">IFERROR(S914/Q914,0)</f>
        <v>90169</v>
      </c>
      <c r="P914" s="113"/>
      <c r="Q914" s="113">
        <v>1</v>
      </c>
      <c r="R914" s="113"/>
      <c r="S914" s="113">
        <v>90169</v>
      </c>
      <c r="T914" s="113"/>
      <c r="U914" s="113">
        <v>1</v>
      </c>
      <c r="V914" s="113"/>
      <c r="W914" s="115">
        <v>90169</v>
      </c>
    </row>
    <row r="915" spans="2:23" ht="60" hidden="1">
      <c r="B915" s="141">
        <v>2146</v>
      </c>
      <c r="C915" s="81" t="s">
        <v>70</v>
      </c>
      <c r="D915" s="8" t="str">
        <f t="shared" si="50"/>
        <v>2146Vigilancia de la salud ambiental</v>
      </c>
      <c r="E915" s="8" t="s">
        <v>291</v>
      </c>
      <c r="F915" s="142" t="s">
        <v>294</v>
      </c>
      <c r="G915" s="142" t="s">
        <v>445</v>
      </c>
      <c r="H915" s="142" t="s">
        <v>414</v>
      </c>
      <c r="I915" s="8" t="s">
        <v>453</v>
      </c>
      <c r="J915" s="8" t="s">
        <v>453</v>
      </c>
      <c r="K915" s="72" t="s">
        <v>467</v>
      </c>
      <c r="L915" s="81" t="s">
        <v>469</v>
      </c>
      <c r="M915" s="8" t="str">
        <f t="shared" si="49"/>
        <v>2146Vigilancia de la salud ambientalTEUSAQUILLOI. AGOSTO 2025</v>
      </c>
      <c r="N915" s="113">
        <f t="shared" si="51"/>
        <v>0</v>
      </c>
      <c r="O915" s="113">
        <f t="shared" si="52"/>
        <v>0</v>
      </c>
      <c r="P915" s="113"/>
      <c r="Q915" s="113">
        <v>0</v>
      </c>
      <c r="R915" s="113"/>
      <c r="S915" s="113">
        <v>0</v>
      </c>
      <c r="T915" s="113"/>
      <c r="U915" s="113">
        <v>0</v>
      </c>
      <c r="V915" s="113"/>
      <c r="W915" s="115">
        <v>0</v>
      </c>
    </row>
    <row r="916" spans="2:23" ht="60" hidden="1">
      <c r="B916" s="141">
        <v>2147</v>
      </c>
      <c r="C916" s="81" t="s">
        <v>70</v>
      </c>
      <c r="D916" s="8" t="str">
        <f t="shared" si="50"/>
        <v>2147Vigilancia de la salud ambiental</v>
      </c>
      <c r="E916" s="8" t="s">
        <v>291</v>
      </c>
      <c r="F916" s="142" t="s">
        <v>295</v>
      </c>
      <c r="G916" s="142" t="s">
        <v>511</v>
      </c>
      <c r="H916" s="142" t="s">
        <v>414</v>
      </c>
      <c r="I916" s="8" t="s">
        <v>453</v>
      </c>
      <c r="J916" s="8" t="s">
        <v>453</v>
      </c>
      <c r="K916" s="81" t="s">
        <v>463</v>
      </c>
      <c r="L916" s="81" t="s">
        <v>469</v>
      </c>
      <c r="M916" s="8" t="str">
        <f t="shared" si="49"/>
        <v>2147Vigilancia de la salud ambientalBARRIOS UNIDOSI. AGOSTO 2025</v>
      </c>
      <c r="N916" s="113">
        <f t="shared" si="51"/>
        <v>0</v>
      </c>
      <c r="O916" s="113">
        <f t="shared" si="52"/>
        <v>0</v>
      </c>
      <c r="P916" s="113"/>
      <c r="Q916" s="113">
        <v>0</v>
      </c>
      <c r="R916" s="113"/>
      <c r="S916" s="113">
        <v>0</v>
      </c>
      <c r="T916" s="113"/>
      <c r="U916" s="113">
        <v>0</v>
      </c>
      <c r="V916" s="113"/>
      <c r="W916" s="115">
        <v>0</v>
      </c>
    </row>
    <row r="917" spans="2:23" ht="60" hidden="1">
      <c r="B917" s="141">
        <v>2150</v>
      </c>
      <c r="C917" s="81" t="s">
        <v>70</v>
      </c>
      <c r="D917" s="8" t="str">
        <f t="shared" si="50"/>
        <v>2150Vigilancia de la salud ambiental</v>
      </c>
      <c r="E917" s="8" t="s">
        <v>291</v>
      </c>
      <c r="F917" s="142" t="s">
        <v>295</v>
      </c>
      <c r="G917" s="142" t="s">
        <v>395</v>
      </c>
      <c r="H917" s="142" t="s">
        <v>414</v>
      </c>
      <c r="I917" s="8" t="s">
        <v>453</v>
      </c>
      <c r="J917" s="8" t="s">
        <v>453</v>
      </c>
      <c r="K917" s="72" t="s">
        <v>464</v>
      </c>
      <c r="L917" s="81" t="s">
        <v>469</v>
      </c>
      <c r="M917" s="8" t="str">
        <f t="shared" si="49"/>
        <v>2150Vigilancia de la salud ambientalCHAPINEROI. AGOSTO 2025</v>
      </c>
      <c r="N917" s="113">
        <f t="shared" si="51"/>
        <v>0</v>
      </c>
      <c r="O917" s="113">
        <f t="shared" si="52"/>
        <v>120224</v>
      </c>
      <c r="P917" s="113"/>
      <c r="Q917" s="113">
        <v>1</v>
      </c>
      <c r="R917" s="113"/>
      <c r="S917" s="113">
        <v>120224</v>
      </c>
      <c r="T917" s="113"/>
      <c r="U917" s="113">
        <v>1</v>
      </c>
      <c r="V917" s="113"/>
      <c r="W917" s="115">
        <v>120224</v>
      </c>
    </row>
    <row r="918" spans="2:23" ht="60" hidden="1">
      <c r="B918" s="141">
        <v>2150</v>
      </c>
      <c r="C918" s="81" t="s">
        <v>70</v>
      </c>
      <c r="D918" s="8" t="str">
        <f t="shared" si="50"/>
        <v>2150Vigilancia de la salud ambiental</v>
      </c>
      <c r="E918" s="8" t="s">
        <v>291</v>
      </c>
      <c r="F918" s="142" t="s">
        <v>295</v>
      </c>
      <c r="G918" s="142" t="s">
        <v>395</v>
      </c>
      <c r="H918" s="142" t="s">
        <v>414</v>
      </c>
      <c r="I918" s="8" t="s">
        <v>453</v>
      </c>
      <c r="J918" s="8" t="s">
        <v>453</v>
      </c>
      <c r="K918" s="81" t="s">
        <v>468</v>
      </c>
      <c r="L918" s="81" t="s">
        <v>469</v>
      </c>
      <c r="M918" s="8" t="str">
        <f t="shared" si="49"/>
        <v>2150Vigilancia de la salud ambientalUSAQUENI. AGOSTO 2025</v>
      </c>
      <c r="N918" s="113">
        <f t="shared" si="51"/>
        <v>0</v>
      </c>
      <c r="O918" s="113">
        <f t="shared" si="52"/>
        <v>0</v>
      </c>
      <c r="P918" s="113"/>
      <c r="Q918" s="113">
        <v>0</v>
      </c>
      <c r="R918" s="113"/>
      <c r="S918" s="113">
        <v>0</v>
      </c>
      <c r="T918" s="113"/>
      <c r="U918" s="113">
        <v>0</v>
      </c>
      <c r="V918" s="113"/>
      <c r="W918" s="115">
        <v>0</v>
      </c>
    </row>
    <row r="919" spans="2:23" ht="60" hidden="1">
      <c r="B919" s="141">
        <v>2150</v>
      </c>
      <c r="C919" s="81" t="s">
        <v>70</v>
      </c>
      <c r="D919" s="8" t="str">
        <f t="shared" si="50"/>
        <v>2150Vigilancia de la salud ambiental</v>
      </c>
      <c r="E919" s="8" t="s">
        <v>291</v>
      </c>
      <c r="F919" s="142" t="s">
        <v>295</v>
      </c>
      <c r="G919" s="142" t="s">
        <v>395</v>
      </c>
      <c r="H919" s="142" t="s">
        <v>414</v>
      </c>
      <c r="I919" s="8" t="s">
        <v>453</v>
      </c>
      <c r="J919" s="8" t="s">
        <v>453</v>
      </c>
      <c r="K919" s="72" t="s">
        <v>465</v>
      </c>
      <c r="L919" s="81" t="s">
        <v>469</v>
      </c>
      <c r="M919" s="8" t="str">
        <f t="shared" si="49"/>
        <v>2150Vigilancia de la salud ambientalENGATIVAI. AGOSTO 2025</v>
      </c>
      <c r="N919" s="113">
        <f t="shared" si="51"/>
        <v>0</v>
      </c>
      <c r="O919" s="113">
        <f t="shared" si="52"/>
        <v>0</v>
      </c>
      <c r="P919" s="113"/>
      <c r="Q919" s="113">
        <v>0</v>
      </c>
      <c r="R919" s="113"/>
      <c r="S919" s="113">
        <v>0</v>
      </c>
      <c r="T919" s="113"/>
      <c r="U919" s="113">
        <v>0</v>
      </c>
      <c r="V919" s="113"/>
      <c r="W919" s="115">
        <v>0</v>
      </c>
    </row>
    <row r="920" spans="2:23" ht="48" hidden="1">
      <c r="B920" s="141">
        <v>2150</v>
      </c>
      <c r="C920" s="81" t="s">
        <v>70</v>
      </c>
      <c r="D920" s="8" t="str">
        <f t="shared" si="50"/>
        <v>2150Vigilancia de la salud ambiental</v>
      </c>
      <c r="E920" s="8" t="s">
        <v>291</v>
      </c>
      <c r="F920" s="142" t="s">
        <v>295</v>
      </c>
      <c r="G920" s="142" t="s">
        <v>395</v>
      </c>
      <c r="H920" s="142" t="s">
        <v>414</v>
      </c>
      <c r="I920" s="8" t="s">
        <v>453</v>
      </c>
      <c r="J920" s="8" t="s">
        <v>453</v>
      </c>
      <c r="K920" s="81" t="s">
        <v>466</v>
      </c>
      <c r="L920" s="81" t="s">
        <v>469</v>
      </c>
      <c r="M920" s="8" t="str">
        <f t="shared" si="49"/>
        <v>2150Vigilancia de la salud ambientalSUBAI. AGOSTO 2025</v>
      </c>
      <c r="N920" s="113">
        <f t="shared" si="51"/>
        <v>0</v>
      </c>
      <c r="O920" s="113">
        <f t="shared" si="52"/>
        <v>0</v>
      </c>
      <c r="P920" s="113"/>
      <c r="Q920" s="113">
        <v>0</v>
      </c>
      <c r="R920" s="113"/>
      <c r="S920" s="113">
        <v>0</v>
      </c>
      <c r="T920" s="113"/>
      <c r="U920" s="113">
        <v>0</v>
      </c>
      <c r="V920" s="113"/>
      <c r="W920" s="115">
        <v>0</v>
      </c>
    </row>
    <row r="921" spans="2:23" ht="60" hidden="1">
      <c r="B921" s="141">
        <v>2150</v>
      </c>
      <c r="C921" s="81" t="s">
        <v>70</v>
      </c>
      <c r="D921" s="8" t="str">
        <f t="shared" si="50"/>
        <v>2150Vigilancia de la salud ambiental</v>
      </c>
      <c r="E921" s="8" t="s">
        <v>291</v>
      </c>
      <c r="F921" s="142" t="s">
        <v>295</v>
      </c>
      <c r="G921" s="142" t="s">
        <v>395</v>
      </c>
      <c r="H921" s="142" t="s">
        <v>414</v>
      </c>
      <c r="I921" s="8" t="s">
        <v>453</v>
      </c>
      <c r="J921" s="8" t="s">
        <v>453</v>
      </c>
      <c r="K921" s="72" t="s">
        <v>463</v>
      </c>
      <c r="L921" s="81" t="s">
        <v>469</v>
      </c>
      <c r="M921" s="8" t="str">
        <f t="shared" si="49"/>
        <v>2150Vigilancia de la salud ambientalBARRIOS UNIDOSI. AGOSTO 2025</v>
      </c>
      <c r="N921" s="113">
        <f t="shared" si="51"/>
        <v>0</v>
      </c>
      <c r="O921" s="113">
        <f t="shared" si="52"/>
        <v>120224</v>
      </c>
      <c r="P921" s="113"/>
      <c r="Q921" s="113">
        <v>4</v>
      </c>
      <c r="R921" s="113"/>
      <c r="S921" s="113">
        <v>480896</v>
      </c>
      <c r="T921" s="113"/>
      <c r="U921" s="113">
        <v>4</v>
      </c>
      <c r="V921" s="113"/>
      <c r="W921" s="115">
        <v>480896</v>
      </c>
    </row>
    <row r="922" spans="2:23" ht="60" hidden="1">
      <c r="B922" s="141">
        <v>2150</v>
      </c>
      <c r="C922" s="81" t="s">
        <v>70</v>
      </c>
      <c r="D922" s="8" t="str">
        <f t="shared" si="50"/>
        <v>2150Vigilancia de la salud ambiental</v>
      </c>
      <c r="E922" s="8" t="s">
        <v>291</v>
      </c>
      <c r="F922" s="142" t="s">
        <v>295</v>
      </c>
      <c r="G922" s="142" t="s">
        <v>395</v>
      </c>
      <c r="H922" s="142" t="s">
        <v>414</v>
      </c>
      <c r="I922" s="8" t="s">
        <v>453</v>
      </c>
      <c r="J922" s="8" t="s">
        <v>453</v>
      </c>
      <c r="K922" s="81" t="s">
        <v>467</v>
      </c>
      <c r="L922" s="81" t="s">
        <v>469</v>
      </c>
      <c r="M922" s="8" t="str">
        <f t="shared" si="49"/>
        <v>2150Vigilancia de la salud ambientalTEUSAQUILLOI. AGOSTO 2025</v>
      </c>
      <c r="N922" s="113">
        <f t="shared" si="51"/>
        <v>0</v>
      </c>
      <c r="O922" s="113">
        <f t="shared" si="52"/>
        <v>0</v>
      </c>
      <c r="P922" s="113"/>
      <c r="Q922" s="113">
        <v>0</v>
      </c>
      <c r="R922" s="113"/>
      <c r="S922" s="113">
        <v>0</v>
      </c>
      <c r="T922" s="113"/>
      <c r="U922" s="113">
        <v>0</v>
      </c>
      <c r="V922" s="113"/>
      <c r="W922" s="115">
        <v>0</v>
      </c>
    </row>
    <row r="923" spans="2:23" ht="60" hidden="1">
      <c r="B923" s="141">
        <v>2151</v>
      </c>
      <c r="C923" s="81" t="s">
        <v>70</v>
      </c>
      <c r="D923" s="8" t="str">
        <f t="shared" si="50"/>
        <v>2151Vigilancia de la salud ambiental</v>
      </c>
      <c r="E923" s="8" t="s">
        <v>291</v>
      </c>
      <c r="F923" s="142" t="s">
        <v>295</v>
      </c>
      <c r="G923" s="142" t="s">
        <v>396</v>
      </c>
      <c r="H923" s="142" t="s">
        <v>414</v>
      </c>
      <c r="I923" s="8" t="s">
        <v>453</v>
      </c>
      <c r="J923" s="8" t="s">
        <v>453</v>
      </c>
      <c r="K923" s="72" t="s">
        <v>468</v>
      </c>
      <c r="L923" s="81" t="s">
        <v>469</v>
      </c>
      <c r="M923" s="8" t="str">
        <f t="shared" si="49"/>
        <v>2151Vigilancia de la salud ambientalUSAQUENI. AGOSTO 2025</v>
      </c>
      <c r="N923" s="113">
        <f t="shared" si="51"/>
        <v>0</v>
      </c>
      <c r="O923" s="113">
        <f t="shared" si="52"/>
        <v>0</v>
      </c>
      <c r="P923" s="113"/>
      <c r="Q923" s="113">
        <v>0</v>
      </c>
      <c r="R923" s="113"/>
      <c r="S923" s="113">
        <v>0</v>
      </c>
      <c r="T923" s="113"/>
      <c r="U923" s="113">
        <v>0</v>
      </c>
      <c r="V923" s="113"/>
      <c r="W923" s="115">
        <v>0</v>
      </c>
    </row>
    <row r="924" spans="2:23" ht="60" hidden="1">
      <c r="B924" s="141">
        <v>2151</v>
      </c>
      <c r="C924" s="81" t="s">
        <v>70</v>
      </c>
      <c r="D924" s="8" t="str">
        <f t="shared" si="50"/>
        <v>2151Vigilancia de la salud ambiental</v>
      </c>
      <c r="E924" s="8" t="s">
        <v>291</v>
      </c>
      <c r="F924" s="142" t="s">
        <v>295</v>
      </c>
      <c r="G924" s="142" t="s">
        <v>396</v>
      </c>
      <c r="H924" s="142" t="s">
        <v>414</v>
      </c>
      <c r="I924" s="8" t="s">
        <v>453</v>
      </c>
      <c r="J924" s="8" t="s">
        <v>453</v>
      </c>
      <c r="K924" s="81" t="s">
        <v>465</v>
      </c>
      <c r="L924" s="81" t="s">
        <v>469</v>
      </c>
      <c r="M924" s="8" t="str">
        <f t="shared" si="49"/>
        <v>2151Vigilancia de la salud ambientalENGATIVAI. AGOSTO 2025</v>
      </c>
      <c r="N924" s="113">
        <f t="shared" si="51"/>
        <v>0</v>
      </c>
      <c r="O924" s="113">
        <f t="shared" si="52"/>
        <v>0</v>
      </c>
      <c r="P924" s="113"/>
      <c r="Q924" s="113">
        <v>0</v>
      </c>
      <c r="R924" s="113"/>
      <c r="S924" s="113">
        <v>0</v>
      </c>
      <c r="T924" s="113"/>
      <c r="U924" s="113">
        <v>0</v>
      </c>
      <c r="V924" s="113"/>
      <c r="W924" s="115">
        <v>0</v>
      </c>
    </row>
    <row r="925" spans="2:23" ht="48" hidden="1">
      <c r="B925" s="141">
        <v>2151</v>
      </c>
      <c r="C925" s="81" t="s">
        <v>70</v>
      </c>
      <c r="D925" s="8" t="str">
        <f t="shared" si="50"/>
        <v>2151Vigilancia de la salud ambiental</v>
      </c>
      <c r="E925" s="8" t="s">
        <v>291</v>
      </c>
      <c r="F925" s="142" t="s">
        <v>295</v>
      </c>
      <c r="G925" s="142" t="s">
        <v>396</v>
      </c>
      <c r="H925" s="142" t="s">
        <v>414</v>
      </c>
      <c r="I925" s="8" t="s">
        <v>453</v>
      </c>
      <c r="J925" s="8" t="s">
        <v>453</v>
      </c>
      <c r="K925" s="72" t="s">
        <v>466</v>
      </c>
      <c r="L925" s="81" t="s">
        <v>469</v>
      </c>
      <c r="M925" s="8" t="str">
        <f t="shared" si="49"/>
        <v>2151Vigilancia de la salud ambientalSUBAI. AGOSTO 2025</v>
      </c>
      <c r="N925" s="113">
        <f t="shared" si="51"/>
        <v>0</v>
      </c>
      <c r="O925" s="113">
        <f t="shared" si="52"/>
        <v>0</v>
      </c>
      <c r="P925" s="113"/>
      <c r="Q925" s="113">
        <v>0</v>
      </c>
      <c r="R925" s="113"/>
      <c r="S925" s="113">
        <v>0</v>
      </c>
      <c r="T925" s="113"/>
      <c r="U925" s="113">
        <v>0</v>
      </c>
      <c r="V925" s="113"/>
      <c r="W925" s="115">
        <v>0</v>
      </c>
    </row>
    <row r="926" spans="2:23" ht="60" hidden="1">
      <c r="B926" s="141">
        <v>2151</v>
      </c>
      <c r="C926" s="81" t="s">
        <v>70</v>
      </c>
      <c r="D926" s="8" t="str">
        <f t="shared" si="50"/>
        <v>2151Vigilancia de la salud ambiental</v>
      </c>
      <c r="E926" s="8" t="s">
        <v>291</v>
      </c>
      <c r="F926" s="142" t="s">
        <v>295</v>
      </c>
      <c r="G926" s="142" t="s">
        <v>396</v>
      </c>
      <c r="H926" s="142" t="s">
        <v>414</v>
      </c>
      <c r="I926" s="8" t="s">
        <v>453</v>
      </c>
      <c r="J926" s="8" t="s">
        <v>453</v>
      </c>
      <c r="K926" s="81" t="s">
        <v>463</v>
      </c>
      <c r="L926" s="81" t="s">
        <v>469</v>
      </c>
      <c r="M926" s="8" t="str">
        <f t="shared" si="49"/>
        <v>2151Vigilancia de la salud ambientalBARRIOS UNIDOSI. AGOSTO 2025</v>
      </c>
      <c r="N926" s="113">
        <f t="shared" si="51"/>
        <v>0</v>
      </c>
      <c r="O926" s="113">
        <f t="shared" si="52"/>
        <v>90168</v>
      </c>
      <c r="P926" s="113"/>
      <c r="Q926" s="113">
        <v>1</v>
      </c>
      <c r="R926" s="113"/>
      <c r="S926" s="113">
        <v>90168</v>
      </c>
      <c r="T926" s="113"/>
      <c r="U926" s="113">
        <v>1</v>
      </c>
      <c r="V926" s="113"/>
      <c r="W926" s="115">
        <v>90168</v>
      </c>
    </row>
    <row r="927" spans="2:23" ht="60" hidden="1">
      <c r="B927" s="141">
        <v>2151</v>
      </c>
      <c r="C927" s="81" t="s">
        <v>70</v>
      </c>
      <c r="D927" s="8" t="str">
        <f t="shared" si="50"/>
        <v>2151Vigilancia de la salud ambiental</v>
      </c>
      <c r="E927" s="8" t="s">
        <v>291</v>
      </c>
      <c r="F927" s="142" t="s">
        <v>295</v>
      </c>
      <c r="G927" s="142" t="s">
        <v>396</v>
      </c>
      <c r="H927" s="142" t="s">
        <v>414</v>
      </c>
      <c r="I927" s="8" t="s">
        <v>453</v>
      </c>
      <c r="J927" s="8" t="s">
        <v>453</v>
      </c>
      <c r="K927" s="72" t="s">
        <v>467</v>
      </c>
      <c r="L927" s="81" t="s">
        <v>469</v>
      </c>
      <c r="M927" s="8" t="str">
        <f t="shared" si="49"/>
        <v>2151Vigilancia de la salud ambientalTEUSAQUILLOI. AGOSTO 2025</v>
      </c>
      <c r="N927" s="113">
        <f t="shared" si="51"/>
        <v>0</v>
      </c>
      <c r="O927" s="113">
        <f t="shared" si="52"/>
        <v>0</v>
      </c>
      <c r="P927" s="113"/>
      <c r="Q927" s="113">
        <v>0</v>
      </c>
      <c r="R927" s="113"/>
      <c r="S927" s="113">
        <v>0</v>
      </c>
      <c r="T927" s="113"/>
      <c r="U927" s="113">
        <v>0</v>
      </c>
      <c r="V927" s="113"/>
      <c r="W927" s="115">
        <v>0</v>
      </c>
    </row>
    <row r="928" spans="2:23" ht="60" hidden="1">
      <c r="B928" s="141">
        <v>2152</v>
      </c>
      <c r="C928" s="81" t="s">
        <v>70</v>
      </c>
      <c r="D928" s="8" t="str">
        <f t="shared" si="50"/>
        <v>2152Vigilancia de la salud ambiental</v>
      </c>
      <c r="E928" s="8" t="s">
        <v>291</v>
      </c>
      <c r="F928" s="142" t="s">
        <v>295</v>
      </c>
      <c r="G928" s="142" t="s">
        <v>397</v>
      </c>
      <c r="H928" s="142" t="s">
        <v>414</v>
      </c>
      <c r="I928" s="8" t="s">
        <v>453</v>
      </c>
      <c r="J928" s="8" t="s">
        <v>453</v>
      </c>
      <c r="K928" s="81" t="s">
        <v>464</v>
      </c>
      <c r="L928" s="81" t="s">
        <v>469</v>
      </c>
      <c r="M928" s="8" t="str">
        <f t="shared" si="49"/>
        <v>2152Vigilancia de la salud ambientalCHAPINEROI. AGOSTO 2025</v>
      </c>
      <c r="N928" s="113">
        <f t="shared" si="51"/>
        <v>0</v>
      </c>
      <c r="O928" s="113">
        <f t="shared" si="52"/>
        <v>120224</v>
      </c>
      <c r="P928" s="113"/>
      <c r="Q928" s="113">
        <v>2</v>
      </c>
      <c r="R928" s="113"/>
      <c r="S928" s="113">
        <v>240448</v>
      </c>
      <c r="T928" s="113"/>
      <c r="U928" s="113">
        <v>2</v>
      </c>
      <c r="V928" s="113"/>
      <c r="W928" s="115">
        <v>240448</v>
      </c>
    </row>
    <row r="929" spans="2:23" ht="60" hidden="1">
      <c r="B929" s="141">
        <v>2152</v>
      </c>
      <c r="C929" s="81" t="s">
        <v>70</v>
      </c>
      <c r="D929" s="8" t="str">
        <f t="shared" si="50"/>
        <v>2152Vigilancia de la salud ambiental</v>
      </c>
      <c r="E929" s="8" t="s">
        <v>291</v>
      </c>
      <c r="F929" s="142" t="s">
        <v>295</v>
      </c>
      <c r="G929" s="142" t="s">
        <v>397</v>
      </c>
      <c r="H929" s="142" t="s">
        <v>414</v>
      </c>
      <c r="I929" s="8" t="s">
        <v>453</v>
      </c>
      <c r="J929" s="8" t="s">
        <v>453</v>
      </c>
      <c r="K929" s="72" t="s">
        <v>468</v>
      </c>
      <c r="L929" s="81" t="s">
        <v>469</v>
      </c>
      <c r="M929" s="8" t="str">
        <f t="shared" si="49"/>
        <v>2152Vigilancia de la salud ambientalUSAQUENI. AGOSTO 2025</v>
      </c>
      <c r="N929" s="113">
        <f t="shared" si="51"/>
        <v>0</v>
      </c>
      <c r="O929" s="113">
        <f t="shared" si="52"/>
        <v>120224</v>
      </c>
      <c r="P929" s="113"/>
      <c r="Q929" s="113">
        <v>7</v>
      </c>
      <c r="R929" s="113"/>
      <c r="S929" s="113">
        <v>841568</v>
      </c>
      <c r="T929" s="113"/>
      <c r="U929" s="113">
        <v>7</v>
      </c>
      <c r="V929" s="113"/>
      <c r="W929" s="115">
        <v>841568</v>
      </c>
    </row>
    <row r="930" spans="2:23" ht="60" hidden="1">
      <c r="B930" s="141">
        <v>2152</v>
      </c>
      <c r="C930" s="81" t="s">
        <v>70</v>
      </c>
      <c r="D930" s="8" t="str">
        <f t="shared" si="50"/>
        <v>2152Vigilancia de la salud ambiental</v>
      </c>
      <c r="E930" s="8" t="s">
        <v>291</v>
      </c>
      <c r="F930" s="142" t="s">
        <v>295</v>
      </c>
      <c r="G930" s="142" t="s">
        <v>397</v>
      </c>
      <c r="H930" s="142" t="s">
        <v>414</v>
      </c>
      <c r="I930" s="8" t="s">
        <v>453</v>
      </c>
      <c r="J930" s="8" t="s">
        <v>453</v>
      </c>
      <c r="K930" s="81" t="s">
        <v>465</v>
      </c>
      <c r="L930" s="81" t="s">
        <v>469</v>
      </c>
      <c r="M930" s="8" t="str">
        <f t="shared" si="49"/>
        <v>2152Vigilancia de la salud ambientalENGATIVAI. AGOSTO 2025</v>
      </c>
      <c r="N930" s="113">
        <f t="shared" si="51"/>
        <v>0</v>
      </c>
      <c r="O930" s="113">
        <f t="shared" si="52"/>
        <v>120224</v>
      </c>
      <c r="P930" s="113"/>
      <c r="Q930" s="113">
        <v>9</v>
      </c>
      <c r="R930" s="113"/>
      <c r="S930" s="113">
        <v>1082016</v>
      </c>
      <c r="T930" s="113"/>
      <c r="U930" s="113">
        <v>9</v>
      </c>
      <c r="V930" s="113"/>
      <c r="W930" s="115">
        <v>1082016</v>
      </c>
    </row>
    <row r="931" spans="2:23" ht="48" hidden="1">
      <c r="B931" s="141">
        <v>2152</v>
      </c>
      <c r="C931" s="81" t="s">
        <v>70</v>
      </c>
      <c r="D931" s="8" t="str">
        <f t="shared" si="50"/>
        <v>2152Vigilancia de la salud ambiental</v>
      </c>
      <c r="E931" s="8" t="s">
        <v>291</v>
      </c>
      <c r="F931" s="142" t="s">
        <v>295</v>
      </c>
      <c r="G931" s="142" t="s">
        <v>397</v>
      </c>
      <c r="H931" s="142" t="s">
        <v>414</v>
      </c>
      <c r="I931" s="8" t="s">
        <v>453</v>
      </c>
      <c r="J931" s="8" t="s">
        <v>453</v>
      </c>
      <c r="K931" s="72" t="s">
        <v>466</v>
      </c>
      <c r="L931" s="81" t="s">
        <v>469</v>
      </c>
      <c r="M931" s="8" t="str">
        <f t="shared" si="49"/>
        <v>2152Vigilancia de la salud ambientalSUBAI. AGOSTO 2025</v>
      </c>
      <c r="N931" s="113">
        <f t="shared" si="51"/>
        <v>0</v>
      </c>
      <c r="O931" s="113">
        <f t="shared" si="52"/>
        <v>120224</v>
      </c>
      <c r="P931" s="113"/>
      <c r="Q931" s="113">
        <v>27</v>
      </c>
      <c r="R931" s="113"/>
      <c r="S931" s="113">
        <v>3246048</v>
      </c>
      <c r="T931" s="113"/>
      <c r="U931" s="113">
        <v>27</v>
      </c>
      <c r="V931" s="113"/>
      <c r="W931" s="115">
        <v>3246048</v>
      </c>
    </row>
    <row r="932" spans="2:23" ht="60" hidden="1">
      <c r="B932" s="141">
        <v>2152</v>
      </c>
      <c r="C932" s="81" t="s">
        <v>70</v>
      </c>
      <c r="D932" s="8" t="str">
        <f t="shared" si="50"/>
        <v>2152Vigilancia de la salud ambiental</v>
      </c>
      <c r="E932" s="8" t="s">
        <v>291</v>
      </c>
      <c r="F932" s="142" t="s">
        <v>295</v>
      </c>
      <c r="G932" s="142" t="s">
        <v>397</v>
      </c>
      <c r="H932" s="142" t="s">
        <v>414</v>
      </c>
      <c r="I932" s="8" t="s">
        <v>453</v>
      </c>
      <c r="J932" s="8" t="s">
        <v>453</v>
      </c>
      <c r="K932" s="81" t="s">
        <v>463</v>
      </c>
      <c r="L932" s="81" t="s">
        <v>469</v>
      </c>
      <c r="M932" s="8" t="str">
        <f t="shared" si="49"/>
        <v>2152Vigilancia de la salud ambientalBARRIOS UNIDOSI. AGOSTO 2025</v>
      </c>
      <c r="N932" s="113">
        <f t="shared" si="51"/>
        <v>0</v>
      </c>
      <c r="O932" s="113">
        <f t="shared" si="52"/>
        <v>120224</v>
      </c>
      <c r="P932" s="113"/>
      <c r="Q932" s="113">
        <v>7</v>
      </c>
      <c r="R932" s="113"/>
      <c r="S932" s="113">
        <v>841568</v>
      </c>
      <c r="T932" s="113"/>
      <c r="U932" s="113">
        <v>7</v>
      </c>
      <c r="V932" s="113"/>
      <c r="W932" s="115">
        <v>841568</v>
      </c>
    </row>
    <row r="933" spans="2:23" ht="60" hidden="1">
      <c r="B933" s="141">
        <v>2152</v>
      </c>
      <c r="C933" s="81" t="s">
        <v>70</v>
      </c>
      <c r="D933" s="8" t="str">
        <f t="shared" si="50"/>
        <v>2152Vigilancia de la salud ambiental</v>
      </c>
      <c r="E933" s="8" t="s">
        <v>291</v>
      </c>
      <c r="F933" s="142" t="s">
        <v>295</v>
      </c>
      <c r="G933" s="142" t="s">
        <v>397</v>
      </c>
      <c r="H933" s="142" t="s">
        <v>414</v>
      </c>
      <c r="I933" s="8" t="s">
        <v>453</v>
      </c>
      <c r="J933" s="8" t="s">
        <v>453</v>
      </c>
      <c r="K933" s="72" t="s">
        <v>467</v>
      </c>
      <c r="L933" s="81" t="s">
        <v>469</v>
      </c>
      <c r="M933" s="8" t="str">
        <f t="shared" si="49"/>
        <v>2152Vigilancia de la salud ambientalTEUSAQUILLOI. AGOSTO 2025</v>
      </c>
      <c r="N933" s="113">
        <f t="shared" si="51"/>
        <v>0</v>
      </c>
      <c r="O933" s="113">
        <f t="shared" si="52"/>
        <v>120224</v>
      </c>
      <c r="P933" s="113"/>
      <c r="Q933" s="113">
        <v>2</v>
      </c>
      <c r="R933" s="113"/>
      <c r="S933" s="113">
        <v>240448</v>
      </c>
      <c r="T933" s="113"/>
      <c r="U933" s="113">
        <v>2</v>
      </c>
      <c r="V933" s="113"/>
      <c r="W933" s="115">
        <v>240448</v>
      </c>
    </row>
    <row r="934" spans="2:23" ht="60" hidden="1">
      <c r="B934" s="141">
        <v>2153</v>
      </c>
      <c r="C934" s="81" t="s">
        <v>70</v>
      </c>
      <c r="D934" s="8" t="str">
        <f t="shared" si="50"/>
        <v>2153Vigilancia de la salud ambiental</v>
      </c>
      <c r="E934" s="8" t="s">
        <v>291</v>
      </c>
      <c r="F934" s="142" t="s">
        <v>295</v>
      </c>
      <c r="G934" s="142" t="s">
        <v>398</v>
      </c>
      <c r="H934" s="142" t="s">
        <v>414</v>
      </c>
      <c r="I934" s="8" t="s">
        <v>453</v>
      </c>
      <c r="J934" s="8" t="s">
        <v>453</v>
      </c>
      <c r="K934" s="81" t="s">
        <v>464</v>
      </c>
      <c r="L934" s="81" t="s">
        <v>469</v>
      </c>
      <c r="M934" s="8" t="str">
        <f t="shared" si="49"/>
        <v>2153Vigilancia de la salud ambientalCHAPINEROI. AGOSTO 2025</v>
      </c>
      <c r="N934" s="113">
        <f t="shared" si="51"/>
        <v>0</v>
      </c>
      <c r="O934" s="113">
        <f t="shared" si="52"/>
        <v>0</v>
      </c>
      <c r="P934" s="113"/>
      <c r="Q934" s="113">
        <v>0</v>
      </c>
      <c r="R934" s="113"/>
      <c r="S934" s="113">
        <v>0</v>
      </c>
      <c r="T934" s="113"/>
      <c r="U934" s="113">
        <v>0</v>
      </c>
      <c r="V934" s="113"/>
      <c r="W934" s="115">
        <v>0</v>
      </c>
    </row>
    <row r="935" spans="2:23" ht="60" hidden="1">
      <c r="B935" s="141">
        <v>2153</v>
      </c>
      <c r="C935" s="81" t="s">
        <v>70</v>
      </c>
      <c r="D935" s="8" t="str">
        <f t="shared" si="50"/>
        <v>2153Vigilancia de la salud ambiental</v>
      </c>
      <c r="E935" s="8" t="s">
        <v>291</v>
      </c>
      <c r="F935" s="142" t="s">
        <v>295</v>
      </c>
      <c r="G935" s="142" t="s">
        <v>398</v>
      </c>
      <c r="H935" s="142" t="s">
        <v>414</v>
      </c>
      <c r="I935" s="8" t="s">
        <v>453</v>
      </c>
      <c r="J935" s="8" t="s">
        <v>453</v>
      </c>
      <c r="K935" s="72" t="s">
        <v>468</v>
      </c>
      <c r="L935" s="81" t="s">
        <v>469</v>
      </c>
      <c r="M935" s="8" t="str">
        <f t="shared" si="49"/>
        <v>2153Vigilancia de la salud ambientalUSAQUENI. AGOSTO 2025</v>
      </c>
      <c r="N935" s="113">
        <f t="shared" si="51"/>
        <v>0</v>
      </c>
      <c r="O935" s="113">
        <f t="shared" si="52"/>
        <v>180336</v>
      </c>
      <c r="P935" s="113"/>
      <c r="Q935" s="113">
        <v>4</v>
      </c>
      <c r="R935" s="113"/>
      <c r="S935" s="113">
        <v>721344</v>
      </c>
      <c r="T935" s="113"/>
      <c r="U935" s="113">
        <v>4</v>
      </c>
      <c r="V935" s="113"/>
      <c r="W935" s="115">
        <v>721344</v>
      </c>
    </row>
    <row r="936" spans="2:23" ht="60" hidden="1">
      <c r="B936" s="141">
        <v>2153</v>
      </c>
      <c r="C936" s="81" t="s">
        <v>70</v>
      </c>
      <c r="D936" s="8" t="str">
        <f t="shared" si="50"/>
        <v>2153Vigilancia de la salud ambiental</v>
      </c>
      <c r="E936" s="8" t="s">
        <v>291</v>
      </c>
      <c r="F936" s="142" t="s">
        <v>295</v>
      </c>
      <c r="G936" s="142" t="s">
        <v>398</v>
      </c>
      <c r="H936" s="142" t="s">
        <v>414</v>
      </c>
      <c r="I936" s="8" t="s">
        <v>453</v>
      </c>
      <c r="J936" s="8" t="s">
        <v>453</v>
      </c>
      <c r="K936" s="81" t="s">
        <v>465</v>
      </c>
      <c r="L936" s="81" t="s">
        <v>469</v>
      </c>
      <c r="M936" s="8" t="str">
        <f t="shared" si="49"/>
        <v>2153Vigilancia de la salud ambientalENGATIVAI. AGOSTO 2025</v>
      </c>
      <c r="N936" s="113">
        <f t="shared" si="51"/>
        <v>0</v>
      </c>
      <c r="O936" s="113">
        <f t="shared" si="52"/>
        <v>180336</v>
      </c>
      <c r="P936" s="113"/>
      <c r="Q936" s="113">
        <v>13</v>
      </c>
      <c r="R936" s="113"/>
      <c r="S936" s="113">
        <v>2344368</v>
      </c>
      <c r="T936" s="113"/>
      <c r="U936" s="113">
        <v>13</v>
      </c>
      <c r="V936" s="113"/>
      <c r="W936" s="115">
        <v>2344368</v>
      </c>
    </row>
    <row r="937" spans="2:23" ht="48" hidden="1">
      <c r="B937" s="141">
        <v>2153</v>
      </c>
      <c r="C937" s="81" t="s">
        <v>70</v>
      </c>
      <c r="D937" s="8" t="str">
        <f t="shared" si="50"/>
        <v>2153Vigilancia de la salud ambiental</v>
      </c>
      <c r="E937" s="8" t="s">
        <v>291</v>
      </c>
      <c r="F937" s="142" t="s">
        <v>295</v>
      </c>
      <c r="G937" s="142" t="s">
        <v>398</v>
      </c>
      <c r="H937" s="142" t="s">
        <v>414</v>
      </c>
      <c r="I937" s="8" t="s">
        <v>453</v>
      </c>
      <c r="J937" s="8" t="s">
        <v>453</v>
      </c>
      <c r="K937" s="72" t="s">
        <v>466</v>
      </c>
      <c r="L937" s="81" t="s">
        <v>469</v>
      </c>
      <c r="M937" s="8" t="str">
        <f t="shared" si="49"/>
        <v>2153Vigilancia de la salud ambientalSUBAI. AGOSTO 2025</v>
      </c>
      <c r="N937" s="113">
        <f t="shared" si="51"/>
        <v>0</v>
      </c>
      <c r="O937" s="113">
        <f t="shared" si="52"/>
        <v>180336</v>
      </c>
      <c r="P937" s="113"/>
      <c r="Q937" s="113">
        <v>25</v>
      </c>
      <c r="R937" s="113"/>
      <c r="S937" s="113">
        <v>4508400</v>
      </c>
      <c r="T937" s="113"/>
      <c r="U937" s="113">
        <v>25</v>
      </c>
      <c r="V937" s="113"/>
      <c r="W937" s="115">
        <v>4508400</v>
      </c>
    </row>
    <row r="938" spans="2:23" ht="60" hidden="1">
      <c r="B938" s="141">
        <v>2153</v>
      </c>
      <c r="C938" s="81" t="s">
        <v>70</v>
      </c>
      <c r="D938" s="8" t="str">
        <f t="shared" si="50"/>
        <v>2153Vigilancia de la salud ambiental</v>
      </c>
      <c r="E938" s="8" t="s">
        <v>291</v>
      </c>
      <c r="F938" s="142" t="s">
        <v>295</v>
      </c>
      <c r="G938" s="142" t="s">
        <v>398</v>
      </c>
      <c r="H938" s="142" t="s">
        <v>414</v>
      </c>
      <c r="I938" s="8" t="s">
        <v>453</v>
      </c>
      <c r="J938" s="8" t="s">
        <v>453</v>
      </c>
      <c r="K938" s="81" t="s">
        <v>463</v>
      </c>
      <c r="L938" s="81" t="s">
        <v>469</v>
      </c>
      <c r="M938" s="8" t="str">
        <f t="shared" si="49"/>
        <v>2153Vigilancia de la salud ambientalBARRIOS UNIDOSI. AGOSTO 2025</v>
      </c>
      <c r="N938" s="113">
        <f t="shared" si="51"/>
        <v>0</v>
      </c>
      <c r="O938" s="113">
        <f t="shared" si="52"/>
        <v>180336</v>
      </c>
      <c r="P938" s="113"/>
      <c r="Q938" s="113">
        <v>4</v>
      </c>
      <c r="R938" s="113"/>
      <c r="S938" s="113">
        <v>721344</v>
      </c>
      <c r="T938" s="113"/>
      <c r="U938" s="113">
        <v>4</v>
      </c>
      <c r="V938" s="113"/>
      <c r="W938" s="115">
        <v>721344</v>
      </c>
    </row>
    <row r="939" spans="2:23" ht="60" hidden="1">
      <c r="B939" s="141">
        <v>2153</v>
      </c>
      <c r="C939" s="81" t="s">
        <v>70</v>
      </c>
      <c r="D939" s="8" t="str">
        <f t="shared" si="50"/>
        <v>2153Vigilancia de la salud ambiental</v>
      </c>
      <c r="E939" s="8" t="s">
        <v>291</v>
      </c>
      <c r="F939" s="142" t="s">
        <v>295</v>
      </c>
      <c r="G939" s="142" t="s">
        <v>398</v>
      </c>
      <c r="H939" s="142" t="s">
        <v>414</v>
      </c>
      <c r="I939" s="8" t="s">
        <v>453</v>
      </c>
      <c r="J939" s="8" t="s">
        <v>453</v>
      </c>
      <c r="K939" s="72" t="s">
        <v>467</v>
      </c>
      <c r="L939" s="81" t="s">
        <v>469</v>
      </c>
      <c r="M939" s="8" t="str">
        <f t="shared" si="49"/>
        <v>2153Vigilancia de la salud ambientalTEUSAQUILLOI. AGOSTO 2025</v>
      </c>
      <c r="N939" s="113">
        <f t="shared" si="51"/>
        <v>0</v>
      </c>
      <c r="O939" s="113">
        <f t="shared" si="52"/>
        <v>180336</v>
      </c>
      <c r="P939" s="113"/>
      <c r="Q939" s="113">
        <v>2</v>
      </c>
      <c r="R939" s="113"/>
      <c r="S939" s="113">
        <v>360672</v>
      </c>
      <c r="T939" s="113"/>
      <c r="U939" s="113">
        <v>2</v>
      </c>
      <c r="V939" s="113"/>
      <c r="W939" s="115">
        <v>360672</v>
      </c>
    </row>
    <row r="940" spans="2:23" ht="60" hidden="1">
      <c r="B940" s="141">
        <v>2154</v>
      </c>
      <c r="C940" s="81" t="s">
        <v>70</v>
      </c>
      <c r="D940" s="8" t="str">
        <f t="shared" si="50"/>
        <v>2154Vigilancia de la salud ambiental</v>
      </c>
      <c r="E940" s="8" t="s">
        <v>291</v>
      </c>
      <c r="F940" s="142" t="s">
        <v>295</v>
      </c>
      <c r="G940" s="142" t="s">
        <v>399</v>
      </c>
      <c r="H940" s="142" t="s">
        <v>414</v>
      </c>
      <c r="I940" s="8" t="s">
        <v>453</v>
      </c>
      <c r="J940" s="8" t="s">
        <v>453</v>
      </c>
      <c r="K940" s="81" t="s">
        <v>464</v>
      </c>
      <c r="L940" s="81" t="s">
        <v>469</v>
      </c>
      <c r="M940" s="8" t="str">
        <f t="shared" si="49"/>
        <v>2154Vigilancia de la salud ambientalCHAPINEROI. AGOSTO 2025</v>
      </c>
      <c r="N940" s="113">
        <f t="shared" si="51"/>
        <v>0</v>
      </c>
      <c r="O940" s="113">
        <f t="shared" si="52"/>
        <v>120224</v>
      </c>
      <c r="P940" s="113"/>
      <c r="Q940" s="113">
        <v>24</v>
      </c>
      <c r="R940" s="113"/>
      <c r="S940" s="113">
        <v>2885376</v>
      </c>
      <c r="T940" s="113"/>
      <c r="U940" s="113">
        <v>24</v>
      </c>
      <c r="V940" s="113"/>
      <c r="W940" s="115">
        <v>2885376</v>
      </c>
    </row>
    <row r="941" spans="2:23" ht="60" hidden="1">
      <c r="B941" s="141">
        <v>2154</v>
      </c>
      <c r="C941" s="81" t="s">
        <v>70</v>
      </c>
      <c r="D941" s="8" t="str">
        <f t="shared" si="50"/>
        <v>2154Vigilancia de la salud ambiental</v>
      </c>
      <c r="E941" s="8" t="s">
        <v>291</v>
      </c>
      <c r="F941" s="142" t="s">
        <v>295</v>
      </c>
      <c r="G941" s="142" t="s">
        <v>399</v>
      </c>
      <c r="H941" s="142" t="s">
        <v>414</v>
      </c>
      <c r="I941" s="8" t="s">
        <v>453</v>
      </c>
      <c r="J941" s="8" t="s">
        <v>453</v>
      </c>
      <c r="K941" s="72" t="s">
        <v>468</v>
      </c>
      <c r="L941" s="81" t="s">
        <v>469</v>
      </c>
      <c r="M941" s="8" t="str">
        <f t="shared" si="49"/>
        <v>2154Vigilancia de la salud ambientalUSAQUENI. AGOSTO 2025</v>
      </c>
      <c r="N941" s="113">
        <f t="shared" si="51"/>
        <v>0</v>
      </c>
      <c r="O941" s="113">
        <f t="shared" si="52"/>
        <v>120224</v>
      </c>
      <c r="P941" s="113"/>
      <c r="Q941" s="113">
        <v>26</v>
      </c>
      <c r="R941" s="113"/>
      <c r="S941" s="113">
        <v>3125824</v>
      </c>
      <c r="T941" s="113"/>
      <c r="U941" s="113">
        <v>26</v>
      </c>
      <c r="V941" s="113"/>
      <c r="W941" s="115">
        <v>3125824</v>
      </c>
    </row>
    <row r="942" spans="2:23" ht="60" hidden="1">
      <c r="B942" s="141">
        <v>2154</v>
      </c>
      <c r="C942" s="81" t="s">
        <v>70</v>
      </c>
      <c r="D942" s="8" t="str">
        <f t="shared" si="50"/>
        <v>2154Vigilancia de la salud ambiental</v>
      </c>
      <c r="E942" s="8" t="s">
        <v>291</v>
      </c>
      <c r="F942" s="142" t="s">
        <v>295</v>
      </c>
      <c r="G942" s="142" t="s">
        <v>399</v>
      </c>
      <c r="H942" s="142" t="s">
        <v>414</v>
      </c>
      <c r="I942" s="8" t="s">
        <v>453</v>
      </c>
      <c r="J942" s="8" t="s">
        <v>453</v>
      </c>
      <c r="K942" s="81" t="s">
        <v>465</v>
      </c>
      <c r="L942" s="81" t="s">
        <v>469</v>
      </c>
      <c r="M942" s="8" t="str">
        <f t="shared" si="49"/>
        <v>2154Vigilancia de la salud ambientalENGATIVAI. AGOSTO 2025</v>
      </c>
      <c r="N942" s="113">
        <f t="shared" si="51"/>
        <v>0</v>
      </c>
      <c r="O942" s="113">
        <f t="shared" si="52"/>
        <v>120224</v>
      </c>
      <c r="P942" s="113"/>
      <c r="Q942" s="113">
        <v>13</v>
      </c>
      <c r="R942" s="113"/>
      <c r="S942" s="113">
        <v>1562912</v>
      </c>
      <c r="T942" s="113"/>
      <c r="U942" s="113">
        <v>5</v>
      </c>
      <c r="V942" s="113"/>
      <c r="W942" s="115">
        <v>601120</v>
      </c>
    </row>
    <row r="943" spans="2:23" ht="48" hidden="1">
      <c r="B943" s="141">
        <v>2154</v>
      </c>
      <c r="C943" s="81" t="s">
        <v>70</v>
      </c>
      <c r="D943" s="8" t="str">
        <f t="shared" si="50"/>
        <v>2154Vigilancia de la salud ambiental</v>
      </c>
      <c r="E943" s="8" t="s">
        <v>291</v>
      </c>
      <c r="F943" s="142" t="s">
        <v>295</v>
      </c>
      <c r="G943" s="142" t="s">
        <v>399</v>
      </c>
      <c r="H943" s="142" t="s">
        <v>414</v>
      </c>
      <c r="I943" s="8" t="s">
        <v>453</v>
      </c>
      <c r="J943" s="8" t="s">
        <v>453</v>
      </c>
      <c r="K943" s="72" t="s">
        <v>466</v>
      </c>
      <c r="L943" s="81" t="s">
        <v>469</v>
      </c>
      <c r="M943" s="8" t="str">
        <f t="shared" si="49"/>
        <v>2154Vigilancia de la salud ambientalSUBAI. AGOSTO 2025</v>
      </c>
      <c r="N943" s="113">
        <f t="shared" si="51"/>
        <v>0</v>
      </c>
      <c r="O943" s="113">
        <f t="shared" si="52"/>
        <v>120224</v>
      </c>
      <c r="P943" s="113"/>
      <c r="Q943" s="113">
        <v>13</v>
      </c>
      <c r="R943" s="113"/>
      <c r="S943" s="113">
        <v>1562912</v>
      </c>
      <c r="T943" s="113"/>
      <c r="U943" s="113">
        <v>13</v>
      </c>
      <c r="V943" s="113"/>
      <c r="W943" s="115">
        <v>1562912</v>
      </c>
    </row>
    <row r="944" spans="2:23" ht="60" hidden="1">
      <c r="B944" s="141">
        <v>2154</v>
      </c>
      <c r="C944" s="81" t="s">
        <v>70</v>
      </c>
      <c r="D944" s="8" t="str">
        <f t="shared" si="50"/>
        <v>2154Vigilancia de la salud ambiental</v>
      </c>
      <c r="E944" s="8" t="s">
        <v>291</v>
      </c>
      <c r="F944" s="142" t="s">
        <v>295</v>
      </c>
      <c r="G944" s="142" t="s">
        <v>399</v>
      </c>
      <c r="H944" s="142" t="s">
        <v>414</v>
      </c>
      <c r="I944" s="8" t="s">
        <v>453</v>
      </c>
      <c r="J944" s="8" t="s">
        <v>453</v>
      </c>
      <c r="K944" s="81" t="s">
        <v>463</v>
      </c>
      <c r="L944" s="81" t="s">
        <v>469</v>
      </c>
      <c r="M944" s="8" t="str">
        <f t="shared" si="49"/>
        <v>2154Vigilancia de la salud ambientalBARRIOS UNIDOSI. AGOSTO 2025</v>
      </c>
      <c r="N944" s="113">
        <f t="shared" si="51"/>
        <v>0</v>
      </c>
      <c r="O944" s="113">
        <f t="shared" si="52"/>
        <v>120224</v>
      </c>
      <c r="P944" s="113"/>
      <c r="Q944" s="113">
        <v>5</v>
      </c>
      <c r="R944" s="113"/>
      <c r="S944" s="113">
        <v>601120</v>
      </c>
      <c r="T944" s="113"/>
      <c r="U944" s="113">
        <v>5</v>
      </c>
      <c r="V944" s="113"/>
      <c r="W944" s="115">
        <v>601120</v>
      </c>
    </row>
    <row r="945" spans="2:23" ht="60" hidden="1">
      <c r="B945" s="141">
        <v>2154</v>
      </c>
      <c r="C945" s="81" t="s">
        <v>70</v>
      </c>
      <c r="D945" s="8" t="str">
        <f t="shared" si="50"/>
        <v>2154Vigilancia de la salud ambiental</v>
      </c>
      <c r="E945" s="8" t="s">
        <v>291</v>
      </c>
      <c r="F945" s="142" t="s">
        <v>295</v>
      </c>
      <c r="G945" s="142" t="s">
        <v>399</v>
      </c>
      <c r="H945" s="142" t="s">
        <v>414</v>
      </c>
      <c r="I945" s="8" t="s">
        <v>453</v>
      </c>
      <c r="J945" s="8" t="s">
        <v>453</v>
      </c>
      <c r="K945" s="72" t="s">
        <v>467</v>
      </c>
      <c r="L945" s="81" t="s">
        <v>469</v>
      </c>
      <c r="M945" s="8" t="str">
        <f t="shared" si="49"/>
        <v>2154Vigilancia de la salud ambientalTEUSAQUILLOI. AGOSTO 2025</v>
      </c>
      <c r="N945" s="113">
        <f t="shared" si="51"/>
        <v>0</v>
      </c>
      <c r="O945" s="113">
        <f t="shared" si="52"/>
        <v>120224</v>
      </c>
      <c r="P945" s="113"/>
      <c r="Q945" s="113">
        <v>5</v>
      </c>
      <c r="R945" s="113"/>
      <c r="S945" s="113">
        <v>601120</v>
      </c>
      <c r="T945" s="113"/>
      <c r="U945" s="113">
        <v>5</v>
      </c>
      <c r="V945" s="113"/>
      <c r="W945" s="115">
        <v>601120</v>
      </c>
    </row>
    <row r="946" spans="2:23" ht="60" hidden="1">
      <c r="B946" s="141">
        <v>2156</v>
      </c>
      <c r="C946" s="81" t="s">
        <v>70</v>
      </c>
      <c r="D946" s="8" t="str">
        <f t="shared" si="50"/>
        <v>2156Vigilancia de la salud ambiental</v>
      </c>
      <c r="E946" s="8" t="s">
        <v>291</v>
      </c>
      <c r="F946" s="142" t="s">
        <v>298</v>
      </c>
      <c r="G946" s="142" t="s">
        <v>512</v>
      </c>
      <c r="H946" s="142" t="s">
        <v>414</v>
      </c>
      <c r="I946" s="8" t="s">
        <v>453</v>
      </c>
      <c r="J946" s="8" t="s">
        <v>453</v>
      </c>
      <c r="K946" s="81" t="s">
        <v>463</v>
      </c>
      <c r="L946" s="81" t="s">
        <v>469</v>
      </c>
      <c r="M946" s="8" t="str">
        <f t="shared" si="49"/>
        <v>2156Vigilancia de la salud ambientalBARRIOS UNIDOSI. AGOSTO 2025</v>
      </c>
      <c r="N946" s="113">
        <f t="shared" si="51"/>
        <v>0</v>
      </c>
      <c r="O946" s="113">
        <f t="shared" si="52"/>
        <v>0</v>
      </c>
      <c r="P946" s="113"/>
      <c r="Q946" s="113">
        <v>0</v>
      </c>
      <c r="R946" s="113"/>
      <c r="S946" s="113">
        <v>0</v>
      </c>
      <c r="T946" s="113"/>
      <c r="U946" s="113">
        <v>0</v>
      </c>
      <c r="V946" s="113"/>
      <c r="W946" s="115">
        <v>0</v>
      </c>
    </row>
    <row r="947" spans="2:23" ht="60" hidden="1">
      <c r="B947" s="141">
        <v>2157</v>
      </c>
      <c r="C947" s="81" t="s">
        <v>70</v>
      </c>
      <c r="D947" s="8" t="str">
        <f t="shared" si="50"/>
        <v>2157Vigilancia de la salud ambiental</v>
      </c>
      <c r="E947" s="8" t="s">
        <v>291</v>
      </c>
      <c r="F947" s="142" t="s">
        <v>298</v>
      </c>
      <c r="G947" s="142" t="s">
        <v>400</v>
      </c>
      <c r="H947" s="142" t="s">
        <v>414</v>
      </c>
      <c r="I947" s="8" t="s">
        <v>453</v>
      </c>
      <c r="J947" s="8" t="s">
        <v>453</v>
      </c>
      <c r="K947" s="81" t="s">
        <v>468</v>
      </c>
      <c r="L947" s="81" t="s">
        <v>469</v>
      </c>
      <c r="M947" s="8" t="str">
        <f t="shared" si="49"/>
        <v>2157Vigilancia de la salud ambientalUSAQUENI. AGOSTO 2025</v>
      </c>
      <c r="N947" s="113">
        <f t="shared" si="51"/>
        <v>0</v>
      </c>
      <c r="O947" s="113">
        <f t="shared" si="52"/>
        <v>90168</v>
      </c>
      <c r="P947" s="113"/>
      <c r="Q947" s="113">
        <v>1</v>
      </c>
      <c r="R947" s="113"/>
      <c r="S947" s="113">
        <v>90168</v>
      </c>
      <c r="T947" s="113"/>
      <c r="U947" s="113">
        <v>1</v>
      </c>
      <c r="V947" s="113"/>
      <c r="W947" s="115">
        <v>90168</v>
      </c>
    </row>
    <row r="948" spans="2:23" ht="60" hidden="1">
      <c r="B948" s="141">
        <v>2157</v>
      </c>
      <c r="C948" s="81" t="s">
        <v>70</v>
      </c>
      <c r="D948" s="8" t="str">
        <f t="shared" si="50"/>
        <v>2157Vigilancia de la salud ambiental</v>
      </c>
      <c r="E948" s="8" t="s">
        <v>291</v>
      </c>
      <c r="F948" s="142" t="s">
        <v>298</v>
      </c>
      <c r="G948" s="142" t="s">
        <v>400</v>
      </c>
      <c r="H948" s="142" t="s">
        <v>414</v>
      </c>
      <c r="I948" s="8" t="s">
        <v>453</v>
      </c>
      <c r="J948" s="8" t="s">
        <v>453</v>
      </c>
      <c r="K948" s="81" t="s">
        <v>465</v>
      </c>
      <c r="L948" s="81" t="s">
        <v>469</v>
      </c>
      <c r="M948" s="8" t="str">
        <f t="shared" si="49"/>
        <v>2157Vigilancia de la salud ambientalENGATIVAI. AGOSTO 2025</v>
      </c>
      <c r="N948" s="113">
        <f t="shared" si="51"/>
        <v>0</v>
      </c>
      <c r="O948" s="113">
        <f t="shared" si="52"/>
        <v>90168</v>
      </c>
      <c r="P948" s="113"/>
      <c r="Q948" s="113">
        <v>1</v>
      </c>
      <c r="R948" s="113"/>
      <c r="S948" s="113">
        <v>90168</v>
      </c>
      <c r="T948" s="113"/>
      <c r="U948" s="113">
        <v>1</v>
      </c>
      <c r="V948" s="113"/>
      <c r="W948" s="115">
        <v>90168</v>
      </c>
    </row>
    <row r="949" spans="2:23" ht="57.5" hidden="1">
      <c r="B949" s="141">
        <v>2157</v>
      </c>
      <c r="C949" s="81" t="s">
        <v>70</v>
      </c>
      <c r="D949" s="8" t="str">
        <f t="shared" si="50"/>
        <v>2157Vigilancia de la salud ambiental</v>
      </c>
      <c r="E949" s="8" t="s">
        <v>291</v>
      </c>
      <c r="F949" s="142" t="s">
        <v>298</v>
      </c>
      <c r="G949" s="142" t="s">
        <v>400</v>
      </c>
      <c r="H949" s="142" t="s">
        <v>414</v>
      </c>
      <c r="I949" s="8" t="s">
        <v>453</v>
      </c>
      <c r="J949" s="8" t="s">
        <v>453</v>
      </c>
      <c r="K949" s="72" t="s">
        <v>466</v>
      </c>
      <c r="L949" s="81" t="s">
        <v>469</v>
      </c>
      <c r="M949" s="8" t="str">
        <f t="shared" si="49"/>
        <v>2157Vigilancia de la salud ambientalSUBAI. AGOSTO 2025</v>
      </c>
      <c r="N949" s="113">
        <f t="shared" si="51"/>
        <v>0</v>
      </c>
      <c r="O949" s="113">
        <f t="shared" si="52"/>
        <v>0</v>
      </c>
      <c r="P949" s="113"/>
      <c r="Q949" s="113">
        <v>0</v>
      </c>
      <c r="R949" s="113"/>
      <c r="S949" s="113">
        <v>0</v>
      </c>
      <c r="T949" s="113"/>
      <c r="U949" s="113">
        <v>0</v>
      </c>
      <c r="V949" s="113"/>
      <c r="W949" s="115">
        <v>0</v>
      </c>
    </row>
    <row r="950" spans="2:23" ht="60" hidden="1">
      <c r="B950" s="141">
        <v>2157</v>
      </c>
      <c r="C950" s="81" t="s">
        <v>70</v>
      </c>
      <c r="D950" s="8" t="str">
        <f t="shared" si="50"/>
        <v>2157Vigilancia de la salud ambiental</v>
      </c>
      <c r="E950" s="8" t="s">
        <v>291</v>
      </c>
      <c r="F950" s="142" t="s">
        <v>298</v>
      </c>
      <c r="G950" s="142" t="s">
        <v>400</v>
      </c>
      <c r="H950" s="142" t="s">
        <v>414</v>
      </c>
      <c r="I950" s="8" t="s">
        <v>453</v>
      </c>
      <c r="J950" s="8" t="s">
        <v>453</v>
      </c>
      <c r="K950" s="81" t="s">
        <v>463</v>
      </c>
      <c r="L950" s="81" t="s">
        <v>469</v>
      </c>
      <c r="M950" s="8" t="str">
        <f t="shared" si="49"/>
        <v>2157Vigilancia de la salud ambientalBARRIOS UNIDOSI. AGOSTO 2025</v>
      </c>
      <c r="N950" s="113">
        <f t="shared" si="51"/>
        <v>0</v>
      </c>
      <c r="O950" s="113">
        <f t="shared" si="52"/>
        <v>90168</v>
      </c>
      <c r="P950" s="113"/>
      <c r="Q950" s="113">
        <v>1</v>
      </c>
      <c r="R950" s="113"/>
      <c r="S950" s="113">
        <v>90168</v>
      </c>
      <c r="T950" s="113"/>
      <c r="U950" s="113">
        <v>1</v>
      </c>
      <c r="V950" s="113"/>
      <c r="W950" s="115">
        <v>90168</v>
      </c>
    </row>
    <row r="951" spans="2:23" ht="60" hidden="1">
      <c r="B951" s="141">
        <v>2157</v>
      </c>
      <c r="C951" s="81" t="s">
        <v>70</v>
      </c>
      <c r="D951" s="8" t="str">
        <f t="shared" si="50"/>
        <v>2157Vigilancia de la salud ambiental</v>
      </c>
      <c r="E951" s="8" t="s">
        <v>291</v>
      </c>
      <c r="F951" s="142" t="s">
        <v>298</v>
      </c>
      <c r="G951" s="142" t="s">
        <v>400</v>
      </c>
      <c r="H951" s="142" t="s">
        <v>414</v>
      </c>
      <c r="I951" s="8" t="s">
        <v>453</v>
      </c>
      <c r="J951" s="8" t="s">
        <v>453</v>
      </c>
      <c r="K951" s="72" t="s">
        <v>467</v>
      </c>
      <c r="L951" s="81" t="s">
        <v>469</v>
      </c>
      <c r="M951" s="8" t="str">
        <f t="shared" si="49"/>
        <v>2157Vigilancia de la salud ambientalTEUSAQUILLOI. AGOSTO 2025</v>
      </c>
      <c r="N951" s="113">
        <f t="shared" si="51"/>
        <v>0</v>
      </c>
      <c r="O951" s="113">
        <f t="shared" si="52"/>
        <v>0</v>
      </c>
      <c r="P951" s="113"/>
      <c r="Q951" s="113">
        <v>0</v>
      </c>
      <c r="R951" s="113"/>
      <c r="S951" s="113">
        <v>0</v>
      </c>
      <c r="T951" s="113"/>
      <c r="U951" s="113">
        <v>0</v>
      </c>
      <c r="V951" s="113"/>
      <c r="W951" s="115">
        <v>0</v>
      </c>
    </row>
    <row r="952" spans="2:23" ht="60" hidden="1">
      <c r="B952" s="141">
        <v>2167</v>
      </c>
      <c r="C952" s="81" t="s">
        <v>70</v>
      </c>
      <c r="D952" s="8" t="str">
        <f t="shared" si="50"/>
        <v>2167Vigilancia de la salud ambiental</v>
      </c>
      <c r="E952" s="8" t="s">
        <v>291</v>
      </c>
      <c r="F952" s="142" t="s">
        <v>295</v>
      </c>
      <c r="G952" s="142" t="s">
        <v>513</v>
      </c>
      <c r="H952" s="142" t="s">
        <v>414</v>
      </c>
      <c r="I952" s="8" t="s">
        <v>453</v>
      </c>
      <c r="J952" s="8" t="s">
        <v>453</v>
      </c>
      <c r="K952" s="81" t="s">
        <v>468</v>
      </c>
      <c r="L952" s="81" t="s">
        <v>469</v>
      </c>
      <c r="M952" s="8" t="str">
        <f t="shared" si="49"/>
        <v>2167Vigilancia de la salud ambientalUSAQUENI. AGOSTO 2025</v>
      </c>
      <c r="N952" s="113">
        <f t="shared" si="51"/>
        <v>0</v>
      </c>
      <c r="O952" s="113">
        <f t="shared" si="52"/>
        <v>0</v>
      </c>
      <c r="P952" s="113"/>
      <c r="Q952" s="113">
        <v>0</v>
      </c>
      <c r="R952" s="113"/>
      <c r="S952" s="113">
        <v>0</v>
      </c>
      <c r="T952" s="113"/>
      <c r="U952" s="113">
        <v>0</v>
      </c>
      <c r="V952" s="113"/>
      <c r="W952" s="115">
        <v>0</v>
      </c>
    </row>
    <row r="953" spans="2:23" ht="60" hidden="1">
      <c r="B953" s="141">
        <v>2193</v>
      </c>
      <c r="C953" s="81" t="s">
        <v>70</v>
      </c>
      <c r="D953" s="8" t="str">
        <f t="shared" si="50"/>
        <v>2193Vigilancia de la salud ambiental</v>
      </c>
      <c r="E953" s="8" t="s">
        <v>291</v>
      </c>
      <c r="F953" s="142" t="s">
        <v>295</v>
      </c>
      <c r="G953" s="142" t="s">
        <v>446</v>
      </c>
      <c r="H953" s="142" t="s">
        <v>414</v>
      </c>
      <c r="I953" s="8" t="s">
        <v>453</v>
      </c>
      <c r="J953" s="8" t="s">
        <v>453</v>
      </c>
      <c r="K953" s="72" t="s">
        <v>464</v>
      </c>
      <c r="L953" s="81" t="s">
        <v>469</v>
      </c>
      <c r="M953" s="8" t="str">
        <f t="shared" si="49"/>
        <v>2193Vigilancia de la salud ambientalCHAPINEROI. AGOSTO 2025</v>
      </c>
      <c r="N953" s="113">
        <f t="shared" si="51"/>
        <v>0</v>
      </c>
      <c r="O953" s="113">
        <f t="shared" si="52"/>
        <v>0</v>
      </c>
      <c r="P953" s="113"/>
      <c r="Q953" s="113">
        <v>0</v>
      </c>
      <c r="R953" s="113"/>
      <c r="S953" s="113">
        <v>0</v>
      </c>
      <c r="T953" s="113"/>
      <c r="U953" s="113">
        <v>0</v>
      </c>
      <c r="V953" s="113"/>
      <c r="W953" s="115">
        <v>0</v>
      </c>
    </row>
    <row r="954" spans="2:23" ht="60" hidden="1">
      <c r="B954" s="141">
        <v>2193</v>
      </c>
      <c r="C954" s="81" t="s">
        <v>70</v>
      </c>
      <c r="D954" s="8" t="str">
        <f t="shared" si="50"/>
        <v>2193Vigilancia de la salud ambiental</v>
      </c>
      <c r="E954" s="8" t="s">
        <v>291</v>
      </c>
      <c r="F954" s="142" t="s">
        <v>295</v>
      </c>
      <c r="G954" s="142" t="s">
        <v>446</v>
      </c>
      <c r="H954" s="142" t="s">
        <v>414</v>
      </c>
      <c r="I954" s="8" t="s">
        <v>453</v>
      </c>
      <c r="J954" s="8" t="s">
        <v>453</v>
      </c>
      <c r="K954" s="81" t="s">
        <v>468</v>
      </c>
      <c r="L954" s="81" t="s">
        <v>469</v>
      </c>
      <c r="M954" s="8" t="str">
        <f t="shared" si="49"/>
        <v>2193Vigilancia de la salud ambientalUSAQUENI. AGOSTO 2025</v>
      </c>
      <c r="N954" s="113">
        <f t="shared" si="51"/>
        <v>0</v>
      </c>
      <c r="O954" s="113">
        <f t="shared" si="52"/>
        <v>0</v>
      </c>
      <c r="P954" s="113"/>
      <c r="Q954" s="113">
        <v>0</v>
      </c>
      <c r="R954" s="113"/>
      <c r="S954" s="113">
        <v>0</v>
      </c>
      <c r="T954" s="113"/>
      <c r="U954" s="113">
        <v>0</v>
      </c>
      <c r="V954" s="113"/>
      <c r="W954" s="115">
        <v>0</v>
      </c>
    </row>
    <row r="955" spans="2:23" ht="48" hidden="1">
      <c r="B955" s="141">
        <v>2193</v>
      </c>
      <c r="C955" s="81" t="s">
        <v>70</v>
      </c>
      <c r="D955" s="8" t="str">
        <f t="shared" si="50"/>
        <v>2193Vigilancia de la salud ambiental</v>
      </c>
      <c r="E955" s="8" t="s">
        <v>291</v>
      </c>
      <c r="F955" s="142" t="s">
        <v>295</v>
      </c>
      <c r="G955" s="142" t="s">
        <v>446</v>
      </c>
      <c r="H955" s="142" t="s">
        <v>414</v>
      </c>
      <c r="I955" s="8" t="s">
        <v>453</v>
      </c>
      <c r="J955" s="8" t="s">
        <v>453</v>
      </c>
      <c r="K955" s="81" t="s">
        <v>466</v>
      </c>
      <c r="L955" s="81" t="s">
        <v>469</v>
      </c>
      <c r="M955" s="8" t="str">
        <f t="shared" si="49"/>
        <v>2193Vigilancia de la salud ambientalSUBAI. AGOSTO 2025</v>
      </c>
      <c r="N955" s="113">
        <f t="shared" si="51"/>
        <v>0</v>
      </c>
      <c r="O955" s="113">
        <f t="shared" si="52"/>
        <v>0</v>
      </c>
      <c r="P955" s="113"/>
      <c r="Q955" s="113">
        <v>0</v>
      </c>
      <c r="R955" s="113"/>
      <c r="S955" s="113">
        <v>0</v>
      </c>
      <c r="T955" s="113"/>
      <c r="U955" s="113">
        <v>0</v>
      </c>
      <c r="V955" s="113"/>
      <c r="W955" s="115">
        <v>0</v>
      </c>
    </row>
    <row r="956" spans="2:23" ht="60" hidden="1">
      <c r="B956" s="141">
        <v>2193</v>
      </c>
      <c r="C956" s="81" t="s">
        <v>70</v>
      </c>
      <c r="D956" s="8" t="str">
        <f t="shared" si="50"/>
        <v>2193Vigilancia de la salud ambiental</v>
      </c>
      <c r="E956" s="8" t="s">
        <v>291</v>
      </c>
      <c r="F956" s="142" t="s">
        <v>295</v>
      </c>
      <c r="G956" s="142" t="s">
        <v>446</v>
      </c>
      <c r="H956" s="142" t="s">
        <v>414</v>
      </c>
      <c r="I956" s="8" t="s">
        <v>453</v>
      </c>
      <c r="J956" s="8" t="s">
        <v>453</v>
      </c>
      <c r="K956" s="72" t="s">
        <v>463</v>
      </c>
      <c r="L956" s="81" t="s">
        <v>469</v>
      </c>
      <c r="M956" s="8" t="str">
        <f t="shared" si="49"/>
        <v>2193Vigilancia de la salud ambientalBARRIOS UNIDOSI. AGOSTO 2025</v>
      </c>
      <c r="N956" s="113">
        <f t="shared" si="51"/>
        <v>0</v>
      </c>
      <c r="O956" s="113">
        <f t="shared" si="52"/>
        <v>90169</v>
      </c>
      <c r="P956" s="113"/>
      <c r="Q956" s="113">
        <v>4</v>
      </c>
      <c r="R956" s="113"/>
      <c r="S956" s="113">
        <v>360676</v>
      </c>
      <c r="T956" s="113"/>
      <c r="U956" s="113">
        <v>4</v>
      </c>
      <c r="V956" s="113"/>
      <c r="W956" s="115">
        <v>360676</v>
      </c>
    </row>
    <row r="957" spans="2:23" ht="115" hidden="1">
      <c r="B957" s="141">
        <v>2210</v>
      </c>
      <c r="C957" s="81" t="s">
        <v>70</v>
      </c>
      <c r="D957" s="8" t="str">
        <f t="shared" si="50"/>
        <v>2210Vigilancia de la salud ambiental</v>
      </c>
      <c r="E957" s="8" t="s">
        <v>291</v>
      </c>
      <c r="F957" s="142" t="s">
        <v>294</v>
      </c>
      <c r="G957" s="142" t="s">
        <v>401</v>
      </c>
      <c r="H957" s="142" t="s">
        <v>414</v>
      </c>
      <c r="I957" s="8" t="s">
        <v>453</v>
      </c>
      <c r="J957" s="8" t="s">
        <v>453</v>
      </c>
      <c r="K957" s="81" t="s">
        <v>465</v>
      </c>
      <c r="L957" s="81" t="s">
        <v>469</v>
      </c>
      <c r="M957" s="8" t="str">
        <f t="shared" si="49"/>
        <v>2210Vigilancia de la salud ambientalENGATIVAI. AGOSTO 2025</v>
      </c>
      <c r="N957" s="113">
        <f t="shared" si="51"/>
        <v>0</v>
      </c>
      <c r="O957" s="113">
        <f t="shared" si="52"/>
        <v>90169</v>
      </c>
      <c r="P957" s="113"/>
      <c r="Q957" s="113">
        <v>2</v>
      </c>
      <c r="R957" s="113"/>
      <c r="S957" s="113">
        <v>180338</v>
      </c>
      <c r="T957" s="113"/>
      <c r="U957" s="113">
        <v>2</v>
      </c>
      <c r="V957" s="113"/>
      <c r="W957" s="115">
        <v>180338</v>
      </c>
    </row>
    <row r="958" spans="2:23" ht="115" hidden="1">
      <c r="B958" s="141">
        <v>2210</v>
      </c>
      <c r="C958" s="81" t="s">
        <v>70</v>
      </c>
      <c r="D958" s="8" t="str">
        <f t="shared" si="50"/>
        <v>2210Vigilancia de la salud ambiental</v>
      </c>
      <c r="E958" s="8" t="s">
        <v>291</v>
      </c>
      <c r="F958" s="142" t="s">
        <v>294</v>
      </c>
      <c r="G958" s="142" t="s">
        <v>401</v>
      </c>
      <c r="H958" s="142" t="s">
        <v>414</v>
      </c>
      <c r="I958" s="8" t="s">
        <v>453</v>
      </c>
      <c r="J958" s="8" t="s">
        <v>453</v>
      </c>
      <c r="K958" s="72" t="s">
        <v>466</v>
      </c>
      <c r="L958" s="81" t="s">
        <v>469</v>
      </c>
      <c r="M958" s="8" t="str">
        <f t="shared" si="49"/>
        <v>2210Vigilancia de la salud ambientalSUBAI. AGOSTO 2025</v>
      </c>
      <c r="N958" s="113">
        <f t="shared" si="51"/>
        <v>0</v>
      </c>
      <c r="O958" s="113">
        <f t="shared" si="52"/>
        <v>0</v>
      </c>
      <c r="P958" s="113"/>
      <c r="Q958" s="113">
        <v>0</v>
      </c>
      <c r="R958" s="113"/>
      <c r="S958" s="113">
        <v>0</v>
      </c>
      <c r="T958" s="113"/>
      <c r="U958" s="113">
        <v>0</v>
      </c>
      <c r="V958" s="113"/>
      <c r="W958" s="115">
        <v>0</v>
      </c>
    </row>
    <row r="959" spans="2:23" ht="115" hidden="1">
      <c r="B959" s="141">
        <v>2210</v>
      </c>
      <c r="C959" s="81" t="s">
        <v>70</v>
      </c>
      <c r="D959" s="8" t="str">
        <f t="shared" si="50"/>
        <v>2210Vigilancia de la salud ambiental</v>
      </c>
      <c r="E959" s="8" t="s">
        <v>291</v>
      </c>
      <c r="F959" s="142" t="s">
        <v>294</v>
      </c>
      <c r="G959" s="142" t="s">
        <v>401</v>
      </c>
      <c r="H959" s="142" t="s">
        <v>414</v>
      </c>
      <c r="I959" s="8" t="s">
        <v>453</v>
      </c>
      <c r="J959" s="8" t="s">
        <v>453</v>
      </c>
      <c r="K959" s="72" t="s">
        <v>463</v>
      </c>
      <c r="L959" s="81" t="s">
        <v>469</v>
      </c>
      <c r="M959" s="8" t="str">
        <f t="shared" si="49"/>
        <v>2210Vigilancia de la salud ambientalBARRIOS UNIDOSI. AGOSTO 2025</v>
      </c>
      <c r="N959" s="113">
        <f t="shared" si="51"/>
        <v>0</v>
      </c>
      <c r="O959" s="113">
        <f t="shared" si="52"/>
        <v>0</v>
      </c>
      <c r="P959" s="113"/>
      <c r="Q959" s="113">
        <v>0</v>
      </c>
      <c r="R959" s="113"/>
      <c r="S959" s="113">
        <v>0</v>
      </c>
      <c r="T959" s="113"/>
      <c r="U959" s="113">
        <v>0</v>
      </c>
      <c r="V959" s="113"/>
      <c r="W959" s="115">
        <v>0</v>
      </c>
    </row>
    <row r="960" spans="2:23" ht="60" hidden="1">
      <c r="B960" s="141">
        <v>2234</v>
      </c>
      <c r="C960" s="81" t="s">
        <v>70</v>
      </c>
      <c r="D960" s="8" t="str">
        <f t="shared" si="50"/>
        <v>2234Vigilancia de la salud ambiental</v>
      </c>
      <c r="E960" s="8" t="s">
        <v>291</v>
      </c>
      <c r="F960" s="142" t="s">
        <v>297</v>
      </c>
      <c r="G960" s="142" t="s">
        <v>345</v>
      </c>
      <c r="H960" s="142" t="s">
        <v>420</v>
      </c>
      <c r="I960" s="8" t="s">
        <v>453</v>
      </c>
      <c r="J960" s="8" t="s">
        <v>453</v>
      </c>
      <c r="K960" s="72" t="s">
        <v>465</v>
      </c>
      <c r="L960" s="81" t="s">
        <v>469</v>
      </c>
      <c r="M960" s="8" t="str">
        <f t="shared" si="49"/>
        <v>2234Vigilancia de la salud ambientalENGATIVAI. AGOSTO 2025</v>
      </c>
      <c r="N960" s="113">
        <f t="shared" si="51"/>
        <v>0</v>
      </c>
      <c r="O960" s="113">
        <f t="shared" si="52"/>
        <v>0</v>
      </c>
      <c r="P960" s="113"/>
      <c r="Q960" s="113">
        <v>0</v>
      </c>
      <c r="R960" s="113"/>
      <c r="S960" s="113">
        <v>0</v>
      </c>
      <c r="T960" s="113"/>
      <c r="U960" s="113">
        <v>0</v>
      </c>
      <c r="V960" s="113"/>
      <c r="W960" s="115">
        <v>0</v>
      </c>
    </row>
    <row r="961" spans="2:23" ht="80.5" hidden="1">
      <c r="B961" s="141">
        <v>2238</v>
      </c>
      <c r="C961" s="81" t="s">
        <v>70</v>
      </c>
      <c r="D961" s="8" t="str">
        <f t="shared" si="50"/>
        <v>2238Vigilancia de la salud ambiental</v>
      </c>
      <c r="E961" s="8" t="s">
        <v>291</v>
      </c>
      <c r="F961" s="142" t="s">
        <v>295</v>
      </c>
      <c r="G961" s="142" t="s">
        <v>351</v>
      </c>
      <c r="H961" s="142" t="s">
        <v>415</v>
      </c>
      <c r="I961" s="8" t="s">
        <v>453</v>
      </c>
      <c r="J961" s="8" t="s">
        <v>453</v>
      </c>
      <c r="K961" s="81" t="s">
        <v>464</v>
      </c>
      <c r="L961" s="81" t="s">
        <v>469</v>
      </c>
      <c r="M961" s="8" t="str">
        <f t="shared" si="49"/>
        <v>2238Vigilancia de la salud ambientalCHAPINEROI. AGOSTO 2025</v>
      </c>
      <c r="N961" s="113">
        <f t="shared" si="51"/>
        <v>0</v>
      </c>
      <c r="O961" s="113">
        <f t="shared" si="52"/>
        <v>0</v>
      </c>
      <c r="P961" s="113"/>
      <c r="Q961" s="113">
        <v>0</v>
      </c>
      <c r="R961" s="113"/>
      <c r="S961" s="113">
        <v>0</v>
      </c>
      <c r="T961" s="113"/>
      <c r="U961" s="113">
        <v>0</v>
      </c>
      <c r="V961" s="113"/>
      <c r="W961" s="115">
        <v>0</v>
      </c>
    </row>
    <row r="962" spans="2:23" ht="126.5" hidden="1">
      <c r="B962" s="141">
        <v>2250</v>
      </c>
      <c r="C962" s="81" t="s">
        <v>70</v>
      </c>
      <c r="D962" s="8" t="str">
        <f t="shared" si="50"/>
        <v>2250Vigilancia de la salud ambiental</v>
      </c>
      <c r="E962" s="8" t="s">
        <v>291</v>
      </c>
      <c r="F962" s="142" t="s">
        <v>300</v>
      </c>
      <c r="G962" s="142" t="s">
        <v>508</v>
      </c>
      <c r="H962" s="142" t="s">
        <v>421</v>
      </c>
      <c r="I962" s="8" t="s">
        <v>453</v>
      </c>
      <c r="J962" s="8" t="s">
        <v>453</v>
      </c>
      <c r="K962" s="81" t="s">
        <v>468</v>
      </c>
      <c r="L962" s="81" t="s">
        <v>469</v>
      </c>
      <c r="M962" s="8" t="str">
        <f t="shared" si="49"/>
        <v>2250Vigilancia de la salud ambientalUSAQUENI. AGOSTO 2025</v>
      </c>
      <c r="N962" s="113">
        <f t="shared" si="51"/>
        <v>0</v>
      </c>
      <c r="O962" s="113">
        <f t="shared" si="52"/>
        <v>0</v>
      </c>
      <c r="P962" s="113"/>
      <c r="Q962" s="113">
        <v>0</v>
      </c>
      <c r="R962" s="113"/>
      <c r="S962" s="113">
        <v>0</v>
      </c>
      <c r="T962" s="113"/>
      <c r="U962" s="113">
        <v>0</v>
      </c>
      <c r="V962" s="113"/>
      <c r="W962" s="115">
        <v>0</v>
      </c>
    </row>
    <row r="963" spans="2:23" ht="60" hidden="1">
      <c r="B963" s="141">
        <v>2261</v>
      </c>
      <c r="C963" s="81" t="s">
        <v>70</v>
      </c>
      <c r="D963" s="8" t="str">
        <f t="shared" si="50"/>
        <v>2261Vigilancia de la salud ambiental</v>
      </c>
      <c r="E963" s="8" t="s">
        <v>291</v>
      </c>
      <c r="F963" s="142" t="s">
        <v>295</v>
      </c>
      <c r="G963" s="142" t="s">
        <v>446</v>
      </c>
      <c r="H963" s="142" t="s">
        <v>414</v>
      </c>
      <c r="I963" s="8" t="s">
        <v>453</v>
      </c>
      <c r="J963" s="8" t="s">
        <v>453</v>
      </c>
      <c r="K963" s="72" t="s">
        <v>468</v>
      </c>
      <c r="L963" s="81" t="s">
        <v>469</v>
      </c>
      <c r="M963" s="8" t="str">
        <f t="shared" ref="M963:M1026" si="53">+D963&amp;K963&amp;L963</f>
        <v>2261Vigilancia de la salud ambientalUSAQUENI. AGOSTO 2025</v>
      </c>
      <c r="N963" s="113">
        <f t="shared" si="51"/>
        <v>0</v>
      </c>
      <c r="O963" s="113">
        <f t="shared" si="52"/>
        <v>0</v>
      </c>
      <c r="P963" s="113"/>
      <c r="Q963" s="113">
        <v>0</v>
      </c>
      <c r="R963" s="113"/>
      <c r="S963" s="113">
        <v>0</v>
      </c>
      <c r="T963" s="113"/>
      <c r="U963" s="113">
        <v>0</v>
      </c>
      <c r="V963" s="113"/>
      <c r="W963" s="115">
        <v>0</v>
      </c>
    </row>
    <row r="964" spans="2:23" ht="60" hidden="1">
      <c r="B964" s="141">
        <v>2342</v>
      </c>
      <c r="C964" s="81" t="s">
        <v>70</v>
      </c>
      <c r="D964" s="8" t="str">
        <f t="shared" ref="D964:D1027" si="54">+B964&amp;C964</f>
        <v>2342Vigilancia de la salud ambiental</v>
      </c>
      <c r="E964" s="8" t="s">
        <v>291</v>
      </c>
      <c r="F964" s="142" t="s">
        <v>456</v>
      </c>
      <c r="G964" s="142" t="s">
        <v>457</v>
      </c>
      <c r="H964" s="142" t="s">
        <v>421</v>
      </c>
      <c r="I964" s="8" t="s">
        <v>453</v>
      </c>
      <c r="J964" s="8" t="s">
        <v>453</v>
      </c>
      <c r="K964" s="72" t="s">
        <v>465</v>
      </c>
      <c r="L964" s="81" t="s">
        <v>469</v>
      </c>
      <c r="M964" s="8" t="str">
        <f t="shared" si="53"/>
        <v>2342Vigilancia de la salud ambientalENGATIVAI. AGOSTO 2025</v>
      </c>
      <c r="N964" s="113">
        <f t="shared" si="51"/>
        <v>0</v>
      </c>
      <c r="O964" s="113">
        <f t="shared" si="52"/>
        <v>1</v>
      </c>
      <c r="P964" s="113"/>
      <c r="Q964" s="113">
        <v>7516</v>
      </c>
      <c r="R964" s="113"/>
      <c r="S964" s="113">
        <v>7516</v>
      </c>
      <c r="T964" s="113"/>
      <c r="U964" s="113">
        <v>0</v>
      </c>
      <c r="V964" s="113"/>
      <c r="W964" s="115">
        <v>0</v>
      </c>
    </row>
    <row r="965" spans="2:23" ht="115" hidden="1">
      <c r="B965" s="141">
        <v>2378</v>
      </c>
      <c r="C965" s="81" t="s">
        <v>70</v>
      </c>
      <c r="D965" s="8" t="str">
        <f t="shared" si="54"/>
        <v>2378Vigilancia de la salud ambiental</v>
      </c>
      <c r="E965" s="8" t="s">
        <v>291</v>
      </c>
      <c r="F965" s="142" t="s">
        <v>300</v>
      </c>
      <c r="G965" s="142" t="s">
        <v>402</v>
      </c>
      <c r="H965" s="142" t="s">
        <v>421</v>
      </c>
      <c r="I965" s="8" t="s">
        <v>453</v>
      </c>
      <c r="J965" s="8" t="s">
        <v>453</v>
      </c>
      <c r="K965" s="81" t="s">
        <v>464</v>
      </c>
      <c r="L965" s="81" t="s">
        <v>469</v>
      </c>
      <c r="M965" s="8" t="str">
        <f t="shared" si="53"/>
        <v>2378Vigilancia de la salud ambientalCHAPINEROI. AGOSTO 2025</v>
      </c>
      <c r="N965" s="113">
        <f t="shared" si="51"/>
        <v>0</v>
      </c>
      <c r="O965" s="113">
        <f t="shared" si="52"/>
        <v>49132</v>
      </c>
      <c r="P965" s="113"/>
      <c r="Q965" s="113">
        <v>18</v>
      </c>
      <c r="R965" s="113"/>
      <c r="S965" s="113">
        <v>884376</v>
      </c>
      <c r="T965" s="113"/>
      <c r="U965" s="113">
        <v>18</v>
      </c>
      <c r="V965" s="113"/>
      <c r="W965" s="115">
        <v>884376</v>
      </c>
    </row>
    <row r="966" spans="2:23" ht="115" hidden="1">
      <c r="B966" s="141">
        <v>2378</v>
      </c>
      <c r="C966" s="81" t="s">
        <v>70</v>
      </c>
      <c r="D966" s="8" t="str">
        <f t="shared" si="54"/>
        <v>2378Vigilancia de la salud ambiental</v>
      </c>
      <c r="E966" s="8" t="s">
        <v>291</v>
      </c>
      <c r="F966" s="142" t="s">
        <v>300</v>
      </c>
      <c r="G966" s="142" t="s">
        <v>402</v>
      </c>
      <c r="H966" s="142" t="s">
        <v>421</v>
      </c>
      <c r="I966" s="8" t="s">
        <v>453</v>
      </c>
      <c r="J966" s="8" t="s">
        <v>453</v>
      </c>
      <c r="K966" s="72" t="s">
        <v>468</v>
      </c>
      <c r="L966" s="81" t="s">
        <v>469</v>
      </c>
      <c r="M966" s="8" t="str">
        <f t="shared" si="53"/>
        <v>2378Vigilancia de la salud ambientalUSAQUENI. AGOSTO 2025</v>
      </c>
      <c r="N966" s="113">
        <f t="shared" si="51"/>
        <v>0</v>
      </c>
      <c r="O966" s="113">
        <f t="shared" si="52"/>
        <v>49132</v>
      </c>
      <c r="P966" s="113"/>
      <c r="Q966" s="113">
        <v>129</v>
      </c>
      <c r="R966" s="113"/>
      <c r="S966" s="113">
        <v>6338028</v>
      </c>
      <c r="T966" s="113"/>
      <c r="U966" s="113">
        <v>99</v>
      </c>
      <c r="V966" s="113"/>
      <c r="W966" s="115">
        <v>4864068</v>
      </c>
    </row>
    <row r="967" spans="2:23" ht="115" hidden="1">
      <c r="B967" s="141">
        <v>2378</v>
      </c>
      <c r="C967" s="81" t="s">
        <v>70</v>
      </c>
      <c r="D967" s="8" t="str">
        <f t="shared" si="54"/>
        <v>2378Vigilancia de la salud ambiental</v>
      </c>
      <c r="E967" s="8" t="s">
        <v>291</v>
      </c>
      <c r="F967" s="142" t="s">
        <v>300</v>
      </c>
      <c r="G967" s="142" t="s">
        <v>402</v>
      </c>
      <c r="H967" s="142" t="s">
        <v>421</v>
      </c>
      <c r="I967" s="8" t="s">
        <v>453</v>
      </c>
      <c r="J967" s="8" t="s">
        <v>453</v>
      </c>
      <c r="K967" s="81" t="s">
        <v>465</v>
      </c>
      <c r="L967" s="81" t="s">
        <v>469</v>
      </c>
      <c r="M967" s="8" t="str">
        <f t="shared" si="53"/>
        <v>2378Vigilancia de la salud ambientalENGATIVAI. AGOSTO 2025</v>
      </c>
      <c r="N967" s="113">
        <f t="shared" si="51"/>
        <v>0</v>
      </c>
      <c r="O967" s="113">
        <f t="shared" si="52"/>
        <v>49132</v>
      </c>
      <c r="P967" s="113"/>
      <c r="Q967" s="113">
        <v>159</v>
      </c>
      <c r="R967" s="113"/>
      <c r="S967" s="113">
        <v>7811988</v>
      </c>
      <c r="T967" s="113"/>
      <c r="U967" s="113">
        <v>82</v>
      </c>
      <c r="V967" s="113"/>
      <c r="W967" s="115">
        <v>4028824</v>
      </c>
    </row>
    <row r="968" spans="2:23" ht="115" hidden="1">
      <c r="B968" s="141">
        <v>2378</v>
      </c>
      <c r="C968" s="81" t="s">
        <v>70</v>
      </c>
      <c r="D968" s="8" t="str">
        <f t="shared" si="54"/>
        <v>2378Vigilancia de la salud ambiental</v>
      </c>
      <c r="E968" s="8" t="s">
        <v>291</v>
      </c>
      <c r="F968" s="142" t="s">
        <v>300</v>
      </c>
      <c r="G968" s="142" t="s">
        <v>402</v>
      </c>
      <c r="H968" s="142" t="s">
        <v>421</v>
      </c>
      <c r="I968" s="8" t="s">
        <v>453</v>
      </c>
      <c r="J968" s="8" t="s">
        <v>453</v>
      </c>
      <c r="K968" s="72" t="s">
        <v>466</v>
      </c>
      <c r="L968" s="81" t="s">
        <v>469</v>
      </c>
      <c r="M968" s="8" t="str">
        <f t="shared" si="53"/>
        <v>2378Vigilancia de la salud ambientalSUBAI. AGOSTO 2025</v>
      </c>
      <c r="N968" s="113">
        <f t="shared" si="51"/>
        <v>0</v>
      </c>
      <c r="O968" s="113">
        <f t="shared" si="52"/>
        <v>49132</v>
      </c>
      <c r="P968" s="113"/>
      <c r="Q968" s="113">
        <v>258</v>
      </c>
      <c r="R968" s="113"/>
      <c r="S968" s="113">
        <v>12676056</v>
      </c>
      <c r="T968" s="113"/>
      <c r="U968" s="113">
        <v>92</v>
      </c>
      <c r="V968" s="113"/>
      <c r="W968" s="115">
        <v>4520144</v>
      </c>
    </row>
    <row r="969" spans="2:23" ht="115" hidden="1">
      <c r="B969" s="141">
        <v>2378</v>
      </c>
      <c r="C969" s="81" t="s">
        <v>70</v>
      </c>
      <c r="D969" s="8" t="str">
        <f t="shared" si="54"/>
        <v>2378Vigilancia de la salud ambiental</v>
      </c>
      <c r="E969" s="8" t="s">
        <v>291</v>
      </c>
      <c r="F969" s="142" t="s">
        <v>300</v>
      </c>
      <c r="G969" s="142" t="s">
        <v>402</v>
      </c>
      <c r="H969" s="142" t="s">
        <v>421</v>
      </c>
      <c r="I969" s="8" t="s">
        <v>453</v>
      </c>
      <c r="J969" s="8" t="s">
        <v>453</v>
      </c>
      <c r="K969" s="81" t="s">
        <v>463</v>
      </c>
      <c r="L969" s="81" t="s">
        <v>469</v>
      </c>
      <c r="M969" s="8" t="str">
        <f t="shared" si="53"/>
        <v>2378Vigilancia de la salud ambientalBARRIOS UNIDOSI. AGOSTO 2025</v>
      </c>
      <c r="N969" s="113">
        <f t="shared" si="51"/>
        <v>0</v>
      </c>
      <c r="O969" s="113">
        <f t="shared" si="52"/>
        <v>49132</v>
      </c>
      <c r="P969" s="113"/>
      <c r="Q969" s="113">
        <v>17</v>
      </c>
      <c r="R969" s="113"/>
      <c r="S969" s="113">
        <v>835244</v>
      </c>
      <c r="T969" s="113"/>
      <c r="U969" s="113">
        <v>5</v>
      </c>
      <c r="V969" s="113"/>
      <c r="W969" s="115">
        <v>245660</v>
      </c>
    </row>
    <row r="970" spans="2:23" ht="115" hidden="1">
      <c r="B970" s="141">
        <v>2378</v>
      </c>
      <c r="C970" s="81" t="s">
        <v>70</v>
      </c>
      <c r="D970" s="8" t="str">
        <f t="shared" si="54"/>
        <v>2378Vigilancia de la salud ambiental</v>
      </c>
      <c r="E970" s="8" t="s">
        <v>291</v>
      </c>
      <c r="F970" s="142" t="s">
        <v>300</v>
      </c>
      <c r="G970" s="142" t="s">
        <v>402</v>
      </c>
      <c r="H970" s="142" t="s">
        <v>421</v>
      </c>
      <c r="I970" s="8" t="s">
        <v>453</v>
      </c>
      <c r="J970" s="8" t="s">
        <v>453</v>
      </c>
      <c r="K970" s="72" t="s">
        <v>467</v>
      </c>
      <c r="L970" s="81" t="s">
        <v>469</v>
      </c>
      <c r="M970" s="8" t="str">
        <f t="shared" si="53"/>
        <v>2378Vigilancia de la salud ambientalTEUSAQUILLOI. AGOSTO 2025</v>
      </c>
      <c r="N970" s="113">
        <f t="shared" si="51"/>
        <v>0</v>
      </c>
      <c r="O970" s="113">
        <f t="shared" si="52"/>
        <v>49132</v>
      </c>
      <c r="P970" s="113"/>
      <c r="Q970" s="113">
        <v>18</v>
      </c>
      <c r="R970" s="113"/>
      <c r="S970" s="113">
        <v>884376</v>
      </c>
      <c r="T970" s="113"/>
      <c r="U970" s="113">
        <v>15</v>
      </c>
      <c r="V970" s="113"/>
      <c r="W970" s="115">
        <v>736980</v>
      </c>
    </row>
    <row r="971" spans="2:23" ht="48" hidden="1">
      <c r="B971" s="141">
        <v>2386</v>
      </c>
      <c r="C971" s="81" t="s">
        <v>70</v>
      </c>
      <c r="D971" s="8" t="str">
        <f t="shared" si="54"/>
        <v>2386Vigilancia de la salud ambiental</v>
      </c>
      <c r="E971" s="8" t="s">
        <v>291</v>
      </c>
      <c r="F971" s="142" t="s">
        <v>295</v>
      </c>
      <c r="G971" s="142" t="s">
        <v>447</v>
      </c>
      <c r="H971" s="142" t="s">
        <v>420</v>
      </c>
      <c r="I971" s="8" t="s">
        <v>453</v>
      </c>
      <c r="J971" s="8" t="s">
        <v>453</v>
      </c>
      <c r="K971" s="81" t="s">
        <v>466</v>
      </c>
      <c r="L971" s="81" t="s">
        <v>469</v>
      </c>
      <c r="M971" s="8" t="str">
        <f t="shared" si="53"/>
        <v>2386Vigilancia de la salud ambientalSUBAI. AGOSTO 2025</v>
      </c>
      <c r="N971" s="113">
        <f t="shared" si="51"/>
        <v>0</v>
      </c>
      <c r="O971" s="113">
        <f t="shared" si="52"/>
        <v>5530386</v>
      </c>
      <c r="P971" s="113"/>
      <c r="Q971" s="113">
        <v>1</v>
      </c>
      <c r="R971" s="113"/>
      <c r="S971" s="113">
        <v>5530386</v>
      </c>
      <c r="T971" s="113"/>
      <c r="U971" s="113">
        <v>1</v>
      </c>
      <c r="V971" s="113"/>
      <c r="W971" s="115">
        <v>5530386</v>
      </c>
    </row>
    <row r="972" spans="2:23" ht="60" hidden="1">
      <c r="B972" s="141">
        <v>2387</v>
      </c>
      <c r="C972" s="81" t="s">
        <v>70</v>
      </c>
      <c r="D972" s="8" t="str">
        <f t="shared" si="54"/>
        <v>2387Vigilancia de la salud ambiental</v>
      </c>
      <c r="E972" s="8" t="s">
        <v>291</v>
      </c>
      <c r="F972" s="142" t="s">
        <v>298</v>
      </c>
      <c r="G972" s="142" t="s">
        <v>403</v>
      </c>
      <c r="H972" s="142" t="s">
        <v>414</v>
      </c>
      <c r="I972" s="8" t="s">
        <v>453</v>
      </c>
      <c r="J972" s="8" t="s">
        <v>453</v>
      </c>
      <c r="K972" s="81" t="s">
        <v>464</v>
      </c>
      <c r="L972" s="81" t="s">
        <v>469</v>
      </c>
      <c r="M972" s="8" t="str">
        <f t="shared" si="53"/>
        <v>2387Vigilancia de la salud ambientalCHAPINEROI. AGOSTO 2025</v>
      </c>
      <c r="N972" s="113">
        <f t="shared" si="51"/>
        <v>0</v>
      </c>
      <c r="O972" s="113">
        <f t="shared" si="52"/>
        <v>0</v>
      </c>
      <c r="P972" s="113"/>
      <c r="Q972" s="113">
        <v>0</v>
      </c>
      <c r="R972" s="113"/>
      <c r="S972" s="113">
        <v>0</v>
      </c>
      <c r="T972" s="113"/>
      <c r="U972" s="113">
        <v>0</v>
      </c>
      <c r="V972" s="113"/>
      <c r="W972" s="115">
        <v>0</v>
      </c>
    </row>
    <row r="973" spans="2:23" ht="60" hidden="1">
      <c r="B973" s="141">
        <v>2387</v>
      </c>
      <c r="C973" s="81" t="s">
        <v>70</v>
      </c>
      <c r="D973" s="8" t="str">
        <f t="shared" si="54"/>
        <v>2387Vigilancia de la salud ambiental</v>
      </c>
      <c r="E973" s="8" t="s">
        <v>291</v>
      </c>
      <c r="F973" s="142" t="s">
        <v>298</v>
      </c>
      <c r="G973" s="142" t="s">
        <v>403</v>
      </c>
      <c r="H973" s="142" t="s">
        <v>414</v>
      </c>
      <c r="I973" s="8" t="s">
        <v>453</v>
      </c>
      <c r="J973" s="8" t="s">
        <v>453</v>
      </c>
      <c r="K973" s="72" t="s">
        <v>468</v>
      </c>
      <c r="L973" s="81" t="s">
        <v>469</v>
      </c>
      <c r="M973" s="8" t="str">
        <f t="shared" si="53"/>
        <v>2387Vigilancia de la salud ambientalUSAQUENI. AGOSTO 2025</v>
      </c>
      <c r="N973" s="113">
        <f t="shared" si="51"/>
        <v>0</v>
      </c>
      <c r="O973" s="113">
        <f t="shared" si="52"/>
        <v>90168</v>
      </c>
      <c r="P973" s="113"/>
      <c r="Q973" s="113">
        <v>3</v>
      </c>
      <c r="R973" s="113"/>
      <c r="S973" s="113">
        <v>270504</v>
      </c>
      <c r="T973" s="113"/>
      <c r="U973" s="113">
        <v>3</v>
      </c>
      <c r="V973" s="113"/>
      <c r="W973" s="115">
        <v>270504</v>
      </c>
    </row>
    <row r="974" spans="2:23" ht="60" hidden="1">
      <c r="B974" s="141">
        <v>2387</v>
      </c>
      <c r="C974" s="81" t="s">
        <v>70</v>
      </c>
      <c r="D974" s="8" t="str">
        <f t="shared" si="54"/>
        <v>2387Vigilancia de la salud ambiental</v>
      </c>
      <c r="E974" s="8" t="s">
        <v>291</v>
      </c>
      <c r="F974" s="142" t="s">
        <v>298</v>
      </c>
      <c r="G974" s="142" t="s">
        <v>403</v>
      </c>
      <c r="H974" s="142" t="s">
        <v>414</v>
      </c>
      <c r="I974" s="8" t="s">
        <v>453</v>
      </c>
      <c r="J974" s="8" t="s">
        <v>453</v>
      </c>
      <c r="K974" s="81" t="s">
        <v>465</v>
      </c>
      <c r="L974" s="81" t="s">
        <v>469</v>
      </c>
      <c r="M974" s="8" t="str">
        <f t="shared" si="53"/>
        <v>2387Vigilancia de la salud ambientalENGATIVAI. AGOSTO 2025</v>
      </c>
      <c r="N974" s="113">
        <f t="shared" si="51"/>
        <v>0</v>
      </c>
      <c r="O974" s="113">
        <f t="shared" si="52"/>
        <v>90168</v>
      </c>
      <c r="P974" s="113"/>
      <c r="Q974" s="113">
        <v>4</v>
      </c>
      <c r="R974" s="113"/>
      <c r="S974" s="113">
        <v>360672</v>
      </c>
      <c r="T974" s="113"/>
      <c r="U974" s="113">
        <v>4</v>
      </c>
      <c r="V974" s="113"/>
      <c r="W974" s="115">
        <v>360672</v>
      </c>
    </row>
    <row r="975" spans="2:23" ht="48" hidden="1">
      <c r="B975" s="141">
        <v>2387</v>
      </c>
      <c r="C975" s="81" t="s">
        <v>70</v>
      </c>
      <c r="D975" s="8" t="str">
        <f t="shared" si="54"/>
        <v>2387Vigilancia de la salud ambiental</v>
      </c>
      <c r="E975" s="8" t="s">
        <v>291</v>
      </c>
      <c r="F975" s="142" t="s">
        <v>298</v>
      </c>
      <c r="G975" s="142" t="s">
        <v>403</v>
      </c>
      <c r="H975" s="142" t="s">
        <v>414</v>
      </c>
      <c r="I975" s="8" t="s">
        <v>453</v>
      </c>
      <c r="J975" s="8" t="s">
        <v>453</v>
      </c>
      <c r="K975" s="72" t="s">
        <v>466</v>
      </c>
      <c r="L975" s="81" t="s">
        <v>469</v>
      </c>
      <c r="M975" s="8" t="str">
        <f t="shared" si="53"/>
        <v>2387Vigilancia de la salud ambientalSUBAI. AGOSTO 2025</v>
      </c>
      <c r="N975" s="113">
        <f t="shared" si="51"/>
        <v>0</v>
      </c>
      <c r="O975" s="113">
        <f t="shared" si="52"/>
        <v>90168</v>
      </c>
      <c r="P975" s="113"/>
      <c r="Q975" s="113">
        <v>5</v>
      </c>
      <c r="R975" s="113"/>
      <c r="S975" s="113">
        <v>450840</v>
      </c>
      <c r="T975" s="113"/>
      <c r="U975" s="113">
        <v>3</v>
      </c>
      <c r="V975" s="113"/>
      <c r="W975" s="115">
        <v>270504</v>
      </c>
    </row>
    <row r="976" spans="2:23" ht="60" hidden="1">
      <c r="B976" s="141">
        <v>2387</v>
      </c>
      <c r="C976" s="81" t="s">
        <v>70</v>
      </c>
      <c r="D976" s="8" t="str">
        <f t="shared" si="54"/>
        <v>2387Vigilancia de la salud ambiental</v>
      </c>
      <c r="E976" s="8" t="s">
        <v>291</v>
      </c>
      <c r="F976" s="142" t="s">
        <v>298</v>
      </c>
      <c r="G976" s="142" t="s">
        <v>403</v>
      </c>
      <c r="H976" s="142" t="s">
        <v>414</v>
      </c>
      <c r="I976" s="8" t="s">
        <v>453</v>
      </c>
      <c r="J976" s="8" t="s">
        <v>453</v>
      </c>
      <c r="K976" s="81" t="s">
        <v>463</v>
      </c>
      <c r="L976" s="81" t="s">
        <v>469</v>
      </c>
      <c r="M976" s="8" t="str">
        <f t="shared" si="53"/>
        <v>2387Vigilancia de la salud ambientalBARRIOS UNIDOSI. AGOSTO 2025</v>
      </c>
      <c r="N976" s="113">
        <f t="shared" si="51"/>
        <v>0</v>
      </c>
      <c r="O976" s="113">
        <f t="shared" si="52"/>
        <v>90168</v>
      </c>
      <c r="P976" s="113"/>
      <c r="Q976" s="113">
        <v>3</v>
      </c>
      <c r="R976" s="113"/>
      <c r="S976" s="113">
        <v>270504</v>
      </c>
      <c r="T976" s="113"/>
      <c r="U976" s="113">
        <v>0</v>
      </c>
      <c r="V976" s="113"/>
      <c r="W976" s="115">
        <v>0</v>
      </c>
    </row>
    <row r="977" spans="2:23" ht="60" hidden="1">
      <c r="B977" s="141">
        <v>2387</v>
      </c>
      <c r="C977" s="81" t="s">
        <v>70</v>
      </c>
      <c r="D977" s="8" t="str">
        <f t="shared" si="54"/>
        <v>2387Vigilancia de la salud ambiental</v>
      </c>
      <c r="E977" s="8" t="s">
        <v>291</v>
      </c>
      <c r="F977" s="142" t="s">
        <v>298</v>
      </c>
      <c r="G977" s="142" t="s">
        <v>403</v>
      </c>
      <c r="H977" s="142" t="s">
        <v>414</v>
      </c>
      <c r="I977" s="8" t="s">
        <v>453</v>
      </c>
      <c r="J977" s="8" t="s">
        <v>453</v>
      </c>
      <c r="K977" s="81" t="s">
        <v>467</v>
      </c>
      <c r="L977" s="81" t="s">
        <v>469</v>
      </c>
      <c r="M977" s="8" t="str">
        <f t="shared" si="53"/>
        <v>2387Vigilancia de la salud ambientalTEUSAQUILLOI. AGOSTO 2025</v>
      </c>
      <c r="N977" s="113">
        <f t="shared" si="51"/>
        <v>0</v>
      </c>
      <c r="O977" s="113">
        <f t="shared" si="52"/>
        <v>90168</v>
      </c>
      <c r="P977" s="113"/>
      <c r="Q977" s="113">
        <v>1</v>
      </c>
      <c r="R977" s="113"/>
      <c r="S977" s="113">
        <v>90168</v>
      </c>
      <c r="T977" s="113"/>
      <c r="U977" s="113">
        <v>1</v>
      </c>
      <c r="V977" s="113"/>
      <c r="W977" s="115">
        <v>90168</v>
      </c>
    </row>
    <row r="978" spans="2:23" ht="60" hidden="1">
      <c r="B978" s="141">
        <v>2388</v>
      </c>
      <c r="C978" s="81" t="s">
        <v>70</v>
      </c>
      <c r="D978" s="8" t="str">
        <f t="shared" si="54"/>
        <v>2388Vigilancia de la salud ambiental</v>
      </c>
      <c r="E978" s="8" t="s">
        <v>291</v>
      </c>
      <c r="F978" s="142" t="s">
        <v>298</v>
      </c>
      <c r="G978" s="142" t="s">
        <v>404</v>
      </c>
      <c r="H978" s="142" t="s">
        <v>414</v>
      </c>
      <c r="I978" s="8" t="s">
        <v>453</v>
      </c>
      <c r="J978" s="8" t="s">
        <v>453</v>
      </c>
      <c r="K978" s="72" t="s">
        <v>464</v>
      </c>
      <c r="L978" s="81" t="s">
        <v>469</v>
      </c>
      <c r="M978" s="8" t="str">
        <f t="shared" si="53"/>
        <v>2388Vigilancia de la salud ambientalCHAPINEROI. AGOSTO 2025</v>
      </c>
      <c r="N978" s="113">
        <f t="shared" ref="N978:N1041" si="55">IFERROR(R978/P978,0)</f>
        <v>0</v>
      </c>
      <c r="O978" s="113">
        <f t="shared" ref="O978:O1041" si="56">IFERROR(S978/Q978,0)</f>
        <v>90168</v>
      </c>
      <c r="P978" s="113"/>
      <c r="Q978" s="113">
        <v>1</v>
      </c>
      <c r="R978" s="113"/>
      <c r="S978" s="113">
        <v>90168</v>
      </c>
      <c r="T978" s="113"/>
      <c r="U978" s="113">
        <v>1</v>
      </c>
      <c r="V978" s="113"/>
      <c r="W978" s="115">
        <v>90168</v>
      </c>
    </row>
    <row r="979" spans="2:23" ht="60" hidden="1">
      <c r="B979" s="141">
        <v>2388</v>
      </c>
      <c r="C979" s="81" t="s">
        <v>70</v>
      </c>
      <c r="D979" s="8" t="str">
        <f t="shared" si="54"/>
        <v>2388Vigilancia de la salud ambiental</v>
      </c>
      <c r="E979" s="8" t="s">
        <v>291</v>
      </c>
      <c r="F979" s="142" t="s">
        <v>298</v>
      </c>
      <c r="G979" s="142" t="s">
        <v>404</v>
      </c>
      <c r="H979" s="142" t="s">
        <v>414</v>
      </c>
      <c r="I979" s="8" t="s">
        <v>453</v>
      </c>
      <c r="J979" s="8" t="s">
        <v>453</v>
      </c>
      <c r="K979" s="72" t="s">
        <v>468</v>
      </c>
      <c r="L979" s="81" t="s">
        <v>469</v>
      </c>
      <c r="M979" s="8" t="str">
        <f t="shared" si="53"/>
        <v>2388Vigilancia de la salud ambientalUSAQUENI. AGOSTO 2025</v>
      </c>
      <c r="N979" s="113">
        <f t="shared" si="55"/>
        <v>0</v>
      </c>
      <c r="O979" s="113">
        <f t="shared" si="56"/>
        <v>90168</v>
      </c>
      <c r="P979" s="113"/>
      <c r="Q979" s="113">
        <v>14</v>
      </c>
      <c r="R979" s="113"/>
      <c r="S979" s="113">
        <v>1262352</v>
      </c>
      <c r="T979" s="113"/>
      <c r="U979" s="113">
        <v>14</v>
      </c>
      <c r="V979" s="113"/>
      <c r="W979" s="115">
        <v>1262352</v>
      </c>
    </row>
    <row r="980" spans="2:23" ht="60" hidden="1">
      <c r="B980" s="141">
        <v>2388</v>
      </c>
      <c r="C980" s="81" t="s">
        <v>70</v>
      </c>
      <c r="D980" s="8" t="str">
        <f t="shared" si="54"/>
        <v>2388Vigilancia de la salud ambiental</v>
      </c>
      <c r="E980" s="8" t="s">
        <v>291</v>
      </c>
      <c r="F980" s="142" t="s">
        <v>298</v>
      </c>
      <c r="G980" s="142" t="s">
        <v>404</v>
      </c>
      <c r="H980" s="142" t="s">
        <v>414</v>
      </c>
      <c r="I980" s="8" t="s">
        <v>453</v>
      </c>
      <c r="J980" s="8" t="s">
        <v>453</v>
      </c>
      <c r="K980" s="81" t="s">
        <v>465</v>
      </c>
      <c r="L980" s="81" t="s">
        <v>469</v>
      </c>
      <c r="M980" s="8" t="str">
        <f t="shared" si="53"/>
        <v>2388Vigilancia de la salud ambientalENGATIVAI. AGOSTO 2025</v>
      </c>
      <c r="N980" s="113">
        <f t="shared" si="55"/>
        <v>0</v>
      </c>
      <c r="O980" s="113">
        <f t="shared" si="56"/>
        <v>90168</v>
      </c>
      <c r="P980" s="113"/>
      <c r="Q980" s="113">
        <v>29</v>
      </c>
      <c r="R980" s="113"/>
      <c r="S980" s="113">
        <v>2614872</v>
      </c>
      <c r="T980" s="113"/>
      <c r="U980" s="113">
        <v>19</v>
      </c>
      <c r="V980" s="113"/>
      <c r="W980" s="115">
        <v>1713192</v>
      </c>
    </row>
    <row r="981" spans="2:23" ht="57.5" hidden="1">
      <c r="B981" s="141">
        <v>2388</v>
      </c>
      <c r="C981" s="81" t="s">
        <v>70</v>
      </c>
      <c r="D981" s="8" t="str">
        <f t="shared" si="54"/>
        <v>2388Vigilancia de la salud ambiental</v>
      </c>
      <c r="E981" s="8" t="s">
        <v>291</v>
      </c>
      <c r="F981" s="142" t="s">
        <v>298</v>
      </c>
      <c r="G981" s="142" t="s">
        <v>404</v>
      </c>
      <c r="H981" s="142" t="s">
        <v>414</v>
      </c>
      <c r="I981" s="8" t="s">
        <v>453</v>
      </c>
      <c r="J981" s="8" t="s">
        <v>453</v>
      </c>
      <c r="K981" s="72" t="s">
        <v>466</v>
      </c>
      <c r="L981" s="81" t="s">
        <v>469</v>
      </c>
      <c r="M981" s="8" t="str">
        <f t="shared" si="53"/>
        <v>2388Vigilancia de la salud ambientalSUBAI. AGOSTO 2025</v>
      </c>
      <c r="N981" s="113">
        <f t="shared" si="55"/>
        <v>0</v>
      </c>
      <c r="O981" s="113">
        <f t="shared" si="56"/>
        <v>90168</v>
      </c>
      <c r="P981" s="113"/>
      <c r="Q981" s="113">
        <v>23</v>
      </c>
      <c r="R981" s="113"/>
      <c r="S981" s="113">
        <v>2073864</v>
      </c>
      <c r="T981" s="113"/>
      <c r="U981" s="113">
        <v>23</v>
      </c>
      <c r="V981" s="113"/>
      <c r="W981" s="115">
        <v>2073864</v>
      </c>
    </row>
    <row r="982" spans="2:23" ht="60" hidden="1">
      <c r="B982" s="141">
        <v>2388</v>
      </c>
      <c r="C982" s="81" t="s">
        <v>70</v>
      </c>
      <c r="D982" s="8" t="str">
        <f t="shared" si="54"/>
        <v>2388Vigilancia de la salud ambiental</v>
      </c>
      <c r="E982" s="8" t="s">
        <v>291</v>
      </c>
      <c r="F982" s="142" t="s">
        <v>298</v>
      </c>
      <c r="G982" s="142" t="s">
        <v>404</v>
      </c>
      <c r="H982" s="142" t="s">
        <v>414</v>
      </c>
      <c r="I982" s="8" t="s">
        <v>453</v>
      </c>
      <c r="J982" s="8" t="s">
        <v>453</v>
      </c>
      <c r="K982" s="72" t="s">
        <v>463</v>
      </c>
      <c r="L982" s="81" t="s">
        <v>469</v>
      </c>
      <c r="M982" s="8" t="str">
        <f t="shared" si="53"/>
        <v>2388Vigilancia de la salud ambientalBARRIOS UNIDOSI. AGOSTO 2025</v>
      </c>
      <c r="N982" s="113">
        <f t="shared" si="55"/>
        <v>0</v>
      </c>
      <c r="O982" s="113">
        <f t="shared" si="56"/>
        <v>90168</v>
      </c>
      <c r="P982" s="113"/>
      <c r="Q982" s="113">
        <v>1</v>
      </c>
      <c r="R982" s="113"/>
      <c r="S982" s="113">
        <v>90168</v>
      </c>
      <c r="T982" s="113"/>
      <c r="U982" s="113">
        <v>1</v>
      </c>
      <c r="V982" s="113"/>
      <c r="W982" s="115">
        <v>90168</v>
      </c>
    </row>
    <row r="983" spans="2:23" ht="60" hidden="1">
      <c r="B983" s="141">
        <v>2388</v>
      </c>
      <c r="C983" s="81" t="s">
        <v>70</v>
      </c>
      <c r="D983" s="8" t="str">
        <f t="shared" si="54"/>
        <v>2388Vigilancia de la salud ambiental</v>
      </c>
      <c r="E983" s="8" t="s">
        <v>291</v>
      </c>
      <c r="F983" s="142" t="s">
        <v>298</v>
      </c>
      <c r="G983" s="142" t="s">
        <v>404</v>
      </c>
      <c r="H983" s="142" t="s">
        <v>414</v>
      </c>
      <c r="I983" s="8" t="s">
        <v>453</v>
      </c>
      <c r="J983" s="8" t="s">
        <v>453</v>
      </c>
      <c r="K983" s="72" t="s">
        <v>467</v>
      </c>
      <c r="L983" s="81" t="s">
        <v>469</v>
      </c>
      <c r="M983" s="8" t="str">
        <f t="shared" si="53"/>
        <v>2388Vigilancia de la salud ambientalTEUSAQUILLOI. AGOSTO 2025</v>
      </c>
      <c r="N983" s="113">
        <f t="shared" si="55"/>
        <v>0</v>
      </c>
      <c r="O983" s="113">
        <f t="shared" si="56"/>
        <v>90168</v>
      </c>
      <c r="P983" s="113"/>
      <c r="Q983" s="113">
        <v>3</v>
      </c>
      <c r="R983" s="113"/>
      <c r="S983" s="113">
        <v>270504</v>
      </c>
      <c r="T983" s="113"/>
      <c r="U983" s="113">
        <v>3</v>
      </c>
      <c r="V983" s="113"/>
      <c r="W983" s="115">
        <v>270504</v>
      </c>
    </row>
    <row r="984" spans="2:23" ht="60" hidden="1">
      <c r="B984" s="141">
        <v>2389</v>
      </c>
      <c r="C984" s="81" t="s">
        <v>70</v>
      </c>
      <c r="D984" s="8" t="str">
        <f t="shared" si="54"/>
        <v>2389Vigilancia de la salud ambiental</v>
      </c>
      <c r="E984" s="8" t="s">
        <v>291</v>
      </c>
      <c r="F984" s="142" t="s">
        <v>298</v>
      </c>
      <c r="G984" s="142" t="s">
        <v>405</v>
      </c>
      <c r="H984" s="142" t="s">
        <v>416</v>
      </c>
      <c r="I984" s="8" t="s">
        <v>453</v>
      </c>
      <c r="J984" s="8" t="s">
        <v>453</v>
      </c>
      <c r="K984" s="72" t="s">
        <v>464</v>
      </c>
      <c r="L984" s="81" t="s">
        <v>469</v>
      </c>
      <c r="M984" s="8" t="str">
        <f t="shared" si="53"/>
        <v>2389Vigilancia de la salud ambientalCHAPINEROI. AGOSTO 2025</v>
      </c>
      <c r="N984" s="113">
        <f t="shared" si="55"/>
        <v>0</v>
      </c>
      <c r="O984" s="113">
        <f t="shared" si="56"/>
        <v>0</v>
      </c>
      <c r="P984" s="113"/>
      <c r="Q984" s="113">
        <v>0</v>
      </c>
      <c r="R984" s="113"/>
      <c r="S984" s="113">
        <v>0</v>
      </c>
      <c r="T984" s="113"/>
      <c r="U984" s="113">
        <v>0</v>
      </c>
      <c r="V984" s="113"/>
      <c r="W984" s="115">
        <v>0</v>
      </c>
    </row>
    <row r="985" spans="2:23" ht="60" hidden="1">
      <c r="B985" s="141">
        <v>2389</v>
      </c>
      <c r="C985" s="81" t="s">
        <v>70</v>
      </c>
      <c r="D985" s="8" t="str">
        <f t="shared" si="54"/>
        <v>2389Vigilancia de la salud ambiental</v>
      </c>
      <c r="E985" s="8" t="s">
        <v>291</v>
      </c>
      <c r="F985" s="142" t="s">
        <v>298</v>
      </c>
      <c r="G985" s="142" t="s">
        <v>405</v>
      </c>
      <c r="H985" s="142" t="s">
        <v>416</v>
      </c>
      <c r="I985" s="8" t="s">
        <v>453</v>
      </c>
      <c r="J985" s="8" t="s">
        <v>453</v>
      </c>
      <c r="K985" s="81" t="s">
        <v>467</v>
      </c>
      <c r="L985" s="81" t="s">
        <v>469</v>
      </c>
      <c r="M985" s="8" t="str">
        <f t="shared" si="53"/>
        <v>2389Vigilancia de la salud ambientalTEUSAQUILLOI. AGOSTO 2025</v>
      </c>
      <c r="N985" s="113">
        <f t="shared" si="55"/>
        <v>0</v>
      </c>
      <c r="O985" s="113">
        <f t="shared" si="56"/>
        <v>60113</v>
      </c>
      <c r="P985" s="113"/>
      <c r="Q985" s="113">
        <v>4</v>
      </c>
      <c r="R985" s="113"/>
      <c r="S985" s="113">
        <v>240452</v>
      </c>
      <c r="T985" s="113"/>
      <c r="U985" s="113">
        <v>4</v>
      </c>
      <c r="V985" s="113"/>
      <c r="W985" s="115">
        <v>240452</v>
      </c>
    </row>
    <row r="986" spans="2:23" ht="48" hidden="1">
      <c r="B986" s="141">
        <v>2390</v>
      </c>
      <c r="C986" s="81" t="s">
        <v>70</v>
      </c>
      <c r="D986" s="8" t="str">
        <f t="shared" si="54"/>
        <v>2390Vigilancia de la salud ambiental</v>
      </c>
      <c r="E986" s="8" t="s">
        <v>291</v>
      </c>
      <c r="F986" s="142" t="s">
        <v>298</v>
      </c>
      <c r="G986" s="142" t="s">
        <v>406</v>
      </c>
      <c r="H986" s="142" t="s">
        <v>416</v>
      </c>
      <c r="I986" s="8" t="s">
        <v>453</v>
      </c>
      <c r="J986" s="8" t="s">
        <v>453</v>
      </c>
      <c r="K986" s="72" t="s">
        <v>466</v>
      </c>
      <c r="L986" s="81" t="s">
        <v>469</v>
      </c>
      <c r="M986" s="8" t="str">
        <f t="shared" si="53"/>
        <v>2390Vigilancia de la salud ambientalSUBAI. AGOSTO 2025</v>
      </c>
      <c r="N986" s="113">
        <f t="shared" si="55"/>
        <v>0</v>
      </c>
      <c r="O986" s="113">
        <f t="shared" si="56"/>
        <v>0</v>
      </c>
      <c r="P986" s="113"/>
      <c r="Q986" s="113">
        <v>0</v>
      </c>
      <c r="R986" s="113"/>
      <c r="S986" s="113">
        <v>0</v>
      </c>
      <c r="T986" s="113"/>
      <c r="U986" s="113">
        <v>0</v>
      </c>
      <c r="V986" s="113"/>
      <c r="W986" s="115">
        <v>0</v>
      </c>
    </row>
    <row r="987" spans="2:23" ht="60" hidden="1">
      <c r="B987" s="141">
        <v>2390</v>
      </c>
      <c r="C987" s="81" t="s">
        <v>70</v>
      </c>
      <c r="D987" s="8" t="str">
        <f t="shared" si="54"/>
        <v>2390Vigilancia de la salud ambiental</v>
      </c>
      <c r="E987" s="8" t="s">
        <v>291</v>
      </c>
      <c r="F987" s="142" t="s">
        <v>298</v>
      </c>
      <c r="G987" s="142" t="s">
        <v>406</v>
      </c>
      <c r="H987" s="142" t="s">
        <v>416</v>
      </c>
      <c r="I987" s="8" t="s">
        <v>453</v>
      </c>
      <c r="J987" s="8" t="s">
        <v>453</v>
      </c>
      <c r="K987" s="81" t="s">
        <v>463</v>
      </c>
      <c r="L987" s="81" t="s">
        <v>469</v>
      </c>
      <c r="M987" s="8" t="str">
        <f t="shared" si="53"/>
        <v>2390Vigilancia de la salud ambientalBARRIOS UNIDOSI. AGOSTO 2025</v>
      </c>
      <c r="N987" s="113">
        <f t="shared" si="55"/>
        <v>0</v>
      </c>
      <c r="O987" s="113">
        <f t="shared" si="56"/>
        <v>0</v>
      </c>
      <c r="P987" s="113"/>
      <c r="Q987" s="113">
        <v>0</v>
      </c>
      <c r="R987" s="113"/>
      <c r="S987" s="113">
        <v>0</v>
      </c>
      <c r="T987" s="113"/>
      <c r="U987" s="113">
        <v>0</v>
      </c>
      <c r="V987" s="113"/>
      <c r="W987" s="115">
        <v>0</v>
      </c>
    </row>
    <row r="988" spans="2:23" ht="60" hidden="1">
      <c r="B988" s="141">
        <v>2390</v>
      </c>
      <c r="C988" s="81" t="s">
        <v>70</v>
      </c>
      <c r="D988" s="8" t="str">
        <f t="shared" si="54"/>
        <v>2390Vigilancia de la salud ambiental</v>
      </c>
      <c r="E988" s="8" t="s">
        <v>291</v>
      </c>
      <c r="F988" s="142" t="s">
        <v>298</v>
      </c>
      <c r="G988" s="142" t="s">
        <v>406</v>
      </c>
      <c r="H988" s="142" t="s">
        <v>416</v>
      </c>
      <c r="I988" s="8" t="s">
        <v>453</v>
      </c>
      <c r="J988" s="8" t="s">
        <v>453</v>
      </c>
      <c r="K988" s="72" t="s">
        <v>467</v>
      </c>
      <c r="L988" s="81" t="s">
        <v>469</v>
      </c>
      <c r="M988" s="8" t="str">
        <f t="shared" si="53"/>
        <v>2390Vigilancia de la salud ambientalTEUSAQUILLOI. AGOSTO 2025</v>
      </c>
      <c r="N988" s="113">
        <f t="shared" si="55"/>
        <v>0</v>
      </c>
      <c r="O988" s="113">
        <f t="shared" si="56"/>
        <v>60113</v>
      </c>
      <c r="P988" s="113"/>
      <c r="Q988" s="113">
        <v>18</v>
      </c>
      <c r="R988" s="113"/>
      <c r="S988" s="113">
        <v>1082034</v>
      </c>
      <c r="T988" s="113"/>
      <c r="U988" s="113">
        <v>15</v>
      </c>
      <c r="V988" s="113"/>
      <c r="W988" s="115">
        <v>901695</v>
      </c>
    </row>
    <row r="989" spans="2:23" ht="60" hidden="1">
      <c r="B989" s="141">
        <v>2391</v>
      </c>
      <c r="C989" s="81" t="s">
        <v>70</v>
      </c>
      <c r="D989" s="8" t="str">
        <f t="shared" si="54"/>
        <v>2391Vigilancia de la salud ambiental</v>
      </c>
      <c r="E989" s="8" t="s">
        <v>291</v>
      </c>
      <c r="F989" s="142" t="s">
        <v>298</v>
      </c>
      <c r="G989" s="142" t="s">
        <v>407</v>
      </c>
      <c r="H989" s="142" t="s">
        <v>422</v>
      </c>
      <c r="I989" s="8" t="s">
        <v>453</v>
      </c>
      <c r="J989" s="8" t="s">
        <v>453</v>
      </c>
      <c r="K989" s="81" t="s">
        <v>467</v>
      </c>
      <c r="L989" s="81" t="s">
        <v>469</v>
      </c>
      <c r="M989" s="8" t="str">
        <f t="shared" si="53"/>
        <v>2391Vigilancia de la salud ambientalTEUSAQUILLOI. AGOSTO 2025</v>
      </c>
      <c r="N989" s="113">
        <f t="shared" si="55"/>
        <v>0</v>
      </c>
      <c r="O989" s="113">
        <f t="shared" si="56"/>
        <v>0</v>
      </c>
      <c r="P989" s="113"/>
      <c r="Q989" s="113">
        <v>0</v>
      </c>
      <c r="R989" s="113"/>
      <c r="S989" s="113">
        <v>0</v>
      </c>
      <c r="T989" s="113"/>
      <c r="U989" s="113">
        <v>0</v>
      </c>
      <c r="V989" s="113"/>
      <c r="W989" s="115">
        <v>0</v>
      </c>
    </row>
    <row r="990" spans="2:23" ht="60" hidden="1">
      <c r="B990" s="141">
        <v>2392</v>
      </c>
      <c r="C990" s="81" t="s">
        <v>70</v>
      </c>
      <c r="D990" s="8" t="str">
        <f t="shared" si="54"/>
        <v>2392Vigilancia de la salud ambiental</v>
      </c>
      <c r="E990" s="8" t="s">
        <v>291</v>
      </c>
      <c r="F990" s="142" t="s">
        <v>298</v>
      </c>
      <c r="G990" s="142" t="s">
        <v>408</v>
      </c>
      <c r="H990" s="142" t="s">
        <v>416</v>
      </c>
      <c r="I990" s="8" t="s">
        <v>453</v>
      </c>
      <c r="J990" s="8" t="s">
        <v>453</v>
      </c>
      <c r="K990" s="72" t="s">
        <v>465</v>
      </c>
      <c r="L990" s="81" t="s">
        <v>469</v>
      </c>
      <c r="M990" s="8" t="str">
        <f t="shared" si="53"/>
        <v>2392Vigilancia de la salud ambientalENGATIVAI. AGOSTO 2025</v>
      </c>
      <c r="N990" s="113">
        <f t="shared" si="55"/>
        <v>0</v>
      </c>
      <c r="O990" s="113">
        <f t="shared" si="56"/>
        <v>0</v>
      </c>
      <c r="P990" s="113"/>
      <c r="Q990" s="113">
        <v>0</v>
      </c>
      <c r="R990" s="113"/>
      <c r="S990" s="113">
        <v>0</v>
      </c>
      <c r="T990" s="113"/>
      <c r="U990" s="113">
        <v>0</v>
      </c>
      <c r="V990" s="113"/>
      <c r="W990" s="115">
        <v>0</v>
      </c>
    </row>
    <row r="991" spans="2:23" ht="48" hidden="1">
      <c r="B991" s="141">
        <v>2392</v>
      </c>
      <c r="C991" s="81" t="s">
        <v>70</v>
      </c>
      <c r="D991" s="8" t="str">
        <f t="shared" si="54"/>
        <v>2392Vigilancia de la salud ambiental</v>
      </c>
      <c r="E991" s="8" t="s">
        <v>291</v>
      </c>
      <c r="F991" s="142" t="s">
        <v>298</v>
      </c>
      <c r="G991" s="142" t="s">
        <v>408</v>
      </c>
      <c r="H991" s="142" t="s">
        <v>416</v>
      </c>
      <c r="I991" s="8" t="s">
        <v>453</v>
      </c>
      <c r="J991" s="8" t="s">
        <v>453</v>
      </c>
      <c r="K991" s="81" t="s">
        <v>466</v>
      </c>
      <c r="L991" s="81" t="s">
        <v>469</v>
      </c>
      <c r="M991" s="8" t="str">
        <f t="shared" si="53"/>
        <v>2392Vigilancia de la salud ambientalSUBAI. AGOSTO 2025</v>
      </c>
      <c r="N991" s="113">
        <f t="shared" si="55"/>
        <v>0</v>
      </c>
      <c r="O991" s="113">
        <f t="shared" si="56"/>
        <v>0</v>
      </c>
      <c r="P991" s="113"/>
      <c r="Q991" s="113">
        <v>0</v>
      </c>
      <c r="R991" s="113"/>
      <c r="S991" s="113">
        <v>0</v>
      </c>
      <c r="T991" s="113"/>
      <c r="U991" s="113">
        <v>0</v>
      </c>
      <c r="V991" s="113"/>
      <c r="W991" s="115">
        <v>0</v>
      </c>
    </row>
    <row r="992" spans="2:23" ht="60" hidden="1">
      <c r="B992" s="141">
        <v>2392</v>
      </c>
      <c r="C992" s="81" t="s">
        <v>70</v>
      </c>
      <c r="D992" s="8" t="str">
        <f t="shared" si="54"/>
        <v>2392Vigilancia de la salud ambiental</v>
      </c>
      <c r="E992" s="8" t="s">
        <v>291</v>
      </c>
      <c r="F992" s="142" t="s">
        <v>298</v>
      </c>
      <c r="G992" s="142" t="s">
        <v>408</v>
      </c>
      <c r="H992" s="142" t="s">
        <v>416</v>
      </c>
      <c r="I992" s="8" t="s">
        <v>453</v>
      </c>
      <c r="J992" s="8" t="s">
        <v>453</v>
      </c>
      <c r="K992" s="81" t="s">
        <v>463</v>
      </c>
      <c r="L992" s="81" t="s">
        <v>469</v>
      </c>
      <c r="M992" s="8" t="str">
        <f t="shared" si="53"/>
        <v>2392Vigilancia de la salud ambientalBARRIOS UNIDOSI. AGOSTO 2025</v>
      </c>
      <c r="N992" s="113">
        <f t="shared" si="55"/>
        <v>0</v>
      </c>
      <c r="O992" s="113">
        <f t="shared" si="56"/>
        <v>0</v>
      </c>
      <c r="P992" s="113"/>
      <c r="Q992" s="113">
        <v>0</v>
      </c>
      <c r="R992" s="113"/>
      <c r="S992" s="113">
        <v>0</v>
      </c>
      <c r="T992" s="113"/>
      <c r="U992" s="113">
        <v>0</v>
      </c>
      <c r="V992" s="113"/>
      <c r="W992" s="115">
        <v>0</v>
      </c>
    </row>
    <row r="993" spans="2:23" ht="60" hidden="1">
      <c r="B993" s="141">
        <v>2392</v>
      </c>
      <c r="C993" s="81" t="s">
        <v>70</v>
      </c>
      <c r="D993" s="8" t="str">
        <f t="shared" si="54"/>
        <v>2392Vigilancia de la salud ambiental</v>
      </c>
      <c r="E993" s="8" t="s">
        <v>291</v>
      </c>
      <c r="F993" s="142" t="s">
        <v>298</v>
      </c>
      <c r="G993" s="142" t="s">
        <v>408</v>
      </c>
      <c r="H993" s="142" t="s">
        <v>416</v>
      </c>
      <c r="I993" s="8" t="s">
        <v>453</v>
      </c>
      <c r="J993" s="8" t="s">
        <v>453</v>
      </c>
      <c r="K993" s="72" t="s">
        <v>467</v>
      </c>
      <c r="L993" s="81" t="s">
        <v>469</v>
      </c>
      <c r="M993" s="8" t="str">
        <f t="shared" si="53"/>
        <v>2392Vigilancia de la salud ambientalTEUSAQUILLOI. AGOSTO 2025</v>
      </c>
      <c r="N993" s="113">
        <f t="shared" si="55"/>
        <v>0</v>
      </c>
      <c r="O993" s="113">
        <f t="shared" si="56"/>
        <v>60113</v>
      </c>
      <c r="P993" s="113"/>
      <c r="Q993" s="113">
        <v>2</v>
      </c>
      <c r="R993" s="113"/>
      <c r="S993" s="113">
        <v>120226</v>
      </c>
      <c r="T993" s="113"/>
      <c r="U993" s="113">
        <v>2</v>
      </c>
      <c r="V993" s="113"/>
      <c r="W993" s="115">
        <v>120226</v>
      </c>
    </row>
    <row r="994" spans="2:23" ht="60" hidden="1">
      <c r="B994" s="141">
        <v>2393</v>
      </c>
      <c r="C994" s="81" t="s">
        <v>70</v>
      </c>
      <c r="D994" s="8" t="str">
        <f t="shared" si="54"/>
        <v>2393Vigilancia de la salud ambiental</v>
      </c>
      <c r="E994" s="8" t="s">
        <v>291</v>
      </c>
      <c r="F994" s="142" t="s">
        <v>298</v>
      </c>
      <c r="G994" s="142" t="s">
        <v>409</v>
      </c>
      <c r="H994" s="142" t="s">
        <v>414</v>
      </c>
      <c r="I994" s="8" t="s">
        <v>453</v>
      </c>
      <c r="J994" s="8" t="s">
        <v>453</v>
      </c>
      <c r="K994" s="81" t="s">
        <v>464</v>
      </c>
      <c r="L994" s="81" t="s">
        <v>469</v>
      </c>
      <c r="M994" s="8" t="str">
        <f t="shared" si="53"/>
        <v>2393Vigilancia de la salud ambientalCHAPINEROI. AGOSTO 2025</v>
      </c>
      <c r="N994" s="113">
        <f t="shared" si="55"/>
        <v>0</v>
      </c>
      <c r="O994" s="113">
        <f t="shared" si="56"/>
        <v>0</v>
      </c>
      <c r="P994" s="113"/>
      <c r="Q994" s="113">
        <v>0</v>
      </c>
      <c r="R994" s="113"/>
      <c r="S994" s="113">
        <v>0</v>
      </c>
      <c r="T994" s="113"/>
      <c r="U994" s="113">
        <v>0</v>
      </c>
      <c r="V994" s="113"/>
      <c r="W994" s="115">
        <v>0</v>
      </c>
    </row>
    <row r="995" spans="2:23" ht="60" hidden="1">
      <c r="B995" s="141">
        <v>2393</v>
      </c>
      <c r="C995" s="81" t="s">
        <v>70</v>
      </c>
      <c r="D995" s="8" t="str">
        <f t="shared" si="54"/>
        <v>2393Vigilancia de la salud ambiental</v>
      </c>
      <c r="E995" s="8" t="s">
        <v>291</v>
      </c>
      <c r="F995" s="142" t="s">
        <v>298</v>
      </c>
      <c r="G995" s="142" t="s">
        <v>409</v>
      </c>
      <c r="H995" s="142" t="s">
        <v>414</v>
      </c>
      <c r="I995" s="8" t="s">
        <v>453</v>
      </c>
      <c r="J995" s="8" t="s">
        <v>453</v>
      </c>
      <c r="K995" s="72" t="s">
        <v>468</v>
      </c>
      <c r="L995" s="81" t="s">
        <v>469</v>
      </c>
      <c r="M995" s="8" t="str">
        <f t="shared" si="53"/>
        <v>2393Vigilancia de la salud ambientalUSAQUENI. AGOSTO 2025</v>
      </c>
      <c r="N995" s="113">
        <f t="shared" si="55"/>
        <v>0</v>
      </c>
      <c r="O995" s="113">
        <f t="shared" si="56"/>
        <v>90168</v>
      </c>
      <c r="P995" s="113"/>
      <c r="Q995" s="113">
        <v>1</v>
      </c>
      <c r="R995" s="113"/>
      <c r="S995" s="113">
        <v>90168</v>
      </c>
      <c r="T995" s="113"/>
      <c r="U995" s="113">
        <v>1</v>
      </c>
      <c r="V995" s="113"/>
      <c r="W995" s="115">
        <v>90168</v>
      </c>
    </row>
    <row r="996" spans="2:23" ht="60" hidden="1">
      <c r="B996" s="141">
        <v>2393</v>
      </c>
      <c r="C996" s="81" t="s">
        <v>70</v>
      </c>
      <c r="D996" s="8" t="str">
        <f t="shared" si="54"/>
        <v>2393Vigilancia de la salud ambiental</v>
      </c>
      <c r="E996" s="8" t="s">
        <v>291</v>
      </c>
      <c r="F996" s="142" t="s">
        <v>298</v>
      </c>
      <c r="G996" s="142" t="s">
        <v>409</v>
      </c>
      <c r="H996" s="142" t="s">
        <v>414</v>
      </c>
      <c r="I996" s="8" t="s">
        <v>453</v>
      </c>
      <c r="J996" s="8" t="s">
        <v>453</v>
      </c>
      <c r="K996" s="81" t="s">
        <v>465</v>
      </c>
      <c r="L996" s="81" t="s">
        <v>469</v>
      </c>
      <c r="M996" s="8" t="str">
        <f t="shared" si="53"/>
        <v>2393Vigilancia de la salud ambientalENGATIVAI. AGOSTO 2025</v>
      </c>
      <c r="N996" s="113">
        <f t="shared" si="55"/>
        <v>0</v>
      </c>
      <c r="O996" s="113">
        <f t="shared" si="56"/>
        <v>90168</v>
      </c>
      <c r="P996" s="113"/>
      <c r="Q996" s="113">
        <v>26</v>
      </c>
      <c r="R996" s="113"/>
      <c r="S996" s="113">
        <v>2344368</v>
      </c>
      <c r="T996" s="113"/>
      <c r="U996" s="113">
        <v>26</v>
      </c>
      <c r="V996" s="113"/>
      <c r="W996" s="115">
        <v>2344368</v>
      </c>
    </row>
    <row r="997" spans="2:23" ht="48" hidden="1">
      <c r="B997" s="141">
        <v>2393</v>
      </c>
      <c r="C997" s="81" t="s">
        <v>70</v>
      </c>
      <c r="D997" s="8" t="str">
        <f t="shared" si="54"/>
        <v>2393Vigilancia de la salud ambiental</v>
      </c>
      <c r="E997" s="8" t="s">
        <v>291</v>
      </c>
      <c r="F997" s="142" t="s">
        <v>298</v>
      </c>
      <c r="G997" s="142" t="s">
        <v>409</v>
      </c>
      <c r="H997" s="142" t="s">
        <v>414</v>
      </c>
      <c r="I997" s="8" t="s">
        <v>453</v>
      </c>
      <c r="J997" s="8" t="s">
        <v>453</v>
      </c>
      <c r="K997" s="72" t="s">
        <v>466</v>
      </c>
      <c r="L997" s="81" t="s">
        <v>469</v>
      </c>
      <c r="M997" s="8" t="str">
        <f t="shared" si="53"/>
        <v>2393Vigilancia de la salud ambientalSUBAI. AGOSTO 2025</v>
      </c>
      <c r="N997" s="113">
        <f t="shared" si="55"/>
        <v>0</v>
      </c>
      <c r="O997" s="113">
        <f t="shared" si="56"/>
        <v>90168</v>
      </c>
      <c r="P997" s="113"/>
      <c r="Q997" s="113">
        <v>21</v>
      </c>
      <c r="R997" s="113"/>
      <c r="S997" s="113">
        <v>1893528</v>
      </c>
      <c r="T997" s="113"/>
      <c r="U997" s="113">
        <v>21</v>
      </c>
      <c r="V997" s="113"/>
      <c r="W997" s="115">
        <v>1893528</v>
      </c>
    </row>
    <row r="998" spans="2:23" ht="60" hidden="1">
      <c r="B998" s="141">
        <v>2393</v>
      </c>
      <c r="C998" s="81" t="s">
        <v>70</v>
      </c>
      <c r="D998" s="8" t="str">
        <f t="shared" si="54"/>
        <v>2393Vigilancia de la salud ambiental</v>
      </c>
      <c r="E998" s="8" t="s">
        <v>291</v>
      </c>
      <c r="F998" s="142" t="s">
        <v>298</v>
      </c>
      <c r="G998" s="142" t="s">
        <v>409</v>
      </c>
      <c r="H998" s="142" t="s">
        <v>414</v>
      </c>
      <c r="I998" s="8" t="s">
        <v>453</v>
      </c>
      <c r="J998" s="8" t="s">
        <v>453</v>
      </c>
      <c r="K998" s="72" t="s">
        <v>463</v>
      </c>
      <c r="L998" s="81" t="s">
        <v>469</v>
      </c>
      <c r="M998" s="8" t="str">
        <f t="shared" si="53"/>
        <v>2393Vigilancia de la salud ambientalBARRIOS UNIDOSI. AGOSTO 2025</v>
      </c>
      <c r="N998" s="113">
        <f t="shared" si="55"/>
        <v>0</v>
      </c>
      <c r="O998" s="113">
        <f t="shared" si="56"/>
        <v>90168</v>
      </c>
      <c r="P998" s="113"/>
      <c r="Q998" s="113">
        <v>2</v>
      </c>
      <c r="R998" s="113"/>
      <c r="S998" s="113">
        <v>180336</v>
      </c>
      <c r="T998" s="113"/>
      <c r="U998" s="113">
        <v>2</v>
      </c>
      <c r="V998" s="113"/>
      <c r="W998" s="115">
        <v>180336</v>
      </c>
    </row>
    <row r="999" spans="2:23" ht="60" hidden="1">
      <c r="B999" s="141">
        <v>2393</v>
      </c>
      <c r="C999" s="81" t="s">
        <v>70</v>
      </c>
      <c r="D999" s="8" t="str">
        <f t="shared" si="54"/>
        <v>2393Vigilancia de la salud ambiental</v>
      </c>
      <c r="E999" s="8" t="s">
        <v>291</v>
      </c>
      <c r="F999" s="142" t="s">
        <v>298</v>
      </c>
      <c r="G999" s="142" t="s">
        <v>409</v>
      </c>
      <c r="H999" s="142" t="s">
        <v>414</v>
      </c>
      <c r="I999" s="8" t="s">
        <v>453</v>
      </c>
      <c r="J999" s="8" t="s">
        <v>453</v>
      </c>
      <c r="K999" s="81" t="s">
        <v>467</v>
      </c>
      <c r="L999" s="81" t="s">
        <v>469</v>
      </c>
      <c r="M999" s="8" t="str">
        <f t="shared" si="53"/>
        <v>2393Vigilancia de la salud ambientalTEUSAQUILLOI. AGOSTO 2025</v>
      </c>
      <c r="N999" s="113">
        <f t="shared" si="55"/>
        <v>0</v>
      </c>
      <c r="O999" s="113">
        <f t="shared" si="56"/>
        <v>90168</v>
      </c>
      <c r="P999" s="113"/>
      <c r="Q999" s="113">
        <v>1</v>
      </c>
      <c r="R999" s="113"/>
      <c r="S999" s="113">
        <v>90168</v>
      </c>
      <c r="T999" s="113"/>
      <c r="U999" s="113">
        <v>1</v>
      </c>
      <c r="V999" s="113"/>
      <c r="W999" s="115">
        <v>90168</v>
      </c>
    </row>
    <row r="1000" spans="2:23" ht="60" hidden="1">
      <c r="B1000" s="141">
        <v>2395</v>
      </c>
      <c r="C1000" s="81" t="s">
        <v>70</v>
      </c>
      <c r="D1000" s="8" t="str">
        <f t="shared" si="54"/>
        <v>2395Vigilancia de la salud ambiental</v>
      </c>
      <c r="E1000" s="8" t="s">
        <v>291</v>
      </c>
      <c r="F1000" s="142" t="s">
        <v>298</v>
      </c>
      <c r="G1000" s="142" t="s">
        <v>410</v>
      </c>
      <c r="H1000" s="142" t="s">
        <v>419</v>
      </c>
      <c r="I1000" s="8" t="s">
        <v>453</v>
      </c>
      <c r="J1000" s="8" t="s">
        <v>453</v>
      </c>
      <c r="K1000" s="72" t="s">
        <v>463</v>
      </c>
      <c r="L1000" s="81" t="s">
        <v>469</v>
      </c>
      <c r="M1000" s="8" t="str">
        <f t="shared" si="53"/>
        <v>2395Vigilancia de la salud ambientalBARRIOS UNIDOSI. AGOSTO 2025</v>
      </c>
      <c r="N1000" s="113">
        <f t="shared" si="55"/>
        <v>174696</v>
      </c>
      <c r="O1000" s="113">
        <f t="shared" si="56"/>
        <v>180339</v>
      </c>
      <c r="P1000" s="113">
        <v>131</v>
      </c>
      <c r="Q1000" s="113">
        <v>221</v>
      </c>
      <c r="R1000" s="113">
        <v>22885176</v>
      </c>
      <c r="S1000" s="113">
        <v>39854919</v>
      </c>
      <c r="T1000" s="113">
        <v>72</v>
      </c>
      <c r="U1000" s="113">
        <v>221</v>
      </c>
      <c r="V1000" s="113">
        <v>12578112</v>
      </c>
      <c r="W1000" s="115">
        <v>39854919</v>
      </c>
    </row>
    <row r="1001" spans="2:23" ht="60" hidden="1">
      <c r="B1001" s="141">
        <v>2395</v>
      </c>
      <c r="C1001" s="81" t="s">
        <v>70</v>
      </c>
      <c r="D1001" s="8" t="str">
        <f t="shared" si="54"/>
        <v>2395Vigilancia de la salud ambiental</v>
      </c>
      <c r="E1001" s="8" t="s">
        <v>291</v>
      </c>
      <c r="F1001" s="142" t="s">
        <v>298</v>
      </c>
      <c r="G1001" s="142" t="s">
        <v>410</v>
      </c>
      <c r="H1001" s="142" t="s">
        <v>419</v>
      </c>
      <c r="I1001" s="8" t="s">
        <v>453</v>
      </c>
      <c r="J1001" s="8" t="s">
        <v>453</v>
      </c>
      <c r="K1001" s="81" t="s">
        <v>467</v>
      </c>
      <c r="L1001" s="81" t="s">
        <v>469</v>
      </c>
      <c r="M1001" s="8" t="str">
        <f t="shared" si="53"/>
        <v>2395Vigilancia de la salud ambientalTEUSAQUILLOI. AGOSTO 2025</v>
      </c>
      <c r="N1001" s="113">
        <f t="shared" si="55"/>
        <v>0</v>
      </c>
      <c r="O1001" s="113">
        <f t="shared" si="56"/>
        <v>0</v>
      </c>
      <c r="P1001" s="113"/>
      <c r="Q1001" s="113">
        <v>0</v>
      </c>
      <c r="R1001" s="113"/>
      <c r="S1001" s="113">
        <v>0</v>
      </c>
      <c r="T1001" s="113"/>
      <c r="U1001" s="113">
        <v>0</v>
      </c>
      <c r="V1001" s="113"/>
      <c r="W1001" s="115">
        <v>0</v>
      </c>
    </row>
    <row r="1002" spans="2:23" ht="60" hidden="1">
      <c r="B1002" s="141">
        <v>2398</v>
      </c>
      <c r="C1002" s="81" t="s">
        <v>70</v>
      </c>
      <c r="D1002" s="8" t="str">
        <f t="shared" si="54"/>
        <v>2398Vigilancia de la salud ambiental</v>
      </c>
      <c r="E1002" s="8" t="s">
        <v>291</v>
      </c>
      <c r="F1002" s="142" t="s">
        <v>298</v>
      </c>
      <c r="G1002" s="142" t="s">
        <v>514</v>
      </c>
      <c r="H1002" s="142" t="s">
        <v>414</v>
      </c>
      <c r="I1002" s="8" t="s">
        <v>453</v>
      </c>
      <c r="J1002" s="8" t="s">
        <v>453</v>
      </c>
      <c r="K1002" s="72" t="s">
        <v>468</v>
      </c>
      <c r="L1002" s="81" t="s">
        <v>469</v>
      </c>
      <c r="M1002" s="8" t="str">
        <f t="shared" si="53"/>
        <v>2398Vigilancia de la salud ambientalUSAQUENI. AGOSTO 2025</v>
      </c>
      <c r="N1002" s="113">
        <f t="shared" si="55"/>
        <v>0</v>
      </c>
      <c r="O1002" s="113">
        <f t="shared" si="56"/>
        <v>194210</v>
      </c>
      <c r="P1002" s="113"/>
      <c r="Q1002" s="113">
        <v>4</v>
      </c>
      <c r="R1002" s="113"/>
      <c r="S1002" s="113">
        <v>776840</v>
      </c>
      <c r="T1002" s="113"/>
      <c r="U1002" s="113">
        <v>4</v>
      </c>
      <c r="V1002" s="113"/>
      <c r="W1002" s="115">
        <v>776840</v>
      </c>
    </row>
    <row r="1003" spans="2:23" ht="60" hidden="1">
      <c r="B1003" s="141">
        <v>2399</v>
      </c>
      <c r="C1003" s="81" t="s">
        <v>70</v>
      </c>
      <c r="D1003" s="8" t="str">
        <f t="shared" si="54"/>
        <v>2399Vigilancia de la salud ambiental</v>
      </c>
      <c r="E1003" s="8" t="s">
        <v>291</v>
      </c>
      <c r="F1003" s="142" t="s">
        <v>300</v>
      </c>
      <c r="G1003" s="142" t="s">
        <v>448</v>
      </c>
      <c r="H1003" s="142" t="s">
        <v>414</v>
      </c>
      <c r="I1003" s="8" t="s">
        <v>453</v>
      </c>
      <c r="J1003" s="8" t="s">
        <v>453</v>
      </c>
      <c r="K1003" s="81" t="s">
        <v>464</v>
      </c>
      <c r="L1003" s="81" t="s">
        <v>469</v>
      </c>
      <c r="M1003" s="8" t="str">
        <f t="shared" si="53"/>
        <v>2399Vigilancia de la salud ambientalCHAPINEROI. AGOSTO 2025</v>
      </c>
      <c r="N1003" s="113">
        <f t="shared" si="55"/>
        <v>0</v>
      </c>
      <c r="O1003" s="113">
        <f t="shared" si="56"/>
        <v>29479</v>
      </c>
      <c r="P1003" s="113"/>
      <c r="Q1003" s="113">
        <v>92</v>
      </c>
      <c r="R1003" s="113"/>
      <c r="S1003" s="113">
        <v>2712068</v>
      </c>
      <c r="T1003" s="113"/>
      <c r="U1003" s="113">
        <v>92</v>
      </c>
      <c r="V1003" s="113"/>
      <c r="W1003" s="115">
        <v>2712068</v>
      </c>
    </row>
    <row r="1004" spans="2:23" ht="60" hidden="1">
      <c r="B1004" s="141">
        <v>2399</v>
      </c>
      <c r="C1004" s="81" t="s">
        <v>70</v>
      </c>
      <c r="D1004" s="8" t="str">
        <f t="shared" si="54"/>
        <v>2399Vigilancia de la salud ambiental</v>
      </c>
      <c r="E1004" s="8" t="s">
        <v>291</v>
      </c>
      <c r="F1004" s="142" t="s">
        <v>300</v>
      </c>
      <c r="G1004" s="142" t="s">
        <v>448</v>
      </c>
      <c r="H1004" s="142" t="s">
        <v>414</v>
      </c>
      <c r="I1004" s="8" t="s">
        <v>453</v>
      </c>
      <c r="J1004" s="8" t="s">
        <v>453</v>
      </c>
      <c r="K1004" s="72" t="s">
        <v>468</v>
      </c>
      <c r="L1004" s="81" t="s">
        <v>469</v>
      </c>
      <c r="M1004" s="8" t="str">
        <f t="shared" si="53"/>
        <v>2399Vigilancia de la salud ambientalUSAQUENI. AGOSTO 2025</v>
      </c>
      <c r="N1004" s="113">
        <f t="shared" si="55"/>
        <v>0</v>
      </c>
      <c r="O1004" s="113">
        <f t="shared" si="56"/>
        <v>29479</v>
      </c>
      <c r="P1004" s="113"/>
      <c r="Q1004" s="113">
        <v>113</v>
      </c>
      <c r="R1004" s="113"/>
      <c r="S1004" s="113">
        <v>3331127</v>
      </c>
      <c r="T1004" s="113"/>
      <c r="U1004" s="113">
        <v>98</v>
      </c>
      <c r="V1004" s="113"/>
      <c r="W1004" s="115">
        <v>2888942</v>
      </c>
    </row>
    <row r="1005" spans="2:23" ht="60" hidden="1">
      <c r="B1005" s="141">
        <v>2399</v>
      </c>
      <c r="C1005" s="81" t="s">
        <v>70</v>
      </c>
      <c r="D1005" s="8" t="str">
        <f t="shared" si="54"/>
        <v>2399Vigilancia de la salud ambiental</v>
      </c>
      <c r="E1005" s="8" t="s">
        <v>291</v>
      </c>
      <c r="F1005" s="142" t="s">
        <v>300</v>
      </c>
      <c r="G1005" s="142" t="s">
        <v>448</v>
      </c>
      <c r="H1005" s="142" t="s">
        <v>414</v>
      </c>
      <c r="I1005" s="8" t="s">
        <v>453</v>
      </c>
      <c r="J1005" s="8" t="s">
        <v>453</v>
      </c>
      <c r="K1005" s="81" t="s">
        <v>465</v>
      </c>
      <c r="L1005" s="81" t="s">
        <v>469</v>
      </c>
      <c r="M1005" s="8" t="str">
        <f t="shared" si="53"/>
        <v>2399Vigilancia de la salud ambientalENGATIVAI. AGOSTO 2025</v>
      </c>
      <c r="N1005" s="113">
        <f t="shared" si="55"/>
        <v>0</v>
      </c>
      <c r="O1005" s="113">
        <f t="shared" si="56"/>
        <v>29479</v>
      </c>
      <c r="P1005" s="113"/>
      <c r="Q1005" s="113">
        <v>284</v>
      </c>
      <c r="R1005" s="113"/>
      <c r="S1005" s="113">
        <v>8372036</v>
      </c>
      <c r="T1005" s="113"/>
      <c r="U1005" s="113">
        <v>200</v>
      </c>
      <c r="V1005" s="113"/>
      <c r="W1005" s="115">
        <v>5895800</v>
      </c>
    </row>
    <row r="1006" spans="2:23" ht="57.5" hidden="1">
      <c r="B1006" s="141">
        <v>2399</v>
      </c>
      <c r="C1006" s="81" t="s">
        <v>70</v>
      </c>
      <c r="D1006" s="8" t="str">
        <f t="shared" si="54"/>
        <v>2399Vigilancia de la salud ambiental</v>
      </c>
      <c r="E1006" s="8" t="s">
        <v>291</v>
      </c>
      <c r="F1006" s="142" t="s">
        <v>300</v>
      </c>
      <c r="G1006" s="142" t="s">
        <v>448</v>
      </c>
      <c r="H1006" s="142" t="s">
        <v>414</v>
      </c>
      <c r="I1006" s="8" t="s">
        <v>453</v>
      </c>
      <c r="J1006" s="8" t="s">
        <v>453</v>
      </c>
      <c r="K1006" s="72" t="s">
        <v>466</v>
      </c>
      <c r="L1006" s="81" t="s">
        <v>469</v>
      </c>
      <c r="M1006" s="8" t="str">
        <f t="shared" si="53"/>
        <v>2399Vigilancia de la salud ambientalSUBAI. AGOSTO 2025</v>
      </c>
      <c r="N1006" s="113">
        <f t="shared" si="55"/>
        <v>0</v>
      </c>
      <c r="O1006" s="113">
        <f t="shared" si="56"/>
        <v>29479</v>
      </c>
      <c r="P1006" s="113"/>
      <c r="Q1006" s="113">
        <v>413</v>
      </c>
      <c r="R1006" s="113"/>
      <c r="S1006" s="113">
        <v>12174827</v>
      </c>
      <c r="T1006" s="113"/>
      <c r="U1006" s="113">
        <v>377</v>
      </c>
      <c r="V1006" s="113"/>
      <c r="W1006" s="115">
        <v>11113583</v>
      </c>
    </row>
    <row r="1007" spans="2:23" ht="60" hidden="1">
      <c r="B1007" s="141">
        <v>2399</v>
      </c>
      <c r="C1007" s="81" t="s">
        <v>70</v>
      </c>
      <c r="D1007" s="8" t="str">
        <f t="shared" si="54"/>
        <v>2399Vigilancia de la salud ambiental</v>
      </c>
      <c r="E1007" s="8" t="s">
        <v>291</v>
      </c>
      <c r="F1007" s="142" t="s">
        <v>300</v>
      </c>
      <c r="G1007" s="142" t="s">
        <v>448</v>
      </c>
      <c r="H1007" s="142" t="s">
        <v>414</v>
      </c>
      <c r="I1007" s="8" t="s">
        <v>453</v>
      </c>
      <c r="J1007" s="8" t="s">
        <v>453</v>
      </c>
      <c r="K1007" s="81" t="s">
        <v>463</v>
      </c>
      <c r="L1007" s="81" t="s">
        <v>469</v>
      </c>
      <c r="M1007" s="8" t="str">
        <f t="shared" si="53"/>
        <v>2399Vigilancia de la salud ambientalBARRIOS UNIDOSI. AGOSTO 2025</v>
      </c>
      <c r="N1007" s="113">
        <f t="shared" si="55"/>
        <v>0</v>
      </c>
      <c r="O1007" s="113">
        <f t="shared" si="56"/>
        <v>29479</v>
      </c>
      <c r="P1007" s="113"/>
      <c r="Q1007" s="113">
        <v>90</v>
      </c>
      <c r="R1007" s="113"/>
      <c r="S1007" s="113">
        <v>2653110</v>
      </c>
      <c r="T1007" s="113"/>
      <c r="U1007" s="113">
        <v>81</v>
      </c>
      <c r="V1007" s="113"/>
      <c r="W1007" s="115">
        <v>2387799</v>
      </c>
    </row>
    <row r="1008" spans="2:23" ht="60" hidden="1">
      <c r="B1008" s="141">
        <v>2399</v>
      </c>
      <c r="C1008" s="81" t="s">
        <v>70</v>
      </c>
      <c r="D1008" s="8" t="str">
        <f t="shared" si="54"/>
        <v>2399Vigilancia de la salud ambiental</v>
      </c>
      <c r="E1008" s="8" t="s">
        <v>291</v>
      </c>
      <c r="F1008" s="142" t="s">
        <v>300</v>
      </c>
      <c r="G1008" s="142" t="s">
        <v>448</v>
      </c>
      <c r="H1008" s="142" t="s">
        <v>414</v>
      </c>
      <c r="I1008" s="8" t="s">
        <v>453</v>
      </c>
      <c r="J1008" s="8" t="s">
        <v>453</v>
      </c>
      <c r="K1008" s="72" t="s">
        <v>467</v>
      </c>
      <c r="L1008" s="81" t="s">
        <v>469</v>
      </c>
      <c r="M1008" s="8" t="str">
        <f t="shared" si="53"/>
        <v>2399Vigilancia de la salud ambientalTEUSAQUILLOI. AGOSTO 2025</v>
      </c>
      <c r="N1008" s="113">
        <f t="shared" si="55"/>
        <v>0</v>
      </c>
      <c r="O1008" s="113">
        <f t="shared" si="56"/>
        <v>29479</v>
      </c>
      <c r="P1008" s="113"/>
      <c r="Q1008" s="113">
        <v>91</v>
      </c>
      <c r="R1008" s="113"/>
      <c r="S1008" s="113">
        <v>2682589</v>
      </c>
      <c r="T1008" s="113"/>
      <c r="U1008" s="113">
        <v>61</v>
      </c>
      <c r="V1008" s="113"/>
      <c r="W1008" s="115">
        <v>1798219</v>
      </c>
    </row>
    <row r="1009" spans="2:23" ht="92" hidden="1">
      <c r="B1009" s="141">
        <v>2400</v>
      </c>
      <c r="C1009" s="81" t="s">
        <v>70</v>
      </c>
      <c r="D1009" s="8" t="str">
        <f t="shared" si="54"/>
        <v>2400Vigilancia de la salud ambiental</v>
      </c>
      <c r="E1009" s="8" t="s">
        <v>291</v>
      </c>
      <c r="F1009" s="142" t="s">
        <v>300</v>
      </c>
      <c r="G1009" s="142" t="s">
        <v>449</v>
      </c>
      <c r="H1009" s="142" t="s">
        <v>421</v>
      </c>
      <c r="I1009" s="8" t="s">
        <v>453</v>
      </c>
      <c r="J1009" s="8" t="s">
        <v>453</v>
      </c>
      <c r="K1009" s="72" t="s">
        <v>464</v>
      </c>
      <c r="L1009" s="81" t="s">
        <v>469</v>
      </c>
      <c r="M1009" s="8" t="str">
        <f t="shared" si="53"/>
        <v>2400Vigilancia de la salud ambientalCHAPINEROI. AGOSTO 2025</v>
      </c>
      <c r="N1009" s="113">
        <f t="shared" si="55"/>
        <v>0</v>
      </c>
      <c r="O1009" s="113">
        <f t="shared" si="56"/>
        <v>397675</v>
      </c>
      <c r="P1009" s="113"/>
      <c r="Q1009" s="113">
        <v>1</v>
      </c>
      <c r="R1009" s="113"/>
      <c r="S1009" s="113">
        <v>397675</v>
      </c>
      <c r="T1009" s="113"/>
      <c r="U1009" s="113">
        <v>1</v>
      </c>
      <c r="V1009" s="113"/>
      <c r="W1009" s="115">
        <v>397675</v>
      </c>
    </row>
    <row r="1010" spans="2:23" ht="92" hidden="1">
      <c r="B1010" s="141">
        <v>2400</v>
      </c>
      <c r="C1010" s="81" t="s">
        <v>70</v>
      </c>
      <c r="D1010" s="8" t="str">
        <f t="shared" si="54"/>
        <v>2400Vigilancia de la salud ambiental</v>
      </c>
      <c r="E1010" s="8" t="s">
        <v>291</v>
      </c>
      <c r="F1010" s="142" t="s">
        <v>300</v>
      </c>
      <c r="G1010" s="142" t="s">
        <v>449</v>
      </c>
      <c r="H1010" s="142" t="s">
        <v>421</v>
      </c>
      <c r="I1010" s="8" t="s">
        <v>453</v>
      </c>
      <c r="J1010" s="8" t="s">
        <v>453</v>
      </c>
      <c r="K1010" s="81" t="s">
        <v>468</v>
      </c>
      <c r="L1010" s="81" t="s">
        <v>469</v>
      </c>
      <c r="M1010" s="8" t="str">
        <f t="shared" si="53"/>
        <v>2400Vigilancia de la salud ambientalUSAQUENI. AGOSTO 2025</v>
      </c>
      <c r="N1010" s="113">
        <f t="shared" si="55"/>
        <v>0</v>
      </c>
      <c r="O1010" s="113">
        <f t="shared" si="56"/>
        <v>397675</v>
      </c>
      <c r="P1010" s="113"/>
      <c r="Q1010" s="113">
        <v>1</v>
      </c>
      <c r="R1010" s="113"/>
      <c r="S1010" s="113">
        <v>397675</v>
      </c>
      <c r="T1010" s="113"/>
      <c r="U1010" s="113">
        <v>1</v>
      </c>
      <c r="V1010" s="113"/>
      <c r="W1010" s="115">
        <v>397675</v>
      </c>
    </row>
    <row r="1011" spans="2:23" ht="92" hidden="1">
      <c r="B1011" s="141">
        <v>2400</v>
      </c>
      <c r="C1011" s="81" t="s">
        <v>70</v>
      </c>
      <c r="D1011" s="8" t="str">
        <f t="shared" si="54"/>
        <v>2400Vigilancia de la salud ambiental</v>
      </c>
      <c r="E1011" s="8" t="s">
        <v>291</v>
      </c>
      <c r="F1011" s="142" t="s">
        <v>300</v>
      </c>
      <c r="G1011" s="142" t="s">
        <v>449</v>
      </c>
      <c r="H1011" s="142" t="s">
        <v>421</v>
      </c>
      <c r="I1011" s="8" t="s">
        <v>453</v>
      </c>
      <c r="J1011" s="8" t="s">
        <v>453</v>
      </c>
      <c r="K1011" s="72" t="s">
        <v>465</v>
      </c>
      <c r="L1011" s="81" t="s">
        <v>469</v>
      </c>
      <c r="M1011" s="8" t="str">
        <f t="shared" si="53"/>
        <v>2400Vigilancia de la salud ambientalENGATIVAI. AGOSTO 2025</v>
      </c>
      <c r="N1011" s="113">
        <f t="shared" si="55"/>
        <v>0</v>
      </c>
      <c r="O1011" s="113">
        <f t="shared" si="56"/>
        <v>397675</v>
      </c>
      <c r="P1011" s="113"/>
      <c r="Q1011" s="113">
        <v>1</v>
      </c>
      <c r="R1011" s="113"/>
      <c r="S1011" s="113">
        <v>397675</v>
      </c>
      <c r="T1011" s="113"/>
      <c r="U1011" s="113">
        <v>1</v>
      </c>
      <c r="V1011" s="113"/>
      <c r="W1011" s="115">
        <v>397675</v>
      </c>
    </row>
    <row r="1012" spans="2:23" ht="92" hidden="1">
      <c r="B1012" s="141">
        <v>2400</v>
      </c>
      <c r="C1012" s="81" t="s">
        <v>70</v>
      </c>
      <c r="D1012" s="8" t="str">
        <f t="shared" si="54"/>
        <v>2400Vigilancia de la salud ambiental</v>
      </c>
      <c r="E1012" s="8" t="s">
        <v>291</v>
      </c>
      <c r="F1012" s="142" t="s">
        <v>300</v>
      </c>
      <c r="G1012" s="142" t="s">
        <v>449</v>
      </c>
      <c r="H1012" s="142" t="s">
        <v>421</v>
      </c>
      <c r="I1012" s="8" t="s">
        <v>453</v>
      </c>
      <c r="J1012" s="8" t="s">
        <v>453</v>
      </c>
      <c r="K1012" s="81" t="s">
        <v>466</v>
      </c>
      <c r="L1012" s="81" t="s">
        <v>469</v>
      </c>
      <c r="M1012" s="8" t="str">
        <f t="shared" si="53"/>
        <v>2400Vigilancia de la salud ambientalSUBAI. AGOSTO 2025</v>
      </c>
      <c r="N1012" s="113">
        <f t="shared" si="55"/>
        <v>0</v>
      </c>
      <c r="O1012" s="113">
        <f t="shared" si="56"/>
        <v>397675</v>
      </c>
      <c r="P1012" s="113"/>
      <c r="Q1012" s="113">
        <v>1</v>
      </c>
      <c r="R1012" s="113"/>
      <c r="S1012" s="113">
        <v>397675</v>
      </c>
      <c r="T1012" s="113"/>
      <c r="U1012" s="113">
        <v>1</v>
      </c>
      <c r="V1012" s="113"/>
      <c r="W1012" s="115">
        <v>397675</v>
      </c>
    </row>
    <row r="1013" spans="2:23" ht="92" hidden="1">
      <c r="B1013" s="141">
        <v>2400</v>
      </c>
      <c r="C1013" s="81" t="s">
        <v>70</v>
      </c>
      <c r="D1013" s="8" t="str">
        <f t="shared" si="54"/>
        <v>2400Vigilancia de la salud ambiental</v>
      </c>
      <c r="E1013" s="8" t="s">
        <v>291</v>
      </c>
      <c r="F1013" s="142" t="s">
        <v>300</v>
      </c>
      <c r="G1013" s="142" t="s">
        <v>449</v>
      </c>
      <c r="H1013" s="142" t="s">
        <v>421</v>
      </c>
      <c r="I1013" s="8" t="s">
        <v>453</v>
      </c>
      <c r="J1013" s="8" t="s">
        <v>453</v>
      </c>
      <c r="K1013" s="72" t="s">
        <v>463</v>
      </c>
      <c r="L1013" s="81" t="s">
        <v>469</v>
      </c>
      <c r="M1013" s="8" t="str">
        <f t="shared" si="53"/>
        <v>2400Vigilancia de la salud ambientalBARRIOS UNIDOSI. AGOSTO 2025</v>
      </c>
      <c r="N1013" s="113">
        <f t="shared" si="55"/>
        <v>0</v>
      </c>
      <c r="O1013" s="113">
        <f t="shared" si="56"/>
        <v>397675</v>
      </c>
      <c r="P1013" s="113"/>
      <c r="Q1013" s="113">
        <v>1</v>
      </c>
      <c r="R1013" s="113"/>
      <c r="S1013" s="113">
        <v>397675</v>
      </c>
      <c r="T1013" s="113"/>
      <c r="U1013" s="113">
        <v>1</v>
      </c>
      <c r="V1013" s="113"/>
      <c r="W1013" s="115">
        <v>397675</v>
      </c>
    </row>
    <row r="1014" spans="2:23" ht="92" hidden="1">
      <c r="B1014" s="141">
        <v>2400</v>
      </c>
      <c r="C1014" s="81" t="s">
        <v>70</v>
      </c>
      <c r="D1014" s="8" t="str">
        <f t="shared" si="54"/>
        <v>2400Vigilancia de la salud ambiental</v>
      </c>
      <c r="E1014" s="8" t="s">
        <v>291</v>
      </c>
      <c r="F1014" s="142" t="s">
        <v>300</v>
      </c>
      <c r="G1014" s="142" t="s">
        <v>449</v>
      </c>
      <c r="H1014" s="142" t="s">
        <v>421</v>
      </c>
      <c r="I1014" s="8" t="s">
        <v>453</v>
      </c>
      <c r="J1014" s="8" t="s">
        <v>453</v>
      </c>
      <c r="K1014" s="81" t="s">
        <v>467</v>
      </c>
      <c r="L1014" s="81" t="s">
        <v>469</v>
      </c>
      <c r="M1014" s="8" t="str">
        <f t="shared" si="53"/>
        <v>2400Vigilancia de la salud ambientalTEUSAQUILLOI. AGOSTO 2025</v>
      </c>
      <c r="N1014" s="113">
        <f t="shared" si="55"/>
        <v>0</v>
      </c>
      <c r="O1014" s="113">
        <f t="shared" si="56"/>
        <v>397675</v>
      </c>
      <c r="P1014" s="113"/>
      <c r="Q1014" s="113">
        <v>1</v>
      </c>
      <c r="R1014" s="113"/>
      <c r="S1014" s="113">
        <v>397675</v>
      </c>
      <c r="T1014" s="113"/>
      <c r="U1014" s="113">
        <v>1</v>
      </c>
      <c r="V1014" s="113"/>
      <c r="W1014" s="115">
        <v>397675</v>
      </c>
    </row>
    <row r="1015" spans="2:23" ht="115" hidden="1">
      <c r="B1015" s="141">
        <v>2401</v>
      </c>
      <c r="C1015" s="81" t="s">
        <v>70</v>
      </c>
      <c r="D1015" s="8" t="str">
        <f t="shared" si="54"/>
        <v>2401Vigilancia de la salud ambiental</v>
      </c>
      <c r="E1015" s="8" t="s">
        <v>291</v>
      </c>
      <c r="F1015" s="142" t="s">
        <v>300</v>
      </c>
      <c r="G1015" s="142" t="s">
        <v>411</v>
      </c>
      <c r="H1015" s="142" t="s">
        <v>421</v>
      </c>
      <c r="I1015" s="8" t="s">
        <v>453</v>
      </c>
      <c r="J1015" s="8" t="s">
        <v>453</v>
      </c>
      <c r="K1015" s="72" t="s">
        <v>463</v>
      </c>
      <c r="L1015" s="81" t="s">
        <v>469</v>
      </c>
      <c r="M1015" s="8" t="str">
        <f t="shared" si="53"/>
        <v>2401Vigilancia de la salud ambientalBARRIOS UNIDOSI. AGOSTO 2025</v>
      </c>
      <c r="N1015" s="113">
        <f t="shared" si="55"/>
        <v>0</v>
      </c>
      <c r="O1015" s="113">
        <f t="shared" si="56"/>
        <v>3615949</v>
      </c>
      <c r="P1015" s="113"/>
      <c r="Q1015" s="113">
        <v>4</v>
      </c>
      <c r="R1015" s="113"/>
      <c r="S1015" s="113">
        <v>14463796</v>
      </c>
      <c r="T1015" s="113"/>
      <c r="U1015" s="113">
        <v>4</v>
      </c>
      <c r="V1015" s="113"/>
      <c r="W1015" s="115">
        <v>14463796</v>
      </c>
    </row>
    <row r="1016" spans="2:23" ht="126.5" hidden="1">
      <c r="B1016" s="141">
        <v>2402</v>
      </c>
      <c r="C1016" s="81" t="s">
        <v>70</v>
      </c>
      <c r="D1016" s="8" t="str">
        <f t="shared" si="54"/>
        <v>2402Vigilancia de la salud ambiental</v>
      </c>
      <c r="E1016" s="8" t="s">
        <v>291</v>
      </c>
      <c r="F1016" s="142" t="s">
        <v>300</v>
      </c>
      <c r="G1016" s="142" t="s">
        <v>412</v>
      </c>
      <c r="H1016" s="142" t="s">
        <v>421</v>
      </c>
      <c r="I1016" s="8" t="s">
        <v>453</v>
      </c>
      <c r="J1016" s="8" t="s">
        <v>453</v>
      </c>
      <c r="K1016" s="72" t="s">
        <v>464</v>
      </c>
      <c r="L1016" s="81" t="s">
        <v>469</v>
      </c>
      <c r="M1016" s="8" t="str">
        <f t="shared" si="53"/>
        <v>2402Vigilancia de la salud ambientalCHAPINEROI. AGOSTO 2025</v>
      </c>
      <c r="N1016" s="113">
        <f t="shared" si="55"/>
        <v>0</v>
      </c>
      <c r="O1016" s="113">
        <f t="shared" si="56"/>
        <v>1382597</v>
      </c>
      <c r="P1016" s="113"/>
      <c r="Q1016" s="113">
        <v>2</v>
      </c>
      <c r="R1016" s="113"/>
      <c r="S1016" s="113">
        <v>2765194</v>
      </c>
      <c r="T1016" s="113"/>
      <c r="U1016" s="113">
        <v>2</v>
      </c>
      <c r="V1016" s="113"/>
      <c r="W1016" s="115">
        <v>2765194</v>
      </c>
    </row>
    <row r="1017" spans="2:23" ht="126.5" hidden="1">
      <c r="B1017" s="141">
        <v>2402</v>
      </c>
      <c r="C1017" s="81" t="s">
        <v>70</v>
      </c>
      <c r="D1017" s="8" t="str">
        <f t="shared" si="54"/>
        <v>2402Vigilancia de la salud ambiental</v>
      </c>
      <c r="E1017" s="8" t="s">
        <v>291</v>
      </c>
      <c r="F1017" s="142" t="s">
        <v>300</v>
      </c>
      <c r="G1017" s="142" t="s">
        <v>412</v>
      </c>
      <c r="H1017" s="142" t="s">
        <v>421</v>
      </c>
      <c r="I1017" s="8" t="s">
        <v>453</v>
      </c>
      <c r="J1017" s="8" t="s">
        <v>453</v>
      </c>
      <c r="K1017" s="81" t="s">
        <v>467</v>
      </c>
      <c r="L1017" s="81" t="s">
        <v>469</v>
      </c>
      <c r="M1017" s="8" t="str">
        <f t="shared" si="53"/>
        <v>2402Vigilancia de la salud ambientalTEUSAQUILLOI. AGOSTO 2025</v>
      </c>
      <c r="N1017" s="113">
        <f t="shared" si="55"/>
        <v>0</v>
      </c>
      <c r="O1017" s="113">
        <f t="shared" si="56"/>
        <v>1382597</v>
      </c>
      <c r="P1017" s="113"/>
      <c r="Q1017" s="113">
        <v>3</v>
      </c>
      <c r="R1017" s="113"/>
      <c r="S1017" s="113">
        <v>4147791</v>
      </c>
      <c r="T1017" s="113"/>
      <c r="U1017" s="113">
        <v>3</v>
      </c>
      <c r="V1017" s="113"/>
      <c r="W1017" s="115">
        <v>4147791</v>
      </c>
    </row>
    <row r="1018" spans="2:23" ht="69" hidden="1">
      <c r="B1018" s="141">
        <v>2403</v>
      </c>
      <c r="C1018" s="81" t="s">
        <v>70</v>
      </c>
      <c r="D1018" s="8" t="str">
        <f t="shared" si="54"/>
        <v>2403Vigilancia de la salud ambiental</v>
      </c>
      <c r="E1018" s="8" t="s">
        <v>291</v>
      </c>
      <c r="F1018" s="142" t="s">
        <v>300</v>
      </c>
      <c r="G1018" s="142" t="s">
        <v>450</v>
      </c>
      <c r="H1018" s="142" t="s">
        <v>414</v>
      </c>
      <c r="I1018" s="8" t="s">
        <v>453</v>
      </c>
      <c r="J1018" s="8" t="s">
        <v>453</v>
      </c>
      <c r="K1018" s="72" t="s">
        <v>464</v>
      </c>
      <c r="L1018" s="81" t="s">
        <v>469</v>
      </c>
      <c r="M1018" s="8" t="str">
        <f t="shared" si="53"/>
        <v>2403Vigilancia de la salud ambientalCHAPINEROI. AGOSTO 2025</v>
      </c>
      <c r="N1018" s="113">
        <f t="shared" si="55"/>
        <v>0</v>
      </c>
      <c r="O1018" s="113">
        <f t="shared" si="56"/>
        <v>240452</v>
      </c>
      <c r="P1018" s="113"/>
      <c r="Q1018" s="113">
        <v>4</v>
      </c>
      <c r="R1018" s="113"/>
      <c r="S1018" s="113">
        <v>961808</v>
      </c>
      <c r="T1018" s="113"/>
      <c r="U1018" s="113">
        <v>4</v>
      </c>
      <c r="V1018" s="113"/>
      <c r="W1018" s="115">
        <v>961808</v>
      </c>
    </row>
    <row r="1019" spans="2:23" ht="69" hidden="1">
      <c r="B1019" s="141">
        <v>2403</v>
      </c>
      <c r="C1019" s="81" t="s">
        <v>70</v>
      </c>
      <c r="D1019" s="8" t="str">
        <f t="shared" si="54"/>
        <v>2403Vigilancia de la salud ambiental</v>
      </c>
      <c r="E1019" s="8" t="s">
        <v>291</v>
      </c>
      <c r="F1019" s="142" t="s">
        <v>300</v>
      </c>
      <c r="G1019" s="142" t="s">
        <v>450</v>
      </c>
      <c r="H1019" s="142" t="s">
        <v>414</v>
      </c>
      <c r="I1019" s="8" t="s">
        <v>453</v>
      </c>
      <c r="J1019" s="8" t="s">
        <v>453</v>
      </c>
      <c r="K1019" s="81" t="s">
        <v>468</v>
      </c>
      <c r="L1019" s="81" t="s">
        <v>469</v>
      </c>
      <c r="M1019" s="8" t="str">
        <f t="shared" si="53"/>
        <v>2403Vigilancia de la salud ambientalUSAQUENI. AGOSTO 2025</v>
      </c>
      <c r="N1019" s="113">
        <f t="shared" si="55"/>
        <v>0</v>
      </c>
      <c r="O1019" s="113">
        <f t="shared" si="56"/>
        <v>240452</v>
      </c>
      <c r="P1019" s="113"/>
      <c r="Q1019" s="113">
        <v>3</v>
      </c>
      <c r="R1019" s="113"/>
      <c r="S1019" s="113">
        <v>721356</v>
      </c>
      <c r="T1019" s="113"/>
      <c r="U1019" s="113">
        <v>3</v>
      </c>
      <c r="V1019" s="113"/>
      <c r="W1019" s="115">
        <v>721356</v>
      </c>
    </row>
    <row r="1020" spans="2:23" ht="69" hidden="1">
      <c r="B1020" s="141">
        <v>2403</v>
      </c>
      <c r="C1020" s="81" t="s">
        <v>70</v>
      </c>
      <c r="D1020" s="8" t="str">
        <f t="shared" si="54"/>
        <v>2403Vigilancia de la salud ambiental</v>
      </c>
      <c r="E1020" s="8" t="s">
        <v>291</v>
      </c>
      <c r="F1020" s="142" t="s">
        <v>300</v>
      </c>
      <c r="G1020" s="142" t="s">
        <v>450</v>
      </c>
      <c r="H1020" s="142" t="s">
        <v>414</v>
      </c>
      <c r="I1020" s="8" t="s">
        <v>453</v>
      </c>
      <c r="J1020" s="8" t="s">
        <v>453</v>
      </c>
      <c r="K1020" s="72" t="s">
        <v>465</v>
      </c>
      <c r="L1020" s="81" t="s">
        <v>469</v>
      </c>
      <c r="M1020" s="8" t="str">
        <f t="shared" si="53"/>
        <v>2403Vigilancia de la salud ambientalENGATIVAI. AGOSTO 2025</v>
      </c>
      <c r="N1020" s="113">
        <f t="shared" si="55"/>
        <v>0</v>
      </c>
      <c r="O1020" s="113">
        <f t="shared" si="56"/>
        <v>240452</v>
      </c>
      <c r="P1020" s="113"/>
      <c r="Q1020" s="113">
        <v>1</v>
      </c>
      <c r="R1020" s="113"/>
      <c r="S1020" s="113">
        <v>240452</v>
      </c>
      <c r="T1020" s="113"/>
      <c r="U1020" s="113">
        <v>1</v>
      </c>
      <c r="V1020" s="113"/>
      <c r="W1020" s="115">
        <v>240452</v>
      </c>
    </row>
    <row r="1021" spans="2:23" ht="69" hidden="1">
      <c r="B1021" s="141">
        <v>2403</v>
      </c>
      <c r="C1021" s="81" t="s">
        <v>70</v>
      </c>
      <c r="D1021" s="8" t="str">
        <f t="shared" si="54"/>
        <v>2403Vigilancia de la salud ambiental</v>
      </c>
      <c r="E1021" s="8" t="s">
        <v>291</v>
      </c>
      <c r="F1021" s="142" t="s">
        <v>300</v>
      </c>
      <c r="G1021" s="142" t="s">
        <v>450</v>
      </c>
      <c r="H1021" s="142" t="s">
        <v>414</v>
      </c>
      <c r="I1021" s="8" t="s">
        <v>453</v>
      </c>
      <c r="J1021" s="8" t="s">
        <v>453</v>
      </c>
      <c r="K1021" s="81" t="s">
        <v>466</v>
      </c>
      <c r="L1021" s="81" t="s">
        <v>469</v>
      </c>
      <c r="M1021" s="8" t="str">
        <f t="shared" si="53"/>
        <v>2403Vigilancia de la salud ambientalSUBAI. AGOSTO 2025</v>
      </c>
      <c r="N1021" s="113">
        <f t="shared" si="55"/>
        <v>0</v>
      </c>
      <c r="O1021" s="113">
        <f t="shared" si="56"/>
        <v>240452</v>
      </c>
      <c r="P1021" s="113"/>
      <c r="Q1021" s="113">
        <v>1</v>
      </c>
      <c r="R1021" s="113"/>
      <c r="S1021" s="113">
        <v>240452</v>
      </c>
      <c r="T1021" s="113"/>
      <c r="U1021" s="113">
        <v>1</v>
      </c>
      <c r="V1021" s="113"/>
      <c r="W1021" s="115">
        <v>240452</v>
      </c>
    </row>
    <row r="1022" spans="2:23" ht="69" hidden="1">
      <c r="B1022" s="141">
        <v>2403</v>
      </c>
      <c r="C1022" s="81" t="s">
        <v>70</v>
      </c>
      <c r="D1022" s="8" t="str">
        <f t="shared" si="54"/>
        <v>2403Vigilancia de la salud ambiental</v>
      </c>
      <c r="E1022" s="8" t="s">
        <v>291</v>
      </c>
      <c r="F1022" s="142" t="s">
        <v>300</v>
      </c>
      <c r="G1022" s="142" t="s">
        <v>450</v>
      </c>
      <c r="H1022" s="142" t="s">
        <v>414</v>
      </c>
      <c r="I1022" s="8" t="s">
        <v>453</v>
      </c>
      <c r="J1022" s="8" t="s">
        <v>453</v>
      </c>
      <c r="K1022" s="72" t="s">
        <v>463</v>
      </c>
      <c r="L1022" s="81" t="s">
        <v>469</v>
      </c>
      <c r="M1022" s="8" t="str">
        <f t="shared" si="53"/>
        <v>2403Vigilancia de la salud ambientalBARRIOS UNIDOSI. AGOSTO 2025</v>
      </c>
      <c r="N1022" s="113">
        <f t="shared" si="55"/>
        <v>0</v>
      </c>
      <c r="O1022" s="113">
        <f t="shared" si="56"/>
        <v>240452</v>
      </c>
      <c r="P1022" s="113"/>
      <c r="Q1022" s="113">
        <v>5</v>
      </c>
      <c r="R1022" s="113"/>
      <c r="S1022" s="113">
        <v>1202260</v>
      </c>
      <c r="T1022" s="113"/>
      <c r="U1022" s="113">
        <v>3</v>
      </c>
      <c r="V1022" s="113"/>
      <c r="W1022" s="115">
        <v>721356</v>
      </c>
    </row>
    <row r="1023" spans="2:23" ht="69" hidden="1">
      <c r="B1023" s="141">
        <v>2403</v>
      </c>
      <c r="C1023" s="81" t="s">
        <v>70</v>
      </c>
      <c r="D1023" s="8" t="str">
        <f t="shared" si="54"/>
        <v>2403Vigilancia de la salud ambiental</v>
      </c>
      <c r="E1023" s="8" t="s">
        <v>291</v>
      </c>
      <c r="F1023" s="142" t="s">
        <v>300</v>
      </c>
      <c r="G1023" s="142" t="s">
        <v>450</v>
      </c>
      <c r="H1023" s="142" t="s">
        <v>414</v>
      </c>
      <c r="I1023" s="8" t="s">
        <v>453</v>
      </c>
      <c r="J1023" s="8" t="s">
        <v>453</v>
      </c>
      <c r="K1023" s="72" t="s">
        <v>467</v>
      </c>
      <c r="L1023" s="81" t="s">
        <v>469</v>
      </c>
      <c r="M1023" s="8" t="str">
        <f t="shared" si="53"/>
        <v>2403Vigilancia de la salud ambientalTEUSAQUILLOI. AGOSTO 2025</v>
      </c>
      <c r="N1023" s="113">
        <f t="shared" si="55"/>
        <v>0</v>
      </c>
      <c r="O1023" s="113">
        <f t="shared" si="56"/>
        <v>240452</v>
      </c>
      <c r="P1023" s="113"/>
      <c r="Q1023" s="113">
        <v>2</v>
      </c>
      <c r="R1023" s="113"/>
      <c r="S1023" s="113">
        <v>480904</v>
      </c>
      <c r="T1023" s="113"/>
      <c r="U1023" s="113">
        <v>2</v>
      </c>
      <c r="V1023" s="113"/>
      <c r="W1023" s="115">
        <v>480904</v>
      </c>
    </row>
    <row r="1024" spans="2:23" ht="92" hidden="1">
      <c r="B1024" s="141">
        <v>2405</v>
      </c>
      <c r="C1024" s="81" t="s">
        <v>70</v>
      </c>
      <c r="D1024" s="8" t="str">
        <f t="shared" si="54"/>
        <v>2405Vigilancia de la salud ambiental</v>
      </c>
      <c r="E1024" s="8" t="s">
        <v>291</v>
      </c>
      <c r="F1024" s="142" t="s">
        <v>300</v>
      </c>
      <c r="G1024" s="142" t="s">
        <v>454</v>
      </c>
      <c r="H1024" s="142" t="s">
        <v>421</v>
      </c>
      <c r="I1024" s="8" t="s">
        <v>453</v>
      </c>
      <c r="J1024" s="8" t="s">
        <v>453</v>
      </c>
      <c r="K1024" s="72" t="s">
        <v>466</v>
      </c>
      <c r="L1024" s="81" t="s">
        <v>469</v>
      </c>
      <c r="M1024" s="8" t="str">
        <f t="shared" si="53"/>
        <v>2405Vigilancia de la salud ambientalSUBAI. AGOSTO 2025</v>
      </c>
      <c r="N1024" s="113">
        <f t="shared" si="55"/>
        <v>0</v>
      </c>
      <c r="O1024" s="113">
        <f t="shared" si="56"/>
        <v>0</v>
      </c>
      <c r="P1024" s="113"/>
      <c r="Q1024" s="113">
        <v>0</v>
      </c>
      <c r="R1024" s="113"/>
      <c r="S1024" s="113">
        <v>0</v>
      </c>
      <c r="T1024" s="113"/>
      <c r="U1024" s="113">
        <v>0</v>
      </c>
      <c r="V1024" s="113"/>
      <c r="W1024" s="115">
        <v>0</v>
      </c>
    </row>
    <row r="1025" spans="2:23" ht="80.5" hidden="1">
      <c r="B1025" s="141">
        <v>2406</v>
      </c>
      <c r="C1025" s="81" t="s">
        <v>70</v>
      </c>
      <c r="D1025" s="8" t="str">
        <f t="shared" si="54"/>
        <v>2406Vigilancia de la salud ambiental</v>
      </c>
      <c r="E1025" s="8" t="s">
        <v>291</v>
      </c>
      <c r="F1025" s="142" t="s">
        <v>300</v>
      </c>
      <c r="G1025" s="142" t="s">
        <v>413</v>
      </c>
      <c r="H1025" s="142" t="s">
        <v>421</v>
      </c>
      <c r="I1025" s="8" t="s">
        <v>453</v>
      </c>
      <c r="J1025" s="8" t="s">
        <v>453</v>
      </c>
      <c r="K1025" s="81" t="s">
        <v>464</v>
      </c>
      <c r="L1025" s="81" t="s">
        <v>469</v>
      </c>
      <c r="M1025" s="8" t="str">
        <f t="shared" si="53"/>
        <v>2406Vigilancia de la salud ambientalCHAPINEROI. AGOSTO 2025</v>
      </c>
      <c r="N1025" s="113">
        <f t="shared" si="55"/>
        <v>0</v>
      </c>
      <c r="O1025" s="113">
        <f t="shared" si="56"/>
        <v>198837</v>
      </c>
      <c r="P1025" s="113"/>
      <c r="Q1025" s="113">
        <v>9</v>
      </c>
      <c r="R1025" s="113"/>
      <c r="S1025" s="113">
        <v>1789533</v>
      </c>
      <c r="T1025" s="113"/>
      <c r="U1025" s="113">
        <v>9</v>
      </c>
      <c r="V1025" s="113"/>
      <c r="W1025" s="115">
        <v>1789533</v>
      </c>
    </row>
    <row r="1026" spans="2:23" ht="80.5" hidden="1">
      <c r="B1026" s="141">
        <v>2406</v>
      </c>
      <c r="C1026" s="81" t="s">
        <v>70</v>
      </c>
      <c r="D1026" s="8" t="str">
        <f t="shared" si="54"/>
        <v>2406Vigilancia de la salud ambiental</v>
      </c>
      <c r="E1026" s="8" t="s">
        <v>291</v>
      </c>
      <c r="F1026" s="142" t="s">
        <v>300</v>
      </c>
      <c r="G1026" s="142" t="s">
        <v>413</v>
      </c>
      <c r="H1026" s="142" t="s">
        <v>421</v>
      </c>
      <c r="I1026" s="8" t="s">
        <v>453</v>
      </c>
      <c r="J1026" s="8" t="s">
        <v>453</v>
      </c>
      <c r="K1026" s="72" t="s">
        <v>468</v>
      </c>
      <c r="L1026" s="81" t="s">
        <v>469</v>
      </c>
      <c r="M1026" s="8" t="str">
        <f t="shared" si="53"/>
        <v>2406Vigilancia de la salud ambientalUSAQUENI. AGOSTO 2025</v>
      </c>
      <c r="N1026" s="113">
        <f t="shared" si="55"/>
        <v>0</v>
      </c>
      <c r="O1026" s="113">
        <f t="shared" si="56"/>
        <v>198837</v>
      </c>
      <c r="P1026" s="113"/>
      <c r="Q1026" s="113">
        <v>11</v>
      </c>
      <c r="R1026" s="113"/>
      <c r="S1026" s="113">
        <v>2187207</v>
      </c>
      <c r="T1026" s="113"/>
      <c r="U1026" s="113">
        <v>11</v>
      </c>
      <c r="V1026" s="113"/>
      <c r="W1026" s="115">
        <v>2187207</v>
      </c>
    </row>
    <row r="1027" spans="2:23" ht="80.5" hidden="1">
      <c r="B1027" s="141">
        <v>2406</v>
      </c>
      <c r="C1027" s="81" t="s">
        <v>70</v>
      </c>
      <c r="D1027" s="8" t="str">
        <f t="shared" si="54"/>
        <v>2406Vigilancia de la salud ambiental</v>
      </c>
      <c r="E1027" s="8" t="s">
        <v>291</v>
      </c>
      <c r="F1027" s="142" t="s">
        <v>300</v>
      </c>
      <c r="G1027" s="142" t="s">
        <v>413</v>
      </c>
      <c r="H1027" s="142" t="s">
        <v>421</v>
      </c>
      <c r="I1027" s="8" t="s">
        <v>453</v>
      </c>
      <c r="J1027" s="8" t="s">
        <v>453</v>
      </c>
      <c r="K1027" s="81" t="s">
        <v>465</v>
      </c>
      <c r="L1027" s="81" t="s">
        <v>469</v>
      </c>
      <c r="M1027" s="8" t="str">
        <f t="shared" ref="M1027:M1090" si="57">+D1027&amp;K1027&amp;L1027</f>
        <v>2406Vigilancia de la salud ambientalENGATIVAI. AGOSTO 2025</v>
      </c>
      <c r="N1027" s="113">
        <f t="shared" si="55"/>
        <v>0</v>
      </c>
      <c r="O1027" s="113">
        <f t="shared" si="56"/>
        <v>198837</v>
      </c>
      <c r="P1027" s="113"/>
      <c r="Q1027" s="113">
        <v>16</v>
      </c>
      <c r="R1027" s="113"/>
      <c r="S1027" s="113">
        <v>3181392</v>
      </c>
      <c r="T1027" s="113"/>
      <c r="U1027" s="113">
        <v>16</v>
      </c>
      <c r="V1027" s="113"/>
      <c r="W1027" s="115">
        <v>3181392</v>
      </c>
    </row>
    <row r="1028" spans="2:23" ht="80.5" hidden="1">
      <c r="B1028" s="141">
        <v>2406</v>
      </c>
      <c r="C1028" s="81" t="s">
        <v>70</v>
      </c>
      <c r="D1028" s="8" t="str">
        <f t="shared" ref="D1028:D1091" si="58">+B1028&amp;C1028</f>
        <v>2406Vigilancia de la salud ambiental</v>
      </c>
      <c r="E1028" s="8" t="s">
        <v>291</v>
      </c>
      <c r="F1028" s="142" t="s">
        <v>300</v>
      </c>
      <c r="G1028" s="142" t="s">
        <v>413</v>
      </c>
      <c r="H1028" s="142" t="s">
        <v>421</v>
      </c>
      <c r="I1028" s="8" t="s">
        <v>453</v>
      </c>
      <c r="J1028" s="8" t="s">
        <v>453</v>
      </c>
      <c r="K1028" s="81" t="s">
        <v>466</v>
      </c>
      <c r="L1028" s="81" t="s">
        <v>469</v>
      </c>
      <c r="M1028" s="8" t="str">
        <f t="shared" si="57"/>
        <v>2406Vigilancia de la salud ambientalSUBAI. AGOSTO 2025</v>
      </c>
      <c r="N1028" s="113">
        <f t="shared" si="55"/>
        <v>0</v>
      </c>
      <c r="O1028" s="113">
        <f t="shared" si="56"/>
        <v>198837</v>
      </c>
      <c r="P1028" s="113"/>
      <c r="Q1028" s="113">
        <v>22</v>
      </c>
      <c r="R1028" s="113"/>
      <c r="S1028" s="113">
        <v>4374414</v>
      </c>
      <c r="T1028" s="113"/>
      <c r="U1028" s="113">
        <v>22</v>
      </c>
      <c r="V1028" s="113"/>
      <c r="W1028" s="115">
        <v>4374414</v>
      </c>
    </row>
    <row r="1029" spans="2:23" ht="80.5" hidden="1">
      <c r="B1029" s="141">
        <v>2406</v>
      </c>
      <c r="C1029" s="81" t="s">
        <v>70</v>
      </c>
      <c r="D1029" s="8" t="str">
        <f t="shared" si="58"/>
        <v>2406Vigilancia de la salud ambiental</v>
      </c>
      <c r="E1029" s="8" t="s">
        <v>291</v>
      </c>
      <c r="F1029" s="142" t="s">
        <v>300</v>
      </c>
      <c r="G1029" s="142" t="s">
        <v>413</v>
      </c>
      <c r="H1029" s="142" t="s">
        <v>421</v>
      </c>
      <c r="I1029" s="8" t="s">
        <v>453</v>
      </c>
      <c r="J1029" s="8" t="s">
        <v>453</v>
      </c>
      <c r="K1029" s="81" t="s">
        <v>463</v>
      </c>
      <c r="L1029" s="81" t="s">
        <v>469</v>
      </c>
      <c r="M1029" s="8" t="str">
        <f t="shared" si="57"/>
        <v>2406Vigilancia de la salud ambientalBARRIOS UNIDOSI. AGOSTO 2025</v>
      </c>
      <c r="N1029" s="113">
        <f t="shared" si="55"/>
        <v>0</v>
      </c>
      <c r="O1029" s="113">
        <f t="shared" si="56"/>
        <v>198837</v>
      </c>
      <c r="P1029" s="113"/>
      <c r="Q1029" s="113">
        <v>8</v>
      </c>
      <c r="R1029" s="113"/>
      <c r="S1029" s="113">
        <v>1590696</v>
      </c>
      <c r="T1029" s="113"/>
      <c r="U1029" s="113">
        <v>8</v>
      </c>
      <c r="V1029" s="113"/>
      <c r="W1029" s="115">
        <v>1590696</v>
      </c>
    </row>
    <row r="1030" spans="2:23" ht="80.5" hidden="1">
      <c r="B1030" s="141">
        <v>2406</v>
      </c>
      <c r="C1030" s="81" t="s">
        <v>70</v>
      </c>
      <c r="D1030" s="8" t="str">
        <f t="shared" si="58"/>
        <v>2406Vigilancia de la salud ambiental</v>
      </c>
      <c r="E1030" s="8" t="s">
        <v>291</v>
      </c>
      <c r="F1030" s="142" t="s">
        <v>300</v>
      </c>
      <c r="G1030" s="142" t="s">
        <v>413</v>
      </c>
      <c r="H1030" s="142" t="s">
        <v>421</v>
      </c>
      <c r="I1030" s="8" t="s">
        <v>453</v>
      </c>
      <c r="J1030" s="8" t="s">
        <v>453</v>
      </c>
      <c r="K1030" s="81" t="s">
        <v>467</v>
      </c>
      <c r="L1030" s="81" t="s">
        <v>469</v>
      </c>
      <c r="M1030" s="8" t="str">
        <f t="shared" si="57"/>
        <v>2406Vigilancia de la salud ambientalTEUSAQUILLOI. AGOSTO 2025</v>
      </c>
      <c r="N1030" s="113">
        <f t="shared" si="55"/>
        <v>0</v>
      </c>
      <c r="O1030" s="113">
        <f t="shared" si="56"/>
        <v>198837</v>
      </c>
      <c r="P1030" s="113"/>
      <c r="Q1030" s="113">
        <v>2</v>
      </c>
      <c r="R1030" s="113"/>
      <c r="S1030" s="113">
        <v>397674</v>
      </c>
      <c r="T1030" s="113"/>
      <c r="U1030" s="113">
        <v>2</v>
      </c>
      <c r="V1030" s="113"/>
      <c r="W1030" s="115">
        <v>397674</v>
      </c>
    </row>
    <row r="1031" spans="2:23" ht="60" hidden="1">
      <c r="B1031" s="141">
        <v>2428</v>
      </c>
      <c r="C1031" s="81" t="s">
        <v>70</v>
      </c>
      <c r="D1031" s="8" t="str">
        <f t="shared" si="58"/>
        <v>2428Vigilancia de la salud ambiental</v>
      </c>
      <c r="E1031" s="8" t="s">
        <v>291</v>
      </c>
      <c r="F1031" s="142" t="s">
        <v>300</v>
      </c>
      <c r="G1031" s="142" t="s">
        <v>441</v>
      </c>
      <c r="H1031" s="142" t="s">
        <v>421</v>
      </c>
      <c r="I1031" s="8" t="s">
        <v>453</v>
      </c>
      <c r="J1031" s="8" t="s">
        <v>453</v>
      </c>
      <c r="K1031" s="81" t="s">
        <v>464</v>
      </c>
      <c r="L1031" s="81" t="s">
        <v>469</v>
      </c>
      <c r="M1031" s="8" t="str">
        <f t="shared" si="57"/>
        <v>2428Vigilancia de la salud ambientalCHAPINEROI. AGOSTO 2025</v>
      </c>
      <c r="N1031" s="113">
        <f t="shared" si="55"/>
        <v>0</v>
      </c>
      <c r="O1031" s="113">
        <f t="shared" si="56"/>
        <v>0</v>
      </c>
      <c r="P1031" s="113"/>
      <c r="Q1031" s="113">
        <v>0</v>
      </c>
      <c r="R1031" s="113"/>
      <c r="S1031" s="113">
        <v>0</v>
      </c>
      <c r="T1031" s="113"/>
      <c r="U1031" s="113">
        <v>0</v>
      </c>
      <c r="V1031" s="113"/>
      <c r="W1031" s="115">
        <v>0</v>
      </c>
    </row>
    <row r="1032" spans="2:23" ht="60" hidden="1">
      <c r="B1032" s="141">
        <v>2428</v>
      </c>
      <c r="C1032" s="81" t="s">
        <v>70</v>
      </c>
      <c r="D1032" s="8" t="str">
        <f t="shared" si="58"/>
        <v>2428Vigilancia de la salud ambiental</v>
      </c>
      <c r="E1032" s="8" t="s">
        <v>291</v>
      </c>
      <c r="F1032" s="142" t="s">
        <v>300</v>
      </c>
      <c r="G1032" s="142" t="s">
        <v>441</v>
      </c>
      <c r="H1032" s="142" t="s">
        <v>421</v>
      </c>
      <c r="I1032" s="8" t="s">
        <v>453</v>
      </c>
      <c r="J1032" s="8" t="s">
        <v>453</v>
      </c>
      <c r="K1032" s="72" t="s">
        <v>465</v>
      </c>
      <c r="L1032" s="81" t="s">
        <v>469</v>
      </c>
      <c r="M1032" s="8" t="str">
        <f t="shared" si="57"/>
        <v>2428Vigilancia de la salud ambientalENGATIVAI. AGOSTO 2025</v>
      </c>
      <c r="N1032" s="113">
        <f t="shared" si="55"/>
        <v>0</v>
      </c>
      <c r="O1032" s="113">
        <f t="shared" si="56"/>
        <v>0</v>
      </c>
      <c r="P1032" s="113"/>
      <c r="Q1032" s="113">
        <v>0</v>
      </c>
      <c r="R1032" s="113"/>
      <c r="S1032" s="113">
        <v>0</v>
      </c>
      <c r="T1032" s="113"/>
      <c r="U1032" s="113">
        <v>0</v>
      </c>
      <c r="V1032" s="113"/>
      <c r="W1032" s="115">
        <v>0</v>
      </c>
    </row>
    <row r="1033" spans="2:23" ht="57.5" hidden="1">
      <c r="B1033" s="141">
        <v>2428</v>
      </c>
      <c r="C1033" s="81" t="s">
        <v>70</v>
      </c>
      <c r="D1033" s="8" t="str">
        <f t="shared" si="58"/>
        <v>2428Vigilancia de la salud ambiental</v>
      </c>
      <c r="E1033" s="8" t="s">
        <v>291</v>
      </c>
      <c r="F1033" s="142" t="s">
        <v>300</v>
      </c>
      <c r="G1033" s="142" t="s">
        <v>441</v>
      </c>
      <c r="H1033" s="142" t="s">
        <v>421</v>
      </c>
      <c r="I1033" s="8" t="s">
        <v>453</v>
      </c>
      <c r="J1033" s="8" t="s">
        <v>453</v>
      </c>
      <c r="K1033" s="81" t="s">
        <v>466</v>
      </c>
      <c r="L1033" s="81" t="s">
        <v>469</v>
      </c>
      <c r="M1033" s="8" t="str">
        <f t="shared" si="57"/>
        <v>2428Vigilancia de la salud ambientalSUBAI. AGOSTO 2025</v>
      </c>
      <c r="N1033" s="113">
        <f t="shared" si="55"/>
        <v>0</v>
      </c>
      <c r="O1033" s="113">
        <f t="shared" si="56"/>
        <v>0</v>
      </c>
      <c r="P1033" s="113"/>
      <c r="Q1033" s="113">
        <v>0</v>
      </c>
      <c r="R1033" s="113"/>
      <c r="S1033" s="113">
        <v>0</v>
      </c>
      <c r="T1033" s="113"/>
      <c r="U1033" s="113">
        <v>0</v>
      </c>
      <c r="V1033" s="113"/>
      <c r="W1033" s="115">
        <v>0</v>
      </c>
    </row>
    <row r="1034" spans="2:23" ht="115" hidden="1">
      <c r="B1034" s="141">
        <v>2429</v>
      </c>
      <c r="C1034" s="81" t="s">
        <v>70</v>
      </c>
      <c r="D1034" s="8" t="str">
        <f t="shared" si="58"/>
        <v>2429Vigilancia de la salud ambiental</v>
      </c>
      <c r="E1034" s="8" t="s">
        <v>291</v>
      </c>
      <c r="F1034" s="142" t="s">
        <v>300</v>
      </c>
      <c r="G1034" s="142" t="s">
        <v>411</v>
      </c>
      <c r="H1034" s="142" t="s">
        <v>421</v>
      </c>
      <c r="I1034" s="8" t="s">
        <v>453</v>
      </c>
      <c r="J1034" s="8" t="s">
        <v>453</v>
      </c>
      <c r="K1034" s="72" t="s">
        <v>463</v>
      </c>
      <c r="L1034" s="81" t="s">
        <v>469</v>
      </c>
      <c r="M1034" s="8" t="str">
        <f t="shared" si="57"/>
        <v>2429Vigilancia de la salud ambientalBARRIOS UNIDOSI. AGOSTO 2025</v>
      </c>
      <c r="N1034" s="113">
        <f t="shared" si="55"/>
        <v>0</v>
      </c>
      <c r="O1034" s="113">
        <f t="shared" si="56"/>
        <v>0</v>
      </c>
      <c r="P1034" s="113"/>
      <c r="Q1034" s="113">
        <v>0</v>
      </c>
      <c r="R1034" s="113"/>
      <c r="S1034" s="113">
        <v>0</v>
      </c>
      <c r="T1034" s="113"/>
      <c r="U1034" s="113">
        <v>0</v>
      </c>
      <c r="V1034" s="113"/>
      <c r="W1034" s="115">
        <v>0</v>
      </c>
    </row>
    <row r="1035" spans="2:23" ht="48" hidden="1">
      <c r="B1035" s="141">
        <v>2432</v>
      </c>
      <c r="C1035" s="81" t="s">
        <v>70</v>
      </c>
      <c r="D1035" s="8" t="str">
        <f t="shared" si="58"/>
        <v>2432Vigilancia de la salud ambiental</v>
      </c>
      <c r="E1035" s="8" t="s">
        <v>291</v>
      </c>
      <c r="F1035" s="142" t="s">
        <v>295</v>
      </c>
      <c r="G1035" s="142" t="s">
        <v>447</v>
      </c>
      <c r="H1035" s="142" t="s">
        <v>420</v>
      </c>
      <c r="I1035" s="8" t="s">
        <v>453</v>
      </c>
      <c r="J1035" s="8" t="s">
        <v>453</v>
      </c>
      <c r="K1035" s="81" t="s">
        <v>466</v>
      </c>
      <c r="L1035" s="81" t="s">
        <v>469</v>
      </c>
      <c r="M1035" s="8" t="str">
        <f t="shared" si="57"/>
        <v>2432Vigilancia de la salud ambientalSUBAI. AGOSTO 2025</v>
      </c>
      <c r="N1035" s="113">
        <f t="shared" si="55"/>
        <v>0</v>
      </c>
      <c r="O1035" s="113">
        <f t="shared" si="56"/>
        <v>0</v>
      </c>
      <c r="P1035" s="113"/>
      <c r="Q1035" s="113">
        <v>0</v>
      </c>
      <c r="R1035" s="113"/>
      <c r="S1035" s="113">
        <v>0</v>
      </c>
      <c r="T1035" s="113"/>
      <c r="U1035" s="113">
        <v>0</v>
      </c>
      <c r="V1035" s="113"/>
      <c r="W1035" s="115">
        <v>0</v>
      </c>
    </row>
    <row r="1036" spans="2:23" ht="60" hidden="1">
      <c r="B1036" s="141">
        <v>2439</v>
      </c>
      <c r="C1036" s="81" t="s">
        <v>70</v>
      </c>
      <c r="D1036" s="8" t="str">
        <f t="shared" si="58"/>
        <v>2439Vigilancia de la salud ambiental</v>
      </c>
      <c r="E1036" s="8" t="s">
        <v>291</v>
      </c>
      <c r="F1036" s="142" t="s">
        <v>300</v>
      </c>
      <c r="G1036" s="142" t="s">
        <v>441</v>
      </c>
      <c r="H1036" s="142" t="s">
        <v>421</v>
      </c>
      <c r="I1036" s="8" t="s">
        <v>453</v>
      </c>
      <c r="J1036" s="8" t="s">
        <v>453</v>
      </c>
      <c r="K1036" s="72" t="s">
        <v>464</v>
      </c>
      <c r="L1036" s="81" t="s">
        <v>469</v>
      </c>
      <c r="M1036" s="8" t="str">
        <f t="shared" si="57"/>
        <v>2439Vigilancia de la salud ambientalCHAPINEROI. AGOSTO 2025</v>
      </c>
      <c r="N1036" s="113">
        <f t="shared" si="55"/>
        <v>0</v>
      </c>
      <c r="O1036" s="113">
        <f t="shared" si="56"/>
        <v>0</v>
      </c>
      <c r="P1036" s="113"/>
      <c r="Q1036" s="113">
        <v>0</v>
      </c>
      <c r="R1036" s="113"/>
      <c r="S1036" s="113">
        <v>0</v>
      </c>
      <c r="T1036" s="113"/>
      <c r="U1036" s="113">
        <v>0</v>
      </c>
      <c r="V1036" s="113"/>
      <c r="W1036" s="115">
        <v>0</v>
      </c>
    </row>
    <row r="1037" spans="2:23" ht="60" hidden="1">
      <c r="B1037" s="141">
        <v>2439</v>
      </c>
      <c r="C1037" s="81" t="s">
        <v>70</v>
      </c>
      <c r="D1037" s="8" t="str">
        <f t="shared" si="58"/>
        <v>2439Vigilancia de la salud ambiental</v>
      </c>
      <c r="E1037" s="8" t="s">
        <v>291</v>
      </c>
      <c r="F1037" s="142" t="s">
        <v>300</v>
      </c>
      <c r="G1037" s="142" t="s">
        <v>441</v>
      </c>
      <c r="H1037" s="142" t="s">
        <v>421</v>
      </c>
      <c r="I1037" s="8" t="s">
        <v>453</v>
      </c>
      <c r="J1037" s="8" t="s">
        <v>453</v>
      </c>
      <c r="K1037" s="81" t="s">
        <v>465</v>
      </c>
      <c r="L1037" s="81" t="s">
        <v>469</v>
      </c>
      <c r="M1037" s="8" t="str">
        <f t="shared" si="57"/>
        <v>2439Vigilancia de la salud ambientalENGATIVAI. AGOSTO 2025</v>
      </c>
      <c r="N1037" s="113">
        <f t="shared" si="55"/>
        <v>0</v>
      </c>
      <c r="O1037" s="113">
        <f t="shared" si="56"/>
        <v>0</v>
      </c>
      <c r="P1037" s="113"/>
      <c r="Q1037" s="113">
        <v>0</v>
      </c>
      <c r="R1037" s="113"/>
      <c r="S1037" s="113">
        <v>0</v>
      </c>
      <c r="T1037" s="113"/>
      <c r="U1037" s="113">
        <v>0</v>
      </c>
      <c r="V1037" s="113"/>
      <c r="W1037" s="115">
        <v>0</v>
      </c>
    </row>
    <row r="1038" spans="2:23" ht="57.5" hidden="1">
      <c r="B1038" s="141">
        <v>2439</v>
      </c>
      <c r="C1038" s="81" t="s">
        <v>70</v>
      </c>
      <c r="D1038" s="8" t="str">
        <f t="shared" si="58"/>
        <v>2439Vigilancia de la salud ambiental</v>
      </c>
      <c r="E1038" s="8" t="s">
        <v>291</v>
      </c>
      <c r="F1038" s="142" t="s">
        <v>300</v>
      </c>
      <c r="G1038" s="142" t="s">
        <v>441</v>
      </c>
      <c r="H1038" s="142" t="s">
        <v>421</v>
      </c>
      <c r="I1038" s="8" t="s">
        <v>453</v>
      </c>
      <c r="J1038" s="8" t="s">
        <v>453</v>
      </c>
      <c r="K1038" s="81" t="s">
        <v>466</v>
      </c>
      <c r="L1038" s="81" t="s">
        <v>469</v>
      </c>
      <c r="M1038" s="8" t="str">
        <f t="shared" si="57"/>
        <v>2439Vigilancia de la salud ambientalSUBAI. AGOSTO 2025</v>
      </c>
      <c r="N1038" s="113">
        <f t="shared" si="55"/>
        <v>0</v>
      </c>
      <c r="O1038" s="113">
        <f t="shared" si="56"/>
        <v>0</v>
      </c>
      <c r="P1038" s="113"/>
      <c r="Q1038" s="113">
        <v>0</v>
      </c>
      <c r="R1038" s="113"/>
      <c r="S1038" s="113">
        <v>0</v>
      </c>
      <c r="T1038" s="113"/>
      <c r="U1038" s="113">
        <v>0</v>
      </c>
      <c r="V1038" s="113"/>
      <c r="W1038" s="115">
        <v>0</v>
      </c>
    </row>
    <row r="1039" spans="2:23" ht="115" hidden="1">
      <c r="B1039" s="141">
        <v>2440</v>
      </c>
      <c r="C1039" s="81" t="s">
        <v>70</v>
      </c>
      <c r="D1039" s="8" t="str">
        <f t="shared" si="58"/>
        <v>2440Vigilancia de la salud ambiental</v>
      </c>
      <c r="E1039" s="8" t="s">
        <v>291</v>
      </c>
      <c r="F1039" s="142" t="s">
        <v>300</v>
      </c>
      <c r="G1039" s="142" t="s">
        <v>411</v>
      </c>
      <c r="H1039" s="142" t="s">
        <v>421</v>
      </c>
      <c r="I1039" s="8" t="s">
        <v>453</v>
      </c>
      <c r="J1039" s="8" t="s">
        <v>453</v>
      </c>
      <c r="K1039" s="72" t="s">
        <v>463</v>
      </c>
      <c r="L1039" s="81" t="s">
        <v>469</v>
      </c>
      <c r="M1039" s="8" t="str">
        <f t="shared" si="57"/>
        <v>2440Vigilancia de la salud ambientalBARRIOS UNIDOSI. AGOSTO 2025</v>
      </c>
      <c r="N1039" s="113">
        <f t="shared" si="55"/>
        <v>0</v>
      </c>
      <c r="O1039" s="113">
        <f t="shared" si="56"/>
        <v>0</v>
      </c>
      <c r="P1039" s="113"/>
      <c r="Q1039" s="113">
        <v>0</v>
      </c>
      <c r="R1039" s="113"/>
      <c r="S1039" s="113">
        <v>0</v>
      </c>
      <c r="T1039" s="113"/>
      <c r="U1039" s="113">
        <v>0</v>
      </c>
      <c r="V1039" s="113"/>
      <c r="W1039" s="115">
        <v>0</v>
      </c>
    </row>
    <row r="1040" spans="2:23" ht="126.5" hidden="1">
      <c r="B1040" s="141">
        <v>2442</v>
      </c>
      <c r="C1040" s="81" t="s">
        <v>70</v>
      </c>
      <c r="D1040" s="8" t="str">
        <f t="shared" si="58"/>
        <v>2442Vigilancia de la salud ambiental</v>
      </c>
      <c r="E1040" s="8" t="s">
        <v>291</v>
      </c>
      <c r="F1040" s="142" t="s">
        <v>300</v>
      </c>
      <c r="G1040" s="142" t="s">
        <v>412</v>
      </c>
      <c r="H1040" s="142" t="s">
        <v>421</v>
      </c>
      <c r="I1040" s="8" t="s">
        <v>453</v>
      </c>
      <c r="J1040" s="8" t="s">
        <v>453</v>
      </c>
      <c r="K1040" s="81" t="s">
        <v>464</v>
      </c>
      <c r="L1040" s="81" t="s">
        <v>469</v>
      </c>
      <c r="M1040" s="8" t="str">
        <f t="shared" si="57"/>
        <v>2442Vigilancia de la salud ambientalCHAPINEROI. AGOSTO 2025</v>
      </c>
      <c r="N1040" s="113">
        <f t="shared" si="55"/>
        <v>0</v>
      </c>
      <c r="O1040" s="113">
        <f t="shared" si="56"/>
        <v>0</v>
      </c>
      <c r="P1040" s="113"/>
      <c r="Q1040" s="113">
        <v>0</v>
      </c>
      <c r="R1040" s="113"/>
      <c r="S1040" s="113">
        <v>0</v>
      </c>
      <c r="T1040" s="113"/>
      <c r="U1040" s="113">
        <v>0</v>
      </c>
      <c r="V1040" s="113"/>
      <c r="W1040" s="115">
        <v>0</v>
      </c>
    </row>
    <row r="1041" spans="2:23" ht="48" hidden="1">
      <c r="B1041" s="141">
        <v>2443</v>
      </c>
      <c r="C1041" s="81" t="s">
        <v>70</v>
      </c>
      <c r="D1041" s="8" t="str">
        <f t="shared" si="58"/>
        <v>2443Vigilancia de la salud ambiental</v>
      </c>
      <c r="E1041" s="8" t="s">
        <v>291</v>
      </c>
      <c r="F1041" s="142" t="s">
        <v>295</v>
      </c>
      <c r="G1041" s="142" t="s">
        <v>447</v>
      </c>
      <c r="H1041" s="142" t="s">
        <v>420</v>
      </c>
      <c r="I1041" s="8" t="s">
        <v>453</v>
      </c>
      <c r="J1041" s="8" t="s">
        <v>453</v>
      </c>
      <c r="K1041" s="72" t="s">
        <v>466</v>
      </c>
      <c r="L1041" s="81" t="s">
        <v>469</v>
      </c>
      <c r="M1041" s="8" t="str">
        <f t="shared" si="57"/>
        <v>2443Vigilancia de la salud ambientalSUBAI. AGOSTO 2025</v>
      </c>
      <c r="N1041" s="113">
        <f t="shared" si="55"/>
        <v>0</v>
      </c>
      <c r="O1041" s="113">
        <f t="shared" si="56"/>
        <v>0</v>
      </c>
      <c r="P1041" s="113"/>
      <c r="Q1041" s="113">
        <v>0</v>
      </c>
      <c r="R1041" s="113"/>
      <c r="S1041" s="113">
        <v>0</v>
      </c>
      <c r="T1041" s="113"/>
      <c r="U1041" s="113">
        <v>0</v>
      </c>
      <c r="V1041" s="113"/>
      <c r="W1041" s="115">
        <v>0</v>
      </c>
    </row>
    <row r="1042" spans="2:23" ht="48" hidden="1">
      <c r="B1042" s="141">
        <v>2493</v>
      </c>
      <c r="C1042" s="81" t="s">
        <v>70</v>
      </c>
      <c r="D1042" s="8" t="str">
        <f t="shared" si="58"/>
        <v>2493Vigilancia de la salud ambiental</v>
      </c>
      <c r="E1042" s="8" t="s">
        <v>291</v>
      </c>
      <c r="F1042" s="142" t="s">
        <v>298</v>
      </c>
      <c r="G1042" s="142" t="s">
        <v>515</v>
      </c>
      <c r="H1042" s="142" t="s">
        <v>419</v>
      </c>
      <c r="I1042" s="8" t="s">
        <v>453</v>
      </c>
      <c r="J1042" s="8" t="s">
        <v>453</v>
      </c>
      <c r="K1042" s="81" t="s">
        <v>466</v>
      </c>
      <c r="L1042" s="81" t="s">
        <v>469</v>
      </c>
      <c r="M1042" s="8" t="str">
        <f t="shared" si="57"/>
        <v>2493Vigilancia de la salud ambientalSUBAI. AGOSTO 2025</v>
      </c>
      <c r="N1042" s="113">
        <f t="shared" ref="N1042:N1105" si="59">IFERROR(R1042/P1042,0)</f>
        <v>0</v>
      </c>
      <c r="O1042" s="113">
        <f t="shared" ref="O1042:O1105" si="60">IFERROR(S1042/Q1042,0)</f>
        <v>0</v>
      </c>
      <c r="P1042" s="113"/>
      <c r="Q1042" s="113">
        <v>0</v>
      </c>
      <c r="R1042" s="113"/>
      <c r="S1042" s="113">
        <v>0</v>
      </c>
      <c r="T1042" s="113"/>
      <c r="U1042" s="113">
        <v>0</v>
      </c>
      <c r="V1042" s="113"/>
      <c r="W1042" s="115">
        <v>0</v>
      </c>
    </row>
    <row r="1043" spans="2:23" ht="72" hidden="1">
      <c r="B1043" s="141">
        <v>3</v>
      </c>
      <c r="C1043" s="81" t="s">
        <v>70</v>
      </c>
      <c r="D1043" s="8" t="str">
        <f t="shared" si="58"/>
        <v>3Vigilancia de la salud ambiental</v>
      </c>
      <c r="E1043" s="8" t="s">
        <v>291</v>
      </c>
      <c r="F1043" s="142" t="s">
        <v>294</v>
      </c>
      <c r="G1043" s="142" t="s">
        <v>301</v>
      </c>
      <c r="H1043" s="142" t="s">
        <v>414</v>
      </c>
      <c r="I1043" s="8" t="s">
        <v>453</v>
      </c>
      <c r="J1043" s="8" t="s">
        <v>453</v>
      </c>
      <c r="K1043" s="72" t="s">
        <v>463</v>
      </c>
      <c r="L1043" s="81" t="s">
        <v>470</v>
      </c>
      <c r="M1043" s="8" t="str">
        <f t="shared" si="57"/>
        <v>3Vigilancia de la salud ambientalBARRIOS UNIDOSJ. SEPTIEMBRE 2025</v>
      </c>
      <c r="N1043" s="113">
        <f t="shared" si="59"/>
        <v>0</v>
      </c>
      <c r="O1043" s="113">
        <f t="shared" si="60"/>
        <v>0</v>
      </c>
      <c r="P1043" s="113"/>
      <c r="Q1043" s="113">
        <v>0</v>
      </c>
      <c r="R1043" s="113"/>
      <c r="S1043" s="113">
        <v>0</v>
      </c>
      <c r="T1043" s="113"/>
      <c r="U1043" s="113">
        <v>0</v>
      </c>
      <c r="V1043" s="113"/>
      <c r="W1043" s="115">
        <v>0</v>
      </c>
    </row>
    <row r="1044" spans="2:23" ht="72" hidden="1">
      <c r="B1044" s="141">
        <v>4</v>
      </c>
      <c r="C1044" s="81" t="s">
        <v>70</v>
      </c>
      <c r="D1044" s="8" t="str">
        <f t="shared" si="58"/>
        <v>4Vigilancia de la salud ambiental</v>
      </c>
      <c r="E1044" s="8" t="s">
        <v>291</v>
      </c>
      <c r="F1044" s="142" t="s">
        <v>294</v>
      </c>
      <c r="G1044" s="142" t="s">
        <v>302</v>
      </c>
      <c r="H1044" s="142" t="s">
        <v>414</v>
      </c>
      <c r="I1044" s="8" t="s">
        <v>453</v>
      </c>
      <c r="J1044" s="8" t="s">
        <v>453</v>
      </c>
      <c r="K1044" s="81" t="s">
        <v>464</v>
      </c>
      <c r="L1044" s="81" t="s">
        <v>470</v>
      </c>
      <c r="M1044" s="8" t="str">
        <f t="shared" si="57"/>
        <v>4Vigilancia de la salud ambientalCHAPINEROJ. SEPTIEMBRE 2025</v>
      </c>
      <c r="N1044" s="113">
        <f t="shared" si="59"/>
        <v>0</v>
      </c>
      <c r="O1044" s="113">
        <f t="shared" si="60"/>
        <v>90168</v>
      </c>
      <c r="P1044" s="113"/>
      <c r="Q1044" s="113">
        <v>2</v>
      </c>
      <c r="R1044" s="113"/>
      <c r="S1044" s="113">
        <v>180336</v>
      </c>
      <c r="T1044" s="113"/>
      <c r="U1044" s="113">
        <v>2</v>
      </c>
      <c r="V1044" s="113"/>
      <c r="W1044" s="115">
        <v>180336</v>
      </c>
    </row>
    <row r="1045" spans="2:23" ht="72" hidden="1">
      <c r="B1045" s="141">
        <v>4</v>
      </c>
      <c r="C1045" s="81" t="s">
        <v>70</v>
      </c>
      <c r="D1045" s="8" t="str">
        <f t="shared" si="58"/>
        <v>4Vigilancia de la salud ambiental</v>
      </c>
      <c r="E1045" s="8" t="s">
        <v>291</v>
      </c>
      <c r="F1045" s="142" t="s">
        <v>294</v>
      </c>
      <c r="G1045" s="142" t="s">
        <v>302</v>
      </c>
      <c r="H1045" s="142" t="s">
        <v>414</v>
      </c>
      <c r="I1045" s="8" t="s">
        <v>453</v>
      </c>
      <c r="J1045" s="8" t="s">
        <v>453</v>
      </c>
      <c r="K1045" s="72" t="s">
        <v>468</v>
      </c>
      <c r="L1045" s="81" t="s">
        <v>470</v>
      </c>
      <c r="M1045" s="8" t="str">
        <f t="shared" si="57"/>
        <v>4Vigilancia de la salud ambientalUSAQUENJ. SEPTIEMBRE 2025</v>
      </c>
      <c r="N1045" s="113">
        <f t="shared" si="59"/>
        <v>0</v>
      </c>
      <c r="O1045" s="113">
        <f t="shared" si="60"/>
        <v>90168</v>
      </c>
      <c r="P1045" s="113"/>
      <c r="Q1045" s="113">
        <v>68</v>
      </c>
      <c r="R1045" s="113"/>
      <c r="S1045" s="113">
        <v>6131424</v>
      </c>
      <c r="T1045" s="113"/>
      <c r="U1045" s="113">
        <v>67</v>
      </c>
      <c r="V1045" s="113"/>
      <c r="W1045" s="115">
        <v>6041256</v>
      </c>
    </row>
    <row r="1046" spans="2:23" ht="72" hidden="1">
      <c r="B1046" s="141">
        <v>4</v>
      </c>
      <c r="C1046" s="81" t="s">
        <v>70</v>
      </c>
      <c r="D1046" s="8" t="str">
        <f t="shared" si="58"/>
        <v>4Vigilancia de la salud ambiental</v>
      </c>
      <c r="E1046" s="8" t="s">
        <v>291</v>
      </c>
      <c r="F1046" s="142" t="s">
        <v>294</v>
      </c>
      <c r="G1046" s="142" t="s">
        <v>302</v>
      </c>
      <c r="H1046" s="142" t="s">
        <v>414</v>
      </c>
      <c r="I1046" s="8" t="s">
        <v>453</v>
      </c>
      <c r="J1046" s="8" t="s">
        <v>453</v>
      </c>
      <c r="K1046" s="81" t="s">
        <v>465</v>
      </c>
      <c r="L1046" s="81" t="s">
        <v>470</v>
      </c>
      <c r="M1046" s="8" t="str">
        <f t="shared" si="57"/>
        <v>4Vigilancia de la salud ambientalENGATIVAJ. SEPTIEMBRE 2025</v>
      </c>
      <c r="N1046" s="113">
        <f t="shared" si="59"/>
        <v>0</v>
      </c>
      <c r="O1046" s="113">
        <f t="shared" si="60"/>
        <v>90168</v>
      </c>
      <c r="P1046" s="113"/>
      <c r="Q1046" s="113">
        <v>103</v>
      </c>
      <c r="R1046" s="113"/>
      <c r="S1046" s="113">
        <v>9287304</v>
      </c>
      <c r="T1046" s="113"/>
      <c r="U1046" s="113">
        <v>103</v>
      </c>
      <c r="V1046" s="113"/>
      <c r="W1046" s="115">
        <v>9287304</v>
      </c>
    </row>
    <row r="1047" spans="2:23" ht="60" hidden="1">
      <c r="B1047" s="141">
        <v>4</v>
      </c>
      <c r="C1047" s="81" t="s">
        <v>70</v>
      </c>
      <c r="D1047" s="8" t="str">
        <f t="shared" si="58"/>
        <v>4Vigilancia de la salud ambiental</v>
      </c>
      <c r="E1047" s="8" t="s">
        <v>291</v>
      </c>
      <c r="F1047" s="142" t="s">
        <v>294</v>
      </c>
      <c r="G1047" s="142" t="s">
        <v>302</v>
      </c>
      <c r="H1047" s="142" t="s">
        <v>414</v>
      </c>
      <c r="I1047" s="8" t="s">
        <v>453</v>
      </c>
      <c r="J1047" s="8" t="s">
        <v>453</v>
      </c>
      <c r="K1047" s="72" t="s">
        <v>466</v>
      </c>
      <c r="L1047" s="81" t="s">
        <v>470</v>
      </c>
      <c r="M1047" s="8" t="str">
        <f t="shared" si="57"/>
        <v>4Vigilancia de la salud ambientalSUBAJ. SEPTIEMBRE 2025</v>
      </c>
      <c r="N1047" s="113">
        <f t="shared" si="59"/>
        <v>0</v>
      </c>
      <c r="O1047" s="113">
        <f t="shared" si="60"/>
        <v>90168</v>
      </c>
      <c r="P1047" s="113"/>
      <c r="Q1047" s="113">
        <v>133</v>
      </c>
      <c r="R1047" s="113"/>
      <c r="S1047" s="113">
        <v>11992344</v>
      </c>
      <c r="T1047" s="113"/>
      <c r="U1047" s="113">
        <v>120</v>
      </c>
      <c r="V1047" s="113"/>
      <c r="W1047" s="115">
        <v>10820160</v>
      </c>
    </row>
    <row r="1048" spans="2:23" ht="72" hidden="1">
      <c r="B1048" s="141">
        <v>4</v>
      </c>
      <c r="C1048" s="81" t="s">
        <v>70</v>
      </c>
      <c r="D1048" s="8" t="str">
        <f t="shared" si="58"/>
        <v>4Vigilancia de la salud ambiental</v>
      </c>
      <c r="E1048" s="8" t="s">
        <v>291</v>
      </c>
      <c r="F1048" s="142" t="s">
        <v>294</v>
      </c>
      <c r="G1048" s="142" t="s">
        <v>302</v>
      </c>
      <c r="H1048" s="142" t="s">
        <v>414</v>
      </c>
      <c r="I1048" s="8" t="s">
        <v>453</v>
      </c>
      <c r="J1048" s="8" t="s">
        <v>453</v>
      </c>
      <c r="K1048" s="81" t="s">
        <v>463</v>
      </c>
      <c r="L1048" s="81" t="s">
        <v>470</v>
      </c>
      <c r="M1048" s="8" t="str">
        <f t="shared" si="57"/>
        <v>4Vigilancia de la salud ambientalBARRIOS UNIDOSJ. SEPTIEMBRE 2025</v>
      </c>
      <c r="N1048" s="113">
        <f t="shared" si="59"/>
        <v>0</v>
      </c>
      <c r="O1048" s="113">
        <f t="shared" si="60"/>
        <v>90168</v>
      </c>
      <c r="P1048" s="113"/>
      <c r="Q1048" s="113">
        <v>13</v>
      </c>
      <c r="R1048" s="113"/>
      <c r="S1048" s="113">
        <v>1172184</v>
      </c>
      <c r="T1048" s="113"/>
      <c r="U1048" s="113">
        <v>12</v>
      </c>
      <c r="V1048" s="113"/>
      <c r="W1048" s="115">
        <v>1082016</v>
      </c>
    </row>
    <row r="1049" spans="2:23" ht="72" hidden="1">
      <c r="B1049" s="141">
        <v>4</v>
      </c>
      <c r="C1049" s="81" t="s">
        <v>70</v>
      </c>
      <c r="D1049" s="8" t="str">
        <f t="shared" si="58"/>
        <v>4Vigilancia de la salud ambiental</v>
      </c>
      <c r="E1049" s="8" t="s">
        <v>291</v>
      </c>
      <c r="F1049" s="142" t="s">
        <v>294</v>
      </c>
      <c r="G1049" s="142" t="s">
        <v>302</v>
      </c>
      <c r="H1049" s="142" t="s">
        <v>414</v>
      </c>
      <c r="I1049" s="8" t="s">
        <v>453</v>
      </c>
      <c r="J1049" s="8" t="s">
        <v>453</v>
      </c>
      <c r="K1049" s="72" t="s">
        <v>467</v>
      </c>
      <c r="L1049" s="81" t="s">
        <v>470</v>
      </c>
      <c r="M1049" s="8" t="str">
        <f t="shared" si="57"/>
        <v>4Vigilancia de la salud ambientalTEUSAQUILLOJ. SEPTIEMBRE 2025</v>
      </c>
      <c r="N1049" s="113">
        <f t="shared" si="59"/>
        <v>0</v>
      </c>
      <c r="O1049" s="113">
        <f t="shared" si="60"/>
        <v>90168</v>
      </c>
      <c r="P1049" s="113"/>
      <c r="Q1049" s="113">
        <v>19</v>
      </c>
      <c r="R1049" s="113"/>
      <c r="S1049" s="113">
        <v>1713192</v>
      </c>
      <c r="T1049" s="113"/>
      <c r="U1049" s="113">
        <v>18</v>
      </c>
      <c r="V1049" s="113"/>
      <c r="W1049" s="115">
        <v>1623024</v>
      </c>
    </row>
    <row r="1050" spans="2:23" ht="72" hidden="1">
      <c r="B1050" s="141">
        <v>6</v>
      </c>
      <c r="C1050" s="81" t="s">
        <v>70</v>
      </c>
      <c r="D1050" s="8" t="str">
        <f t="shared" si="58"/>
        <v>6Vigilancia de la salud ambiental</v>
      </c>
      <c r="E1050" s="8" t="s">
        <v>291</v>
      </c>
      <c r="F1050" s="142" t="s">
        <v>294</v>
      </c>
      <c r="G1050" s="142" t="s">
        <v>303</v>
      </c>
      <c r="H1050" s="142" t="s">
        <v>414</v>
      </c>
      <c r="I1050" s="8" t="s">
        <v>453</v>
      </c>
      <c r="J1050" s="8" t="s">
        <v>453</v>
      </c>
      <c r="K1050" s="81" t="s">
        <v>464</v>
      </c>
      <c r="L1050" s="81" t="s">
        <v>470</v>
      </c>
      <c r="M1050" s="8" t="str">
        <f t="shared" si="57"/>
        <v>6Vigilancia de la salud ambientalCHAPINEROJ. SEPTIEMBRE 2025</v>
      </c>
      <c r="N1050" s="113">
        <f t="shared" si="59"/>
        <v>0</v>
      </c>
      <c r="O1050" s="113">
        <f t="shared" si="60"/>
        <v>0</v>
      </c>
      <c r="P1050" s="113"/>
      <c r="Q1050" s="113">
        <v>0</v>
      </c>
      <c r="R1050" s="113"/>
      <c r="S1050" s="113">
        <v>0</v>
      </c>
      <c r="T1050" s="113"/>
      <c r="U1050" s="113">
        <v>0</v>
      </c>
      <c r="V1050" s="113"/>
      <c r="W1050" s="115">
        <v>0</v>
      </c>
    </row>
    <row r="1051" spans="2:23" ht="72" hidden="1">
      <c r="B1051" s="141">
        <v>6</v>
      </c>
      <c r="C1051" s="81" t="s">
        <v>70</v>
      </c>
      <c r="D1051" s="8" t="str">
        <f t="shared" si="58"/>
        <v>6Vigilancia de la salud ambiental</v>
      </c>
      <c r="E1051" s="8" t="s">
        <v>291</v>
      </c>
      <c r="F1051" s="142" t="s">
        <v>294</v>
      </c>
      <c r="G1051" s="142" t="s">
        <v>303</v>
      </c>
      <c r="H1051" s="142" t="s">
        <v>414</v>
      </c>
      <c r="I1051" s="8" t="s">
        <v>453</v>
      </c>
      <c r="J1051" s="8" t="s">
        <v>453</v>
      </c>
      <c r="K1051" s="72" t="s">
        <v>468</v>
      </c>
      <c r="L1051" s="81" t="s">
        <v>470</v>
      </c>
      <c r="M1051" s="8" t="str">
        <f t="shared" si="57"/>
        <v>6Vigilancia de la salud ambientalUSAQUENJ. SEPTIEMBRE 2025</v>
      </c>
      <c r="N1051" s="113">
        <f t="shared" si="59"/>
        <v>0</v>
      </c>
      <c r="O1051" s="113">
        <f t="shared" si="60"/>
        <v>90168</v>
      </c>
      <c r="P1051" s="113"/>
      <c r="Q1051" s="113">
        <v>1</v>
      </c>
      <c r="R1051" s="113"/>
      <c r="S1051" s="113">
        <v>90168</v>
      </c>
      <c r="T1051" s="113"/>
      <c r="U1051" s="113">
        <v>1</v>
      </c>
      <c r="V1051" s="113"/>
      <c r="W1051" s="115">
        <v>90168</v>
      </c>
    </row>
    <row r="1052" spans="2:23" ht="72" hidden="1">
      <c r="B1052" s="141">
        <v>6</v>
      </c>
      <c r="C1052" s="81" t="s">
        <v>70</v>
      </c>
      <c r="D1052" s="8" t="str">
        <f t="shared" si="58"/>
        <v>6Vigilancia de la salud ambiental</v>
      </c>
      <c r="E1052" s="8" t="s">
        <v>291</v>
      </c>
      <c r="F1052" s="142" t="s">
        <v>294</v>
      </c>
      <c r="G1052" s="142" t="s">
        <v>303</v>
      </c>
      <c r="H1052" s="142" t="s">
        <v>414</v>
      </c>
      <c r="I1052" s="8" t="s">
        <v>453</v>
      </c>
      <c r="J1052" s="8" t="s">
        <v>453</v>
      </c>
      <c r="K1052" s="72" t="s">
        <v>465</v>
      </c>
      <c r="L1052" s="81" t="s">
        <v>470</v>
      </c>
      <c r="M1052" s="8" t="str">
        <f t="shared" si="57"/>
        <v>6Vigilancia de la salud ambientalENGATIVAJ. SEPTIEMBRE 2025</v>
      </c>
      <c r="N1052" s="113">
        <f t="shared" si="59"/>
        <v>0</v>
      </c>
      <c r="O1052" s="113">
        <f t="shared" si="60"/>
        <v>90168</v>
      </c>
      <c r="P1052" s="113"/>
      <c r="Q1052" s="113">
        <v>1</v>
      </c>
      <c r="R1052" s="113"/>
      <c r="S1052" s="113">
        <v>90168</v>
      </c>
      <c r="T1052" s="113"/>
      <c r="U1052" s="113">
        <v>1</v>
      </c>
      <c r="V1052" s="113"/>
      <c r="W1052" s="115">
        <v>90168</v>
      </c>
    </row>
    <row r="1053" spans="2:23" ht="69" hidden="1">
      <c r="B1053" s="141">
        <v>6</v>
      </c>
      <c r="C1053" s="81" t="s">
        <v>70</v>
      </c>
      <c r="D1053" s="8" t="str">
        <f t="shared" si="58"/>
        <v>6Vigilancia de la salud ambiental</v>
      </c>
      <c r="E1053" s="8" t="s">
        <v>291</v>
      </c>
      <c r="F1053" s="142" t="s">
        <v>294</v>
      </c>
      <c r="G1053" s="142" t="s">
        <v>303</v>
      </c>
      <c r="H1053" s="142" t="s">
        <v>414</v>
      </c>
      <c r="I1053" s="8" t="s">
        <v>453</v>
      </c>
      <c r="J1053" s="8" t="s">
        <v>453</v>
      </c>
      <c r="K1053" s="81" t="s">
        <v>466</v>
      </c>
      <c r="L1053" s="81" t="s">
        <v>470</v>
      </c>
      <c r="M1053" s="8" t="str">
        <f t="shared" si="57"/>
        <v>6Vigilancia de la salud ambientalSUBAJ. SEPTIEMBRE 2025</v>
      </c>
      <c r="N1053" s="113">
        <f t="shared" si="59"/>
        <v>0</v>
      </c>
      <c r="O1053" s="113">
        <f t="shared" si="60"/>
        <v>90168</v>
      </c>
      <c r="P1053" s="113"/>
      <c r="Q1053" s="113">
        <v>1</v>
      </c>
      <c r="R1053" s="113"/>
      <c r="S1053" s="113">
        <v>90168</v>
      </c>
      <c r="T1053" s="113"/>
      <c r="U1053" s="113">
        <v>1</v>
      </c>
      <c r="V1053" s="113"/>
      <c r="W1053" s="115">
        <v>90168</v>
      </c>
    </row>
    <row r="1054" spans="2:23" ht="72" hidden="1">
      <c r="B1054" s="141">
        <v>6</v>
      </c>
      <c r="C1054" s="81" t="s">
        <v>70</v>
      </c>
      <c r="D1054" s="8" t="str">
        <f t="shared" si="58"/>
        <v>6Vigilancia de la salud ambiental</v>
      </c>
      <c r="E1054" s="8" t="s">
        <v>291</v>
      </c>
      <c r="F1054" s="142" t="s">
        <v>294</v>
      </c>
      <c r="G1054" s="142" t="s">
        <v>303</v>
      </c>
      <c r="H1054" s="142" t="s">
        <v>414</v>
      </c>
      <c r="I1054" s="8" t="s">
        <v>453</v>
      </c>
      <c r="J1054" s="8" t="s">
        <v>453</v>
      </c>
      <c r="K1054" s="72" t="s">
        <v>463</v>
      </c>
      <c r="L1054" s="81" t="s">
        <v>470</v>
      </c>
      <c r="M1054" s="8" t="str">
        <f t="shared" si="57"/>
        <v>6Vigilancia de la salud ambientalBARRIOS UNIDOSJ. SEPTIEMBRE 2025</v>
      </c>
      <c r="N1054" s="113">
        <f t="shared" si="59"/>
        <v>0</v>
      </c>
      <c r="O1054" s="113">
        <f t="shared" si="60"/>
        <v>0</v>
      </c>
      <c r="P1054" s="113"/>
      <c r="Q1054" s="113">
        <v>0</v>
      </c>
      <c r="R1054" s="113"/>
      <c r="S1054" s="113">
        <v>0</v>
      </c>
      <c r="T1054" s="113"/>
      <c r="U1054" s="113">
        <v>0</v>
      </c>
      <c r="V1054" s="113"/>
      <c r="W1054" s="115">
        <v>0</v>
      </c>
    </row>
    <row r="1055" spans="2:23" ht="72" hidden="1">
      <c r="B1055" s="141">
        <v>6</v>
      </c>
      <c r="C1055" s="81" t="s">
        <v>70</v>
      </c>
      <c r="D1055" s="8" t="str">
        <f t="shared" si="58"/>
        <v>6Vigilancia de la salud ambiental</v>
      </c>
      <c r="E1055" s="8" t="s">
        <v>291</v>
      </c>
      <c r="F1055" s="142" t="s">
        <v>294</v>
      </c>
      <c r="G1055" s="142" t="s">
        <v>303</v>
      </c>
      <c r="H1055" s="142" t="s">
        <v>414</v>
      </c>
      <c r="I1055" s="8" t="s">
        <v>453</v>
      </c>
      <c r="J1055" s="8" t="s">
        <v>453</v>
      </c>
      <c r="K1055" s="81" t="s">
        <v>467</v>
      </c>
      <c r="L1055" s="81" t="s">
        <v>470</v>
      </c>
      <c r="M1055" s="8" t="str">
        <f t="shared" si="57"/>
        <v>6Vigilancia de la salud ambientalTEUSAQUILLOJ. SEPTIEMBRE 2025</v>
      </c>
      <c r="N1055" s="113">
        <f t="shared" si="59"/>
        <v>0</v>
      </c>
      <c r="O1055" s="113">
        <f t="shared" si="60"/>
        <v>0</v>
      </c>
      <c r="P1055" s="113"/>
      <c r="Q1055" s="113">
        <v>0</v>
      </c>
      <c r="R1055" s="113"/>
      <c r="S1055" s="113">
        <v>0</v>
      </c>
      <c r="T1055" s="113"/>
      <c r="U1055" s="113">
        <v>0</v>
      </c>
      <c r="V1055" s="113"/>
      <c r="W1055" s="115">
        <v>0</v>
      </c>
    </row>
    <row r="1056" spans="2:23" ht="72" hidden="1">
      <c r="B1056" s="141">
        <v>12</v>
      </c>
      <c r="C1056" s="81" t="s">
        <v>70</v>
      </c>
      <c r="D1056" s="8" t="str">
        <f t="shared" si="58"/>
        <v>12Vigilancia de la salud ambiental</v>
      </c>
      <c r="E1056" s="8" t="s">
        <v>291</v>
      </c>
      <c r="F1056" s="142" t="s">
        <v>294</v>
      </c>
      <c r="G1056" s="142" t="s">
        <v>304</v>
      </c>
      <c r="H1056" s="142" t="s">
        <v>414</v>
      </c>
      <c r="I1056" s="8" t="s">
        <v>453</v>
      </c>
      <c r="J1056" s="8" t="s">
        <v>453</v>
      </c>
      <c r="K1056" s="81" t="s">
        <v>464</v>
      </c>
      <c r="L1056" s="81" t="s">
        <v>470</v>
      </c>
      <c r="M1056" s="8" t="str">
        <f t="shared" si="57"/>
        <v>12Vigilancia de la salud ambientalCHAPINEROJ. SEPTIEMBRE 2025</v>
      </c>
      <c r="N1056" s="113">
        <f t="shared" si="59"/>
        <v>0</v>
      </c>
      <c r="O1056" s="113">
        <f t="shared" si="60"/>
        <v>90168</v>
      </c>
      <c r="P1056" s="113"/>
      <c r="Q1056" s="113">
        <v>1</v>
      </c>
      <c r="R1056" s="113"/>
      <c r="S1056" s="113">
        <v>90168</v>
      </c>
      <c r="T1056" s="113"/>
      <c r="U1056" s="113">
        <v>1</v>
      </c>
      <c r="V1056" s="113"/>
      <c r="W1056" s="115">
        <v>90168</v>
      </c>
    </row>
    <row r="1057" spans="2:23" ht="72" hidden="1">
      <c r="B1057" s="141">
        <v>12</v>
      </c>
      <c r="C1057" s="81" t="s">
        <v>70</v>
      </c>
      <c r="D1057" s="8" t="str">
        <f t="shared" si="58"/>
        <v>12Vigilancia de la salud ambiental</v>
      </c>
      <c r="E1057" s="8" t="s">
        <v>291</v>
      </c>
      <c r="F1057" s="142" t="s">
        <v>294</v>
      </c>
      <c r="G1057" s="142" t="s">
        <v>304</v>
      </c>
      <c r="H1057" s="142" t="s">
        <v>414</v>
      </c>
      <c r="I1057" s="8" t="s">
        <v>453</v>
      </c>
      <c r="J1057" s="8" t="s">
        <v>453</v>
      </c>
      <c r="K1057" s="72" t="s">
        <v>468</v>
      </c>
      <c r="L1057" s="81" t="s">
        <v>470</v>
      </c>
      <c r="M1057" s="8" t="str">
        <f t="shared" si="57"/>
        <v>12Vigilancia de la salud ambientalUSAQUENJ. SEPTIEMBRE 2025</v>
      </c>
      <c r="N1057" s="113">
        <f t="shared" si="59"/>
        <v>0</v>
      </c>
      <c r="O1057" s="113">
        <f t="shared" si="60"/>
        <v>90168</v>
      </c>
      <c r="P1057" s="113"/>
      <c r="Q1057" s="113">
        <v>2</v>
      </c>
      <c r="R1057" s="113"/>
      <c r="S1057" s="113">
        <v>180336</v>
      </c>
      <c r="T1057" s="113"/>
      <c r="U1057" s="113">
        <v>0</v>
      </c>
      <c r="V1057" s="113"/>
      <c r="W1057" s="115">
        <v>0</v>
      </c>
    </row>
    <row r="1058" spans="2:23" ht="72" hidden="1">
      <c r="B1058" s="141">
        <v>12</v>
      </c>
      <c r="C1058" s="81" t="s">
        <v>70</v>
      </c>
      <c r="D1058" s="8" t="str">
        <f t="shared" si="58"/>
        <v>12Vigilancia de la salud ambiental</v>
      </c>
      <c r="E1058" s="8" t="s">
        <v>291</v>
      </c>
      <c r="F1058" s="142" t="s">
        <v>294</v>
      </c>
      <c r="G1058" s="142" t="s">
        <v>304</v>
      </c>
      <c r="H1058" s="142" t="s">
        <v>414</v>
      </c>
      <c r="I1058" s="8" t="s">
        <v>453</v>
      </c>
      <c r="J1058" s="8" t="s">
        <v>453</v>
      </c>
      <c r="K1058" s="81" t="s">
        <v>465</v>
      </c>
      <c r="L1058" s="81" t="s">
        <v>470</v>
      </c>
      <c r="M1058" s="8" t="str">
        <f t="shared" si="57"/>
        <v>12Vigilancia de la salud ambientalENGATIVAJ. SEPTIEMBRE 2025</v>
      </c>
      <c r="N1058" s="113">
        <f t="shared" si="59"/>
        <v>0</v>
      </c>
      <c r="O1058" s="113">
        <f t="shared" si="60"/>
        <v>90168</v>
      </c>
      <c r="P1058" s="113"/>
      <c r="Q1058" s="113">
        <v>2</v>
      </c>
      <c r="R1058" s="113"/>
      <c r="S1058" s="113">
        <v>180336</v>
      </c>
      <c r="T1058" s="113"/>
      <c r="U1058" s="113">
        <v>2</v>
      </c>
      <c r="V1058" s="113"/>
      <c r="W1058" s="115">
        <v>180336</v>
      </c>
    </row>
    <row r="1059" spans="2:23" ht="60" hidden="1">
      <c r="B1059" s="141">
        <v>12</v>
      </c>
      <c r="C1059" s="81" t="s">
        <v>70</v>
      </c>
      <c r="D1059" s="8" t="str">
        <f t="shared" si="58"/>
        <v>12Vigilancia de la salud ambiental</v>
      </c>
      <c r="E1059" s="8" t="s">
        <v>291</v>
      </c>
      <c r="F1059" s="142" t="s">
        <v>294</v>
      </c>
      <c r="G1059" s="142" t="s">
        <v>304</v>
      </c>
      <c r="H1059" s="142" t="s">
        <v>414</v>
      </c>
      <c r="I1059" s="8" t="s">
        <v>453</v>
      </c>
      <c r="J1059" s="8" t="s">
        <v>453</v>
      </c>
      <c r="K1059" s="72" t="s">
        <v>466</v>
      </c>
      <c r="L1059" s="81" t="s">
        <v>470</v>
      </c>
      <c r="M1059" s="8" t="str">
        <f t="shared" si="57"/>
        <v>12Vigilancia de la salud ambientalSUBAJ. SEPTIEMBRE 2025</v>
      </c>
      <c r="N1059" s="113">
        <f t="shared" si="59"/>
        <v>0</v>
      </c>
      <c r="O1059" s="113">
        <f t="shared" si="60"/>
        <v>90168</v>
      </c>
      <c r="P1059" s="113"/>
      <c r="Q1059" s="113">
        <v>3</v>
      </c>
      <c r="R1059" s="113"/>
      <c r="S1059" s="113">
        <v>270504</v>
      </c>
      <c r="T1059" s="113"/>
      <c r="U1059" s="113">
        <v>3</v>
      </c>
      <c r="V1059" s="113"/>
      <c r="W1059" s="115">
        <v>270504</v>
      </c>
    </row>
    <row r="1060" spans="2:23" ht="72" hidden="1">
      <c r="B1060" s="141">
        <v>12</v>
      </c>
      <c r="C1060" s="81" t="s">
        <v>70</v>
      </c>
      <c r="D1060" s="8" t="str">
        <f t="shared" si="58"/>
        <v>12Vigilancia de la salud ambiental</v>
      </c>
      <c r="E1060" s="8" t="s">
        <v>291</v>
      </c>
      <c r="F1060" s="142" t="s">
        <v>294</v>
      </c>
      <c r="G1060" s="142" t="s">
        <v>304</v>
      </c>
      <c r="H1060" s="142" t="s">
        <v>414</v>
      </c>
      <c r="I1060" s="8" t="s">
        <v>453</v>
      </c>
      <c r="J1060" s="8" t="s">
        <v>453</v>
      </c>
      <c r="K1060" s="81" t="s">
        <v>463</v>
      </c>
      <c r="L1060" s="81" t="s">
        <v>470</v>
      </c>
      <c r="M1060" s="8" t="str">
        <f t="shared" si="57"/>
        <v>12Vigilancia de la salud ambientalBARRIOS UNIDOSJ. SEPTIEMBRE 2025</v>
      </c>
      <c r="N1060" s="113">
        <f t="shared" si="59"/>
        <v>0</v>
      </c>
      <c r="O1060" s="113">
        <f t="shared" si="60"/>
        <v>0</v>
      </c>
      <c r="P1060" s="113"/>
      <c r="Q1060" s="113">
        <v>0</v>
      </c>
      <c r="R1060" s="113"/>
      <c r="S1060" s="113">
        <v>0</v>
      </c>
      <c r="T1060" s="113"/>
      <c r="U1060" s="113">
        <v>0</v>
      </c>
      <c r="V1060" s="113"/>
      <c r="W1060" s="115">
        <v>0</v>
      </c>
    </row>
    <row r="1061" spans="2:23" ht="72" hidden="1">
      <c r="B1061" s="141">
        <v>12</v>
      </c>
      <c r="C1061" s="81" t="s">
        <v>70</v>
      </c>
      <c r="D1061" s="8" t="str">
        <f t="shared" si="58"/>
        <v>12Vigilancia de la salud ambiental</v>
      </c>
      <c r="E1061" s="8" t="s">
        <v>291</v>
      </c>
      <c r="F1061" s="142" t="s">
        <v>294</v>
      </c>
      <c r="G1061" s="142" t="s">
        <v>304</v>
      </c>
      <c r="H1061" s="142" t="s">
        <v>414</v>
      </c>
      <c r="I1061" s="8" t="s">
        <v>453</v>
      </c>
      <c r="J1061" s="8" t="s">
        <v>453</v>
      </c>
      <c r="K1061" s="72" t="s">
        <v>467</v>
      </c>
      <c r="L1061" s="81" t="s">
        <v>470</v>
      </c>
      <c r="M1061" s="8" t="str">
        <f t="shared" si="57"/>
        <v>12Vigilancia de la salud ambientalTEUSAQUILLOJ. SEPTIEMBRE 2025</v>
      </c>
      <c r="N1061" s="113">
        <f t="shared" si="59"/>
        <v>0</v>
      </c>
      <c r="O1061" s="113">
        <f t="shared" si="60"/>
        <v>0</v>
      </c>
      <c r="P1061" s="113"/>
      <c r="Q1061" s="113">
        <v>0</v>
      </c>
      <c r="R1061" s="113"/>
      <c r="S1061" s="113">
        <v>0</v>
      </c>
      <c r="T1061" s="113"/>
      <c r="U1061" s="113">
        <v>0</v>
      </c>
      <c r="V1061" s="113"/>
      <c r="W1061" s="115">
        <v>0</v>
      </c>
    </row>
    <row r="1062" spans="2:23" ht="72" hidden="1">
      <c r="B1062" s="141">
        <v>17</v>
      </c>
      <c r="C1062" s="81" t="s">
        <v>70</v>
      </c>
      <c r="D1062" s="8" t="str">
        <f t="shared" si="58"/>
        <v>17Vigilancia de la salud ambiental</v>
      </c>
      <c r="E1062" s="8" t="s">
        <v>291</v>
      </c>
      <c r="F1062" s="142" t="s">
        <v>294</v>
      </c>
      <c r="G1062" s="142" t="s">
        <v>305</v>
      </c>
      <c r="H1062" s="142" t="s">
        <v>414</v>
      </c>
      <c r="I1062" s="8" t="s">
        <v>453</v>
      </c>
      <c r="J1062" s="8" t="s">
        <v>453</v>
      </c>
      <c r="K1062" s="81" t="s">
        <v>468</v>
      </c>
      <c r="L1062" s="81" t="s">
        <v>470</v>
      </c>
      <c r="M1062" s="8" t="str">
        <f t="shared" si="57"/>
        <v>17Vigilancia de la salud ambientalUSAQUENJ. SEPTIEMBRE 2025</v>
      </c>
      <c r="N1062" s="113">
        <f t="shared" si="59"/>
        <v>0</v>
      </c>
      <c r="O1062" s="113">
        <f t="shared" si="60"/>
        <v>90168</v>
      </c>
      <c r="P1062" s="113"/>
      <c r="Q1062" s="113">
        <v>1</v>
      </c>
      <c r="R1062" s="113"/>
      <c r="S1062" s="113">
        <v>90168</v>
      </c>
      <c r="T1062" s="113"/>
      <c r="U1062" s="113">
        <v>0</v>
      </c>
      <c r="V1062" s="113"/>
      <c r="W1062" s="115">
        <v>0</v>
      </c>
    </row>
    <row r="1063" spans="2:23" ht="72" hidden="1">
      <c r="B1063" s="141">
        <v>17</v>
      </c>
      <c r="C1063" s="81" t="s">
        <v>70</v>
      </c>
      <c r="D1063" s="8" t="str">
        <f t="shared" si="58"/>
        <v>17Vigilancia de la salud ambiental</v>
      </c>
      <c r="E1063" s="8" t="s">
        <v>291</v>
      </c>
      <c r="F1063" s="142" t="s">
        <v>294</v>
      </c>
      <c r="G1063" s="142" t="s">
        <v>305</v>
      </c>
      <c r="H1063" s="142" t="s">
        <v>414</v>
      </c>
      <c r="I1063" s="8" t="s">
        <v>453</v>
      </c>
      <c r="J1063" s="8" t="s">
        <v>453</v>
      </c>
      <c r="K1063" s="81" t="s">
        <v>465</v>
      </c>
      <c r="L1063" s="81" t="s">
        <v>470</v>
      </c>
      <c r="M1063" s="8" t="str">
        <f t="shared" si="57"/>
        <v>17Vigilancia de la salud ambientalENGATIVAJ. SEPTIEMBRE 2025</v>
      </c>
      <c r="N1063" s="113">
        <f t="shared" si="59"/>
        <v>0</v>
      </c>
      <c r="O1063" s="113">
        <f t="shared" si="60"/>
        <v>0</v>
      </c>
      <c r="P1063" s="113"/>
      <c r="Q1063" s="113">
        <v>0</v>
      </c>
      <c r="R1063" s="113"/>
      <c r="S1063" s="113">
        <v>0</v>
      </c>
      <c r="T1063" s="113"/>
      <c r="U1063" s="113">
        <v>0</v>
      </c>
      <c r="V1063" s="113"/>
      <c r="W1063" s="115">
        <v>0</v>
      </c>
    </row>
    <row r="1064" spans="2:23" ht="60" hidden="1">
      <c r="B1064" s="141">
        <v>17</v>
      </c>
      <c r="C1064" s="81" t="s">
        <v>70</v>
      </c>
      <c r="D1064" s="8" t="str">
        <f t="shared" si="58"/>
        <v>17Vigilancia de la salud ambiental</v>
      </c>
      <c r="E1064" s="8" t="s">
        <v>291</v>
      </c>
      <c r="F1064" s="142" t="s">
        <v>294</v>
      </c>
      <c r="G1064" s="142" t="s">
        <v>305</v>
      </c>
      <c r="H1064" s="142" t="s">
        <v>414</v>
      </c>
      <c r="I1064" s="8" t="s">
        <v>453</v>
      </c>
      <c r="J1064" s="8" t="s">
        <v>453</v>
      </c>
      <c r="K1064" s="72" t="s">
        <v>466</v>
      </c>
      <c r="L1064" s="81" t="s">
        <v>470</v>
      </c>
      <c r="M1064" s="8" t="str">
        <f t="shared" si="57"/>
        <v>17Vigilancia de la salud ambientalSUBAJ. SEPTIEMBRE 2025</v>
      </c>
      <c r="N1064" s="113">
        <f t="shared" si="59"/>
        <v>0</v>
      </c>
      <c r="O1064" s="113">
        <f t="shared" si="60"/>
        <v>0</v>
      </c>
      <c r="P1064" s="113"/>
      <c r="Q1064" s="113">
        <v>0</v>
      </c>
      <c r="R1064" s="113"/>
      <c r="S1064" s="113">
        <v>0</v>
      </c>
      <c r="T1064" s="113"/>
      <c r="U1064" s="113">
        <v>0</v>
      </c>
      <c r="V1064" s="113"/>
      <c r="W1064" s="115">
        <v>0</v>
      </c>
    </row>
    <row r="1065" spans="2:23" ht="72" hidden="1">
      <c r="B1065" s="141">
        <v>17</v>
      </c>
      <c r="C1065" s="81" t="s">
        <v>70</v>
      </c>
      <c r="D1065" s="8" t="str">
        <f t="shared" si="58"/>
        <v>17Vigilancia de la salud ambiental</v>
      </c>
      <c r="E1065" s="8" t="s">
        <v>291</v>
      </c>
      <c r="F1065" s="142" t="s">
        <v>294</v>
      </c>
      <c r="G1065" s="142" t="s">
        <v>305</v>
      </c>
      <c r="H1065" s="142" t="s">
        <v>414</v>
      </c>
      <c r="I1065" s="8" t="s">
        <v>453</v>
      </c>
      <c r="J1065" s="8" t="s">
        <v>453</v>
      </c>
      <c r="K1065" s="81" t="s">
        <v>463</v>
      </c>
      <c r="L1065" s="81" t="s">
        <v>470</v>
      </c>
      <c r="M1065" s="8" t="str">
        <f t="shared" si="57"/>
        <v>17Vigilancia de la salud ambientalBARRIOS UNIDOSJ. SEPTIEMBRE 2025</v>
      </c>
      <c r="N1065" s="113">
        <f t="shared" si="59"/>
        <v>0</v>
      </c>
      <c r="O1065" s="113">
        <f t="shared" si="60"/>
        <v>0</v>
      </c>
      <c r="P1065" s="113"/>
      <c r="Q1065" s="113">
        <v>0</v>
      </c>
      <c r="R1065" s="113"/>
      <c r="S1065" s="113">
        <v>0</v>
      </c>
      <c r="T1065" s="113"/>
      <c r="U1065" s="113">
        <v>0</v>
      </c>
      <c r="V1065" s="113"/>
      <c r="W1065" s="115">
        <v>0</v>
      </c>
    </row>
    <row r="1066" spans="2:23" ht="72" hidden="1">
      <c r="B1066" s="141">
        <v>21</v>
      </c>
      <c r="C1066" s="81" t="s">
        <v>70</v>
      </c>
      <c r="D1066" s="8" t="str">
        <f t="shared" si="58"/>
        <v>21Vigilancia de la salud ambiental</v>
      </c>
      <c r="E1066" s="8" t="s">
        <v>291</v>
      </c>
      <c r="F1066" s="142" t="s">
        <v>294</v>
      </c>
      <c r="G1066" s="142" t="s">
        <v>306</v>
      </c>
      <c r="H1066" s="142" t="s">
        <v>414</v>
      </c>
      <c r="I1066" s="8" t="s">
        <v>453</v>
      </c>
      <c r="J1066" s="8" t="s">
        <v>453</v>
      </c>
      <c r="K1066" s="72" t="s">
        <v>468</v>
      </c>
      <c r="L1066" s="81" t="s">
        <v>470</v>
      </c>
      <c r="M1066" s="8" t="str">
        <f t="shared" si="57"/>
        <v>21Vigilancia de la salud ambientalUSAQUENJ. SEPTIEMBRE 2025</v>
      </c>
      <c r="N1066" s="113">
        <f t="shared" si="59"/>
        <v>0</v>
      </c>
      <c r="O1066" s="113">
        <f t="shared" si="60"/>
        <v>120224</v>
      </c>
      <c r="P1066" s="113"/>
      <c r="Q1066" s="113">
        <v>1</v>
      </c>
      <c r="R1066" s="113"/>
      <c r="S1066" s="113">
        <v>120224</v>
      </c>
      <c r="T1066" s="113"/>
      <c r="U1066" s="113">
        <v>0</v>
      </c>
      <c r="V1066" s="113"/>
      <c r="W1066" s="115">
        <v>0</v>
      </c>
    </row>
    <row r="1067" spans="2:23" ht="72" hidden="1">
      <c r="B1067" s="141">
        <v>21</v>
      </c>
      <c r="C1067" s="81" t="s">
        <v>70</v>
      </c>
      <c r="D1067" s="8" t="str">
        <f t="shared" si="58"/>
        <v>21Vigilancia de la salud ambiental</v>
      </c>
      <c r="E1067" s="8" t="s">
        <v>291</v>
      </c>
      <c r="F1067" s="142" t="s">
        <v>294</v>
      </c>
      <c r="G1067" s="142" t="s">
        <v>306</v>
      </c>
      <c r="H1067" s="142" t="s">
        <v>414</v>
      </c>
      <c r="I1067" s="8" t="s">
        <v>453</v>
      </c>
      <c r="J1067" s="8" t="s">
        <v>453</v>
      </c>
      <c r="K1067" s="81" t="s">
        <v>465</v>
      </c>
      <c r="L1067" s="81" t="s">
        <v>470</v>
      </c>
      <c r="M1067" s="8" t="str">
        <f t="shared" si="57"/>
        <v>21Vigilancia de la salud ambientalENGATIVAJ. SEPTIEMBRE 2025</v>
      </c>
      <c r="N1067" s="113">
        <f t="shared" si="59"/>
        <v>0</v>
      </c>
      <c r="O1067" s="113">
        <f t="shared" si="60"/>
        <v>120224</v>
      </c>
      <c r="P1067" s="113"/>
      <c r="Q1067" s="113">
        <v>1</v>
      </c>
      <c r="R1067" s="113"/>
      <c r="S1067" s="113">
        <v>120224</v>
      </c>
      <c r="T1067" s="113"/>
      <c r="U1067" s="113">
        <v>1</v>
      </c>
      <c r="V1067" s="113"/>
      <c r="W1067" s="115">
        <v>120224</v>
      </c>
    </row>
    <row r="1068" spans="2:23" ht="60" hidden="1">
      <c r="B1068" s="141">
        <v>21</v>
      </c>
      <c r="C1068" s="81" t="s">
        <v>70</v>
      </c>
      <c r="D1068" s="8" t="str">
        <f t="shared" si="58"/>
        <v>21Vigilancia de la salud ambiental</v>
      </c>
      <c r="E1068" s="8" t="s">
        <v>291</v>
      </c>
      <c r="F1068" s="142" t="s">
        <v>294</v>
      </c>
      <c r="G1068" s="142" t="s">
        <v>306</v>
      </c>
      <c r="H1068" s="142" t="s">
        <v>414</v>
      </c>
      <c r="I1068" s="8" t="s">
        <v>453</v>
      </c>
      <c r="J1068" s="8" t="s">
        <v>453</v>
      </c>
      <c r="K1068" s="72" t="s">
        <v>466</v>
      </c>
      <c r="L1068" s="81" t="s">
        <v>470</v>
      </c>
      <c r="M1068" s="8" t="str">
        <f t="shared" si="57"/>
        <v>21Vigilancia de la salud ambientalSUBAJ. SEPTIEMBRE 2025</v>
      </c>
      <c r="N1068" s="113">
        <f t="shared" si="59"/>
        <v>0</v>
      </c>
      <c r="O1068" s="113">
        <f t="shared" si="60"/>
        <v>120224</v>
      </c>
      <c r="P1068" s="113"/>
      <c r="Q1068" s="113">
        <v>1</v>
      </c>
      <c r="R1068" s="113"/>
      <c r="S1068" s="113">
        <v>120224</v>
      </c>
      <c r="T1068" s="113"/>
      <c r="U1068" s="113">
        <v>1</v>
      </c>
      <c r="V1068" s="113"/>
      <c r="W1068" s="115">
        <v>120224</v>
      </c>
    </row>
    <row r="1069" spans="2:23" ht="72" hidden="1">
      <c r="B1069" s="141">
        <v>21</v>
      </c>
      <c r="C1069" s="81" t="s">
        <v>70</v>
      </c>
      <c r="D1069" s="8" t="str">
        <f t="shared" si="58"/>
        <v>21Vigilancia de la salud ambiental</v>
      </c>
      <c r="E1069" s="8" t="s">
        <v>291</v>
      </c>
      <c r="F1069" s="142" t="s">
        <v>294</v>
      </c>
      <c r="G1069" s="142" t="s">
        <v>306</v>
      </c>
      <c r="H1069" s="142" t="s">
        <v>414</v>
      </c>
      <c r="I1069" s="8" t="s">
        <v>453</v>
      </c>
      <c r="J1069" s="8" t="s">
        <v>453</v>
      </c>
      <c r="K1069" s="81" t="s">
        <v>463</v>
      </c>
      <c r="L1069" s="81" t="s">
        <v>470</v>
      </c>
      <c r="M1069" s="8" t="str">
        <f t="shared" si="57"/>
        <v>21Vigilancia de la salud ambientalBARRIOS UNIDOSJ. SEPTIEMBRE 2025</v>
      </c>
      <c r="N1069" s="113">
        <f t="shared" si="59"/>
        <v>0</v>
      </c>
      <c r="O1069" s="113">
        <f t="shared" si="60"/>
        <v>120224</v>
      </c>
      <c r="P1069" s="113"/>
      <c r="Q1069" s="113">
        <v>2</v>
      </c>
      <c r="R1069" s="113"/>
      <c r="S1069" s="113">
        <v>240448</v>
      </c>
      <c r="T1069" s="113"/>
      <c r="U1069" s="113">
        <v>2</v>
      </c>
      <c r="V1069" s="113"/>
      <c r="W1069" s="115">
        <v>240448</v>
      </c>
    </row>
    <row r="1070" spans="2:23" ht="72" hidden="1">
      <c r="B1070" s="141">
        <v>22</v>
      </c>
      <c r="C1070" s="81" t="s">
        <v>70</v>
      </c>
      <c r="D1070" s="8" t="str">
        <f t="shared" si="58"/>
        <v>22Vigilancia de la salud ambiental</v>
      </c>
      <c r="E1070" s="8" t="s">
        <v>291</v>
      </c>
      <c r="F1070" s="142" t="s">
        <v>294</v>
      </c>
      <c r="G1070" s="142" t="s">
        <v>307</v>
      </c>
      <c r="H1070" s="142" t="s">
        <v>414</v>
      </c>
      <c r="I1070" s="8" t="s">
        <v>453</v>
      </c>
      <c r="J1070" s="8" t="s">
        <v>453</v>
      </c>
      <c r="K1070" s="72" t="s">
        <v>464</v>
      </c>
      <c r="L1070" s="81" t="s">
        <v>470</v>
      </c>
      <c r="M1070" s="8" t="str">
        <f t="shared" si="57"/>
        <v>22Vigilancia de la salud ambientalCHAPINEROJ. SEPTIEMBRE 2025</v>
      </c>
      <c r="N1070" s="113">
        <f t="shared" si="59"/>
        <v>0</v>
      </c>
      <c r="O1070" s="113">
        <f t="shared" si="60"/>
        <v>90168</v>
      </c>
      <c r="P1070" s="113"/>
      <c r="Q1070" s="113">
        <v>8</v>
      </c>
      <c r="R1070" s="113"/>
      <c r="S1070" s="113">
        <v>721344</v>
      </c>
      <c r="T1070" s="113"/>
      <c r="U1070" s="113">
        <v>8</v>
      </c>
      <c r="V1070" s="113"/>
      <c r="W1070" s="115">
        <v>721344</v>
      </c>
    </row>
    <row r="1071" spans="2:23" ht="72" hidden="1">
      <c r="B1071" s="141">
        <v>22</v>
      </c>
      <c r="C1071" s="81" t="s">
        <v>70</v>
      </c>
      <c r="D1071" s="8" t="str">
        <f t="shared" si="58"/>
        <v>22Vigilancia de la salud ambiental</v>
      </c>
      <c r="E1071" s="8" t="s">
        <v>291</v>
      </c>
      <c r="F1071" s="142" t="s">
        <v>294</v>
      </c>
      <c r="G1071" s="142" t="s">
        <v>307</v>
      </c>
      <c r="H1071" s="142" t="s">
        <v>414</v>
      </c>
      <c r="I1071" s="8" t="s">
        <v>453</v>
      </c>
      <c r="J1071" s="8" t="s">
        <v>453</v>
      </c>
      <c r="K1071" s="81" t="s">
        <v>468</v>
      </c>
      <c r="L1071" s="81" t="s">
        <v>470</v>
      </c>
      <c r="M1071" s="8" t="str">
        <f t="shared" si="57"/>
        <v>22Vigilancia de la salud ambientalUSAQUENJ. SEPTIEMBRE 2025</v>
      </c>
      <c r="N1071" s="113">
        <f t="shared" si="59"/>
        <v>0</v>
      </c>
      <c r="O1071" s="113">
        <f t="shared" si="60"/>
        <v>90168</v>
      </c>
      <c r="P1071" s="113"/>
      <c r="Q1071" s="113">
        <v>21</v>
      </c>
      <c r="R1071" s="113"/>
      <c r="S1071" s="113">
        <v>1893528</v>
      </c>
      <c r="T1071" s="113"/>
      <c r="U1071" s="113">
        <v>19</v>
      </c>
      <c r="V1071" s="113"/>
      <c r="W1071" s="115">
        <v>1713192</v>
      </c>
    </row>
    <row r="1072" spans="2:23" ht="72" hidden="1">
      <c r="B1072" s="141">
        <v>22</v>
      </c>
      <c r="C1072" s="81" t="s">
        <v>70</v>
      </c>
      <c r="D1072" s="8" t="str">
        <f t="shared" si="58"/>
        <v>22Vigilancia de la salud ambiental</v>
      </c>
      <c r="E1072" s="8" t="s">
        <v>291</v>
      </c>
      <c r="F1072" s="142" t="s">
        <v>294</v>
      </c>
      <c r="G1072" s="142" t="s">
        <v>307</v>
      </c>
      <c r="H1072" s="142" t="s">
        <v>414</v>
      </c>
      <c r="I1072" s="8" t="s">
        <v>453</v>
      </c>
      <c r="J1072" s="8" t="s">
        <v>453</v>
      </c>
      <c r="K1072" s="72" t="s">
        <v>465</v>
      </c>
      <c r="L1072" s="81" t="s">
        <v>470</v>
      </c>
      <c r="M1072" s="8" t="str">
        <f t="shared" si="57"/>
        <v>22Vigilancia de la salud ambientalENGATIVAJ. SEPTIEMBRE 2025</v>
      </c>
      <c r="N1072" s="113">
        <f t="shared" si="59"/>
        <v>0</v>
      </c>
      <c r="O1072" s="113">
        <f t="shared" si="60"/>
        <v>90168</v>
      </c>
      <c r="P1072" s="113"/>
      <c r="Q1072" s="113">
        <v>37</v>
      </c>
      <c r="R1072" s="113"/>
      <c r="S1072" s="113">
        <v>3336216</v>
      </c>
      <c r="T1072" s="113"/>
      <c r="U1072" s="113">
        <v>37</v>
      </c>
      <c r="V1072" s="113"/>
      <c r="W1072" s="115">
        <v>3336216</v>
      </c>
    </row>
    <row r="1073" spans="2:23" ht="60" hidden="1">
      <c r="B1073" s="141">
        <v>22</v>
      </c>
      <c r="C1073" s="81" t="s">
        <v>70</v>
      </c>
      <c r="D1073" s="8" t="str">
        <f t="shared" si="58"/>
        <v>22Vigilancia de la salud ambiental</v>
      </c>
      <c r="E1073" s="8" t="s">
        <v>291</v>
      </c>
      <c r="F1073" s="142" t="s">
        <v>294</v>
      </c>
      <c r="G1073" s="142" t="s">
        <v>307</v>
      </c>
      <c r="H1073" s="142" t="s">
        <v>414</v>
      </c>
      <c r="I1073" s="8" t="s">
        <v>453</v>
      </c>
      <c r="J1073" s="8" t="s">
        <v>453</v>
      </c>
      <c r="K1073" s="81" t="s">
        <v>466</v>
      </c>
      <c r="L1073" s="81" t="s">
        <v>470</v>
      </c>
      <c r="M1073" s="8" t="str">
        <f t="shared" si="57"/>
        <v>22Vigilancia de la salud ambientalSUBAJ. SEPTIEMBRE 2025</v>
      </c>
      <c r="N1073" s="113">
        <f t="shared" si="59"/>
        <v>0</v>
      </c>
      <c r="O1073" s="113">
        <f t="shared" si="60"/>
        <v>90168</v>
      </c>
      <c r="P1073" s="113"/>
      <c r="Q1073" s="113">
        <v>26</v>
      </c>
      <c r="R1073" s="113"/>
      <c r="S1073" s="113">
        <v>2344368</v>
      </c>
      <c r="T1073" s="113"/>
      <c r="U1073" s="113">
        <v>25</v>
      </c>
      <c r="V1073" s="113"/>
      <c r="W1073" s="115">
        <v>2254200</v>
      </c>
    </row>
    <row r="1074" spans="2:23" ht="72" hidden="1">
      <c r="B1074" s="141">
        <v>22</v>
      </c>
      <c r="C1074" s="81" t="s">
        <v>70</v>
      </c>
      <c r="D1074" s="8" t="str">
        <f t="shared" si="58"/>
        <v>22Vigilancia de la salud ambiental</v>
      </c>
      <c r="E1074" s="8" t="s">
        <v>291</v>
      </c>
      <c r="F1074" s="142" t="s">
        <v>294</v>
      </c>
      <c r="G1074" s="142" t="s">
        <v>307</v>
      </c>
      <c r="H1074" s="142" t="s">
        <v>414</v>
      </c>
      <c r="I1074" s="8" t="s">
        <v>453</v>
      </c>
      <c r="J1074" s="8" t="s">
        <v>453</v>
      </c>
      <c r="K1074" s="72" t="s">
        <v>463</v>
      </c>
      <c r="L1074" s="81" t="s">
        <v>470</v>
      </c>
      <c r="M1074" s="8" t="str">
        <f t="shared" si="57"/>
        <v>22Vigilancia de la salud ambientalBARRIOS UNIDOSJ. SEPTIEMBRE 2025</v>
      </c>
      <c r="N1074" s="113">
        <f t="shared" si="59"/>
        <v>0</v>
      </c>
      <c r="O1074" s="113">
        <f t="shared" si="60"/>
        <v>90168</v>
      </c>
      <c r="P1074" s="113"/>
      <c r="Q1074" s="113">
        <v>72</v>
      </c>
      <c r="R1074" s="113"/>
      <c r="S1074" s="113">
        <v>6492096</v>
      </c>
      <c r="T1074" s="113"/>
      <c r="U1074" s="113">
        <v>72</v>
      </c>
      <c r="V1074" s="113"/>
      <c r="W1074" s="115">
        <v>6492096</v>
      </c>
    </row>
    <row r="1075" spans="2:23" ht="72" hidden="1">
      <c r="B1075" s="141">
        <v>22</v>
      </c>
      <c r="C1075" s="81" t="s">
        <v>70</v>
      </c>
      <c r="D1075" s="8" t="str">
        <f t="shared" si="58"/>
        <v>22Vigilancia de la salud ambiental</v>
      </c>
      <c r="E1075" s="8" t="s">
        <v>291</v>
      </c>
      <c r="F1075" s="142" t="s">
        <v>294</v>
      </c>
      <c r="G1075" s="142" t="s">
        <v>307</v>
      </c>
      <c r="H1075" s="142" t="s">
        <v>414</v>
      </c>
      <c r="I1075" s="8" t="s">
        <v>453</v>
      </c>
      <c r="J1075" s="8" t="s">
        <v>453</v>
      </c>
      <c r="K1075" s="81" t="s">
        <v>467</v>
      </c>
      <c r="L1075" s="81" t="s">
        <v>470</v>
      </c>
      <c r="M1075" s="8" t="str">
        <f t="shared" si="57"/>
        <v>22Vigilancia de la salud ambientalTEUSAQUILLOJ. SEPTIEMBRE 2025</v>
      </c>
      <c r="N1075" s="113">
        <f t="shared" si="59"/>
        <v>0</v>
      </c>
      <c r="O1075" s="113">
        <f t="shared" si="60"/>
        <v>90168</v>
      </c>
      <c r="P1075" s="113"/>
      <c r="Q1075" s="113">
        <v>5</v>
      </c>
      <c r="R1075" s="113"/>
      <c r="S1075" s="113">
        <v>450840</v>
      </c>
      <c r="T1075" s="113"/>
      <c r="U1075" s="113">
        <v>4</v>
      </c>
      <c r="V1075" s="113"/>
      <c r="W1075" s="115">
        <v>360672</v>
      </c>
    </row>
    <row r="1076" spans="2:23" ht="72" hidden="1">
      <c r="B1076" s="141">
        <v>28</v>
      </c>
      <c r="C1076" s="81" t="s">
        <v>70</v>
      </c>
      <c r="D1076" s="8" t="str">
        <f t="shared" si="58"/>
        <v>28Vigilancia de la salud ambiental</v>
      </c>
      <c r="E1076" s="8" t="s">
        <v>291</v>
      </c>
      <c r="F1076" s="142" t="s">
        <v>295</v>
      </c>
      <c r="G1076" s="142" t="s">
        <v>423</v>
      </c>
      <c r="H1076" s="142" t="s">
        <v>414</v>
      </c>
      <c r="I1076" s="8" t="s">
        <v>453</v>
      </c>
      <c r="J1076" s="8" t="s">
        <v>453</v>
      </c>
      <c r="K1076" s="72" t="s">
        <v>464</v>
      </c>
      <c r="L1076" s="81" t="s">
        <v>470</v>
      </c>
      <c r="M1076" s="8" t="str">
        <f t="shared" si="57"/>
        <v>28Vigilancia de la salud ambientalCHAPINEROJ. SEPTIEMBRE 2025</v>
      </c>
      <c r="N1076" s="113">
        <f t="shared" si="59"/>
        <v>0</v>
      </c>
      <c r="O1076" s="113">
        <f t="shared" si="60"/>
        <v>58956</v>
      </c>
      <c r="P1076" s="113"/>
      <c r="Q1076" s="113">
        <v>1</v>
      </c>
      <c r="R1076" s="113"/>
      <c r="S1076" s="113">
        <v>58956</v>
      </c>
      <c r="T1076" s="113"/>
      <c r="U1076" s="113">
        <v>1</v>
      </c>
      <c r="V1076" s="113"/>
      <c r="W1076" s="115">
        <v>58956</v>
      </c>
    </row>
    <row r="1077" spans="2:23" ht="72" hidden="1">
      <c r="B1077" s="141">
        <v>28</v>
      </c>
      <c r="C1077" s="81" t="s">
        <v>70</v>
      </c>
      <c r="D1077" s="8" t="str">
        <f t="shared" si="58"/>
        <v>28Vigilancia de la salud ambiental</v>
      </c>
      <c r="E1077" s="8" t="s">
        <v>291</v>
      </c>
      <c r="F1077" s="142" t="s">
        <v>295</v>
      </c>
      <c r="G1077" s="142" t="s">
        <v>423</v>
      </c>
      <c r="H1077" s="142" t="s">
        <v>414</v>
      </c>
      <c r="I1077" s="8" t="s">
        <v>453</v>
      </c>
      <c r="J1077" s="8" t="s">
        <v>453</v>
      </c>
      <c r="K1077" s="81" t="s">
        <v>468</v>
      </c>
      <c r="L1077" s="81" t="s">
        <v>470</v>
      </c>
      <c r="M1077" s="8" t="str">
        <f t="shared" si="57"/>
        <v>28Vigilancia de la salud ambientalUSAQUENJ. SEPTIEMBRE 2025</v>
      </c>
      <c r="N1077" s="113">
        <f t="shared" si="59"/>
        <v>0</v>
      </c>
      <c r="O1077" s="113">
        <f t="shared" si="60"/>
        <v>0</v>
      </c>
      <c r="P1077" s="113"/>
      <c r="Q1077" s="113">
        <v>0</v>
      </c>
      <c r="R1077" s="113"/>
      <c r="S1077" s="113">
        <v>0</v>
      </c>
      <c r="T1077" s="113"/>
      <c r="U1077" s="113">
        <v>0</v>
      </c>
      <c r="V1077" s="113"/>
      <c r="W1077" s="115">
        <v>0</v>
      </c>
    </row>
    <row r="1078" spans="2:23" ht="72" hidden="1">
      <c r="B1078" s="141">
        <v>28</v>
      </c>
      <c r="C1078" s="81" t="s">
        <v>70</v>
      </c>
      <c r="D1078" s="8" t="str">
        <f t="shared" si="58"/>
        <v>28Vigilancia de la salud ambiental</v>
      </c>
      <c r="E1078" s="8" t="s">
        <v>291</v>
      </c>
      <c r="F1078" s="142" t="s">
        <v>295</v>
      </c>
      <c r="G1078" s="142" t="s">
        <v>423</v>
      </c>
      <c r="H1078" s="142" t="s">
        <v>414</v>
      </c>
      <c r="I1078" s="8" t="s">
        <v>453</v>
      </c>
      <c r="J1078" s="8" t="s">
        <v>453</v>
      </c>
      <c r="K1078" s="81" t="s">
        <v>465</v>
      </c>
      <c r="L1078" s="81" t="s">
        <v>470</v>
      </c>
      <c r="M1078" s="8" t="str">
        <f t="shared" si="57"/>
        <v>28Vigilancia de la salud ambientalENGATIVAJ. SEPTIEMBRE 2025</v>
      </c>
      <c r="N1078" s="113">
        <f t="shared" si="59"/>
        <v>0</v>
      </c>
      <c r="O1078" s="113">
        <f t="shared" si="60"/>
        <v>0</v>
      </c>
      <c r="P1078" s="113"/>
      <c r="Q1078" s="113">
        <v>0</v>
      </c>
      <c r="R1078" s="113"/>
      <c r="S1078" s="113">
        <v>0</v>
      </c>
      <c r="T1078" s="113"/>
      <c r="U1078" s="113">
        <v>0</v>
      </c>
      <c r="V1078" s="113"/>
      <c r="W1078" s="115">
        <v>0</v>
      </c>
    </row>
    <row r="1079" spans="2:23" ht="60" hidden="1">
      <c r="B1079" s="141">
        <v>28</v>
      </c>
      <c r="C1079" s="81" t="s">
        <v>70</v>
      </c>
      <c r="D1079" s="8" t="str">
        <f t="shared" si="58"/>
        <v>28Vigilancia de la salud ambiental</v>
      </c>
      <c r="E1079" s="8" t="s">
        <v>291</v>
      </c>
      <c r="F1079" s="142" t="s">
        <v>295</v>
      </c>
      <c r="G1079" s="142" t="s">
        <v>423</v>
      </c>
      <c r="H1079" s="142" t="s">
        <v>414</v>
      </c>
      <c r="I1079" s="8" t="s">
        <v>453</v>
      </c>
      <c r="J1079" s="8" t="s">
        <v>453</v>
      </c>
      <c r="K1079" s="72" t="s">
        <v>466</v>
      </c>
      <c r="L1079" s="81" t="s">
        <v>470</v>
      </c>
      <c r="M1079" s="8" t="str">
        <f t="shared" si="57"/>
        <v>28Vigilancia de la salud ambientalSUBAJ. SEPTIEMBRE 2025</v>
      </c>
      <c r="N1079" s="113">
        <f t="shared" si="59"/>
        <v>0</v>
      </c>
      <c r="O1079" s="113">
        <f t="shared" si="60"/>
        <v>58956</v>
      </c>
      <c r="P1079" s="113"/>
      <c r="Q1079" s="113">
        <v>1</v>
      </c>
      <c r="R1079" s="113"/>
      <c r="S1079" s="113">
        <v>58956</v>
      </c>
      <c r="T1079" s="113"/>
      <c r="U1079" s="113">
        <v>1</v>
      </c>
      <c r="V1079" s="113"/>
      <c r="W1079" s="115">
        <v>58956</v>
      </c>
    </row>
    <row r="1080" spans="2:23" ht="72" hidden="1">
      <c r="B1080" s="141">
        <v>28</v>
      </c>
      <c r="C1080" s="81" t="s">
        <v>70</v>
      </c>
      <c r="D1080" s="8" t="str">
        <f t="shared" si="58"/>
        <v>28Vigilancia de la salud ambiental</v>
      </c>
      <c r="E1080" s="8" t="s">
        <v>291</v>
      </c>
      <c r="F1080" s="142" t="s">
        <v>295</v>
      </c>
      <c r="G1080" s="142" t="s">
        <v>423</v>
      </c>
      <c r="H1080" s="142" t="s">
        <v>414</v>
      </c>
      <c r="I1080" s="8" t="s">
        <v>453</v>
      </c>
      <c r="J1080" s="8" t="s">
        <v>453</v>
      </c>
      <c r="K1080" s="81" t="s">
        <v>463</v>
      </c>
      <c r="L1080" s="81" t="s">
        <v>470</v>
      </c>
      <c r="M1080" s="8" t="str">
        <f t="shared" si="57"/>
        <v>28Vigilancia de la salud ambientalBARRIOS UNIDOSJ. SEPTIEMBRE 2025</v>
      </c>
      <c r="N1080" s="113">
        <f t="shared" si="59"/>
        <v>0</v>
      </c>
      <c r="O1080" s="113">
        <f t="shared" si="60"/>
        <v>0</v>
      </c>
      <c r="P1080" s="113"/>
      <c r="Q1080" s="113">
        <v>0</v>
      </c>
      <c r="R1080" s="113"/>
      <c r="S1080" s="113">
        <v>0</v>
      </c>
      <c r="T1080" s="113"/>
      <c r="U1080" s="113">
        <v>0</v>
      </c>
      <c r="V1080" s="113"/>
      <c r="W1080" s="115">
        <v>0</v>
      </c>
    </row>
    <row r="1081" spans="2:23" ht="72" hidden="1">
      <c r="B1081" s="141">
        <v>28</v>
      </c>
      <c r="C1081" s="81" t="s">
        <v>70</v>
      </c>
      <c r="D1081" s="8" t="str">
        <f t="shared" si="58"/>
        <v>28Vigilancia de la salud ambiental</v>
      </c>
      <c r="E1081" s="8" t="s">
        <v>291</v>
      </c>
      <c r="F1081" s="142" t="s">
        <v>295</v>
      </c>
      <c r="G1081" s="142" t="s">
        <v>423</v>
      </c>
      <c r="H1081" s="142" t="s">
        <v>414</v>
      </c>
      <c r="I1081" s="8" t="s">
        <v>453</v>
      </c>
      <c r="J1081" s="8" t="s">
        <v>453</v>
      </c>
      <c r="K1081" s="72" t="s">
        <v>467</v>
      </c>
      <c r="L1081" s="81" t="s">
        <v>470</v>
      </c>
      <c r="M1081" s="8" t="str">
        <f t="shared" si="57"/>
        <v>28Vigilancia de la salud ambientalTEUSAQUILLOJ. SEPTIEMBRE 2025</v>
      </c>
      <c r="N1081" s="113">
        <f t="shared" si="59"/>
        <v>0</v>
      </c>
      <c r="O1081" s="113">
        <f t="shared" si="60"/>
        <v>58956</v>
      </c>
      <c r="P1081" s="113"/>
      <c r="Q1081" s="113">
        <v>1</v>
      </c>
      <c r="R1081" s="113"/>
      <c r="S1081" s="113">
        <v>58956</v>
      </c>
      <c r="T1081" s="113"/>
      <c r="U1081" s="113">
        <v>0</v>
      </c>
      <c r="V1081" s="113"/>
      <c r="W1081" s="115">
        <v>0</v>
      </c>
    </row>
    <row r="1082" spans="2:23" ht="72" hidden="1">
      <c r="B1082" s="141">
        <v>31</v>
      </c>
      <c r="C1082" s="81" t="s">
        <v>70</v>
      </c>
      <c r="D1082" s="8" t="str">
        <f t="shared" si="58"/>
        <v>31Vigilancia de la salud ambiental</v>
      </c>
      <c r="E1082" s="8" t="s">
        <v>291</v>
      </c>
      <c r="F1082" s="142" t="s">
        <v>295</v>
      </c>
      <c r="G1082" s="142" t="s">
        <v>308</v>
      </c>
      <c r="H1082" s="142" t="s">
        <v>414</v>
      </c>
      <c r="I1082" s="8" t="s">
        <v>453</v>
      </c>
      <c r="J1082" s="8" t="s">
        <v>453</v>
      </c>
      <c r="K1082" s="81" t="s">
        <v>468</v>
      </c>
      <c r="L1082" s="81" t="s">
        <v>470</v>
      </c>
      <c r="M1082" s="8" t="str">
        <f t="shared" si="57"/>
        <v>31Vigilancia de la salud ambientalUSAQUENJ. SEPTIEMBRE 2025</v>
      </c>
      <c r="N1082" s="113">
        <f t="shared" si="59"/>
        <v>0</v>
      </c>
      <c r="O1082" s="113">
        <f t="shared" si="60"/>
        <v>90168</v>
      </c>
      <c r="P1082" s="113"/>
      <c r="Q1082" s="113">
        <v>2</v>
      </c>
      <c r="R1082" s="113"/>
      <c r="S1082" s="113">
        <v>180336</v>
      </c>
      <c r="T1082" s="113"/>
      <c r="U1082" s="113">
        <v>2</v>
      </c>
      <c r="V1082" s="113"/>
      <c r="W1082" s="115">
        <v>180336</v>
      </c>
    </row>
    <row r="1083" spans="2:23" ht="72" hidden="1">
      <c r="B1083" s="141">
        <v>31</v>
      </c>
      <c r="C1083" s="81" t="s">
        <v>70</v>
      </c>
      <c r="D1083" s="8" t="str">
        <f t="shared" si="58"/>
        <v>31Vigilancia de la salud ambiental</v>
      </c>
      <c r="E1083" s="8" t="s">
        <v>291</v>
      </c>
      <c r="F1083" s="142" t="s">
        <v>295</v>
      </c>
      <c r="G1083" s="142" t="s">
        <v>308</v>
      </c>
      <c r="H1083" s="142" t="s">
        <v>414</v>
      </c>
      <c r="I1083" s="8" t="s">
        <v>453</v>
      </c>
      <c r="J1083" s="8" t="s">
        <v>453</v>
      </c>
      <c r="K1083" s="72" t="s">
        <v>465</v>
      </c>
      <c r="L1083" s="81" t="s">
        <v>470</v>
      </c>
      <c r="M1083" s="8" t="str">
        <f t="shared" si="57"/>
        <v>31Vigilancia de la salud ambientalENGATIVAJ. SEPTIEMBRE 2025</v>
      </c>
      <c r="N1083" s="113">
        <f t="shared" si="59"/>
        <v>0</v>
      </c>
      <c r="O1083" s="113">
        <f t="shared" si="60"/>
        <v>90168</v>
      </c>
      <c r="P1083" s="113"/>
      <c r="Q1083" s="113">
        <v>21</v>
      </c>
      <c r="R1083" s="113"/>
      <c r="S1083" s="113">
        <v>1893528</v>
      </c>
      <c r="T1083" s="113"/>
      <c r="U1083" s="113">
        <v>21</v>
      </c>
      <c r="V1083" s="113"/>
      <c r="W1083" s="115">
        <v>1893528</v>
      </c>
    </row>
    <row r="1084" spans="2:23" ht="60" hidden="1">
      <c r="B1084" s="141">
        <v>31</v>
      </c>
      <c r="C1084" s="81" t="s">
        <v>70</v>
      </c>
      <c r="D1084" s="8" t="str">
        <f t="shared" si="58"/>
        <v>31Vigilancia de la salud ambiental</v>
      </c>
      <c r="E1084" s="8" t="s">
        <v>291</v>
      </c>
      <c r="F1084" s="142" t="s">
        <v>295</v>
      </c>
      <c r="G1084" s="142" t="s">
        <v>308</v>
      </c>
      <c r="H1084" s="142" t="s">
        <v>414</v>
      </c>
      <c r="I1084" s="8" t="s">
        <v>453</v>
      </c>
      <c r="J1084" s="8" t="s">
        <v>453</v>
      </c>
      <c r="K1084" s="81" t="s">
        <v>466</v>
      </c>
      <c r="L1084" s="81" t="s">
        <v>470</v>
      </c>
      <c r="M1084" s="8" t="str">
        <f t="shared" si="57"/>
        <v>31Vigilancia de la salud ambientalSUBAJ. SEPTIEMBRE 2025</v>
      </c>
      <c r="N1084" s="113">
        <f t="shared" si="59"/>
        <v>0</v>
      </c>
      <c r="O1084" s="113">
        <f t="shared" si="60"/>
        <v>90168</v>
      </c>
      <c r="P1084" s="113"/>
      <c r="Q1084" s="113">
        <v>6</v>
      </c>
      <c r="R1084" s="113"/>
      <c r="S1084" s="113">
        <v>541008</v>
      </c>
      <c r="T1084" s="113"/>
      <c r="U1084" s="113">
        <v>6</v>
      </c>
      <c r="V1084" s="113"/>
      <c r="W1084" s="115">
        <v>541008</v>
      </c>
    </row>
    <row r="1085" spans="2:23" ht="72" hidden="1">
      <c r="B1085" s="141">
        <v>31</v>
      </c>
      <c r="C1085" s="81" t="s">
        <v>70</v>
      </c>
      <c r="D1085" s="8" t="str">
        <f t="shared" si="58"/>
        <v>31Vigilancia de la salud ambiental</v>
      </c>
      <c r="E1085" s="8" t="s">
        <v>291</v>
      </c>
      <c r="F1085" s="142" t="s">
        <v>295</v>
      </c>
      <c r="G1085" s="142" t="s">
        <v>308</v>
      </c>
      <c r="H1085" s="142" t="s">
        <v>414</v>
      </c>
      <c r="I1085" s="8" t="s">
        <v>453</v>
      </c>
      <c r="J1085" s="8" t="s">
        <v>453</v>
      </c>
      <c r="K1085" s="72" t="s">
        <v>463</v>
      </c>
      <c r="L1085" s="81" t="s">
        <v>470</v>
      </c>
      <c r="M1085" s="8" t="str">
        <f t="shared" si="57"/>
        <v>31Vigilancia de la salud ambientalBARRIOS UNIDOSJ. SEPTIEMBRE 2025</v>
      </c>
      <c r="N1085" s="113">
        <f t="shared" si="59"/>
        <v>0</v>
      </c>
      <c r="O1085" s="113">
        <f t="shared" si="60"/>
        <v>90168</v>
      </c>
      <c r="P1085" s="113"/>
      <c r="Q1085" s="113">
        <v>14</v>
      </c>
      <c r="R1085" s="113"/>
      <c r="S1085" s="113">
        <v>1262352</v>
      </c>
      <c r="T1085" s="113"/>
      <c r="U1085" s="113">
        <v>14</v>
      </c>
      <c r="V1085" s="113"/>
      <c r="W1085" s="115">
        <v>1262352</v>
      </c>
    </row>
    <row r="1086" spans="2:23" ht="72" hidden="1">
      <c r="B1086" s="141">
        <v>31</v>
      </c>
      <c r="C1086" s="81" t="s">
        <v>70</v>
      </c>
      <c r="D1086" s="8" t="str">
        <f t="shared" si="58"/>
        <v>31Vigilancia de la salud ambiental</v>
      </c>
      <c r="E1086" s="8" t="s">
        <v>291</v>
      </c>
      <c r="F1086" s="142" t="s">
        <v>295</v>
      </c>
      <c r="G1086" s="142" t="s">
        <v>308</v>
      </c>
      <c r="H1086" s="142" t="s">
        <v>414</v>
      </c>
      <c r="I1086" s="8" t="s">
        <v>453</v>
      </c>
      <c r="J1086" s="8" t="s">
        <v>453</v>
      </c>
      <c r="K1086" s="81" t="s">
        <v>467</v>
      </c>
      <c r="L1086" s="81" t="s">
        <v>470</v>
      </c>
      <c r="M1086" s="8" t="str">
        <f t="shared" si="57"/>
        <v>31Vigilancia de la salud ambientalTEUSAQUILLOJ. SEPTIEMBRE 2025</v>
      </c>
      <c r="N1086" s="113">
        <f t="shared" si="59"/>
        <v>0</v>
      </c>
      <c r="O1086" s="113">
        <f t="shared" si="60"/>
        <v>90168</v>
      </c>
      <c r="P1086" s="113"/>
      <c r="Q1086" s="113">
        <v>20</v>
      </c>
      <c r="R1086" s="113"/>
      <c r="S1086" s="113">
        <v>1803360</v>
      </c>
      <c r="T1086" s="113"/>
      <c r="U1086" s="113">
        <v>2</v>
      </c>
      <c r="V1086" s="113"/>
      <c r="W1086" s="115">
        <v>180336</v>
      </c>
    </row>
    <row r="1087" spans="2:23" ht="72" hidden="1">
      <c r="B1087" s="141">
        <v>33</v>
      </c>
      <c r="C1087" s="81" t="s">
        <v>70</v>
      </c>
      <c r="D1087" s="8" t="str">
        <f t="shared" si="58"/>
        <v>33Vigilancia de la salud ambiental</v>
      </c>
      <c r="E1087" s="8" t="s">
        <v>291</v>
      </c>
      <c r="F1087" s="142" t="s">
        <v>295</v>
      </c>
      <c r="G1087" s="142" t="s">
        <v>309</v>
      </c>
      <c r="H1087" s="142" t="s">
        <v>414</v>
      </c>
      <c r="I1087" s="8" t="s">
        <v>453</v>
      </c>
      <c r="J1087" s="8" t="s">
        <v>453</v>
      </c>
      <c r="K1087" s="72" t="s">
        <v>464</v>
      </c>
      <c r="L1087" s="81" t="s">
        <v>470</v>
      </c>
      <c r="M1087" s="8" t="str">
        <f t="shared" si="57"/>
        <v>33Vigilancia de la salud ambientalCHAPINEROJ. SEPTIEMBRE 2025</v>
      </c>
      <c r="N1087" s="113">
        <f t="shared" si="59"/>
        <v>0</v>
      </c>
      <c r="O1087" s="113">
        <f t="shared" si="60"/>
        <v>150280</v>
      </c>
      <c r="P1087" s="113"/>
      <c r="Q1087" s="113">
        <v>11</v>
      </c>
      <c r="R1087" s="113"/>
      <c r="S1087" s="113">
        <v>1653080</v>
      </c>
      <c r="T1087" s="113"/>
      <c r="U1087" s="113">
        <v>11</v>
      </c>
      <c r="V1087" s="113"/>
      <c r="W1087" s="115">
        <v>1653080</v>
      </c>
    </row>
    <row r="1088" spans="2:23" ht="72" hidden="1">
      <c r="B1088" s="141">
        <v>33</v>
      </c>
      <c r="C1088" s="81" t="s">
        <v>70</v>
      </c>
      <c r="D1088" s="8" t="str">
        <f t="shared" si="58"/>
        <v>33Vigilancia de la salud ambiental</v>
      </c>
      <c r="E1088" s="8" t="s">
        <v>291</v>
      </c>
      <c r="F1088" s="142" t="s">
        <v>295</v>
      </c>
      <c r="G1088" s="142" t="s">
        <v>309</v>
      </c>
      <c r="H1088" s="142" t="s">
        <v>414</v>
      </c>
      <c r="I1088" s="8" t="s">
        <v>453</v>
      </c>
      <c r="J1088" s="8" t="s">
        <v>453</v>
      </c>
      <c r="K1088" s="81" t="s">
        <v>468</v>
      </c>
      <c r="L1088" s="81" t="s">
        <v>470</v>
      </c>
      <c r="M1088" s="8" t="str">
        <f t="shared" si="57"/>
        <v>33Vigilancia de la salud ambientalUSAQUENJ. SEPTIEMBRE 2025</v>
      </c>
      <c r="N1088" s="113">
        <f t="shared" si="59"/>
        <v>0</v>
      </c>
      <c r="O1088" s="113">
        <f t="shared" si="60"/>
        <v>150280</v>
      </c>
      <c r="P1088" s="113"/>
      <c r="Q1088" s="113">
        <v>16</v>
      </c>
      <c r="R1088" s="113"/>
      <c r="S1088" s="113">
        <v>2404480</v>
      </c>
      <c r="T1088" s="113"/>
      <c r="U1088" s="113">
        <v>16</v>
      </c>
      <c r="V1088" s="113"/>
      <c r="W1088" s="115">
        <v>2404480</v>
      </c>
    </row>
    <row r="1089" spans="2:23" ht="72" hidden="1">
      <c r="B1089" s="141">
        <v>33</v>
      </c>
      <c r="C1089" s="81" t="s">
        <v>70</v>
      </c>
      <c r="D1089" s="8" t="str">
        <f t="shared" si="58"/>
        <v>33Vigilancia de la salud ambiental</v>
      </c>
      <c r="E1089" s="8" t="s">
        <v>291</v>
      </c>
      <c r="F1089" s="142" t="s">
        <v>295</v>
      </c>
      <c r="G1089" s="142" t="s">
        <v>309</v>
      </c>
      <c r="H1089" s="142" t="s">
        <v>414</v>
      </c>
      <c r="I1089" s="8" t="s">
        <v>453</v>
      </c>
      <c r="J1089" s="8" t="s">
        <v>453</v>
      </c>
      <c r="K1089" s="72" t="s">
        <v>465</v>
      </c>
      <c r="L1089" s="81" t="s">
        <v>470</v>
      </c>
      <c r="M1089" s="8" t="str">
        <f t="shared" si="57"/>
        <v>33Vigilancia de la salud ambientalENGATIVAJ. SEPTIEMBRE 2025</v>
      </c>
      <c r="N1089" s="113">
        <f t="shared" si="59"/>
        <v>0</v>
      </c>
      <c r="O1089" s="113">
        <f t="shared" si="60"/>
        <v>150280</v>
      </c>
      <c r="P1089" s="113"/>
      <c r="Q1089" s="113">
        <v>4</v>
      </c>
      <c r="R1089" s="113"/>
      <c r="S1089" s="113">
        <v>601120</v>
      </c>
      <c r="T1089" s="113"/>
      <c r="U1089" s="113">
        <v>4</v>
      </c>
      <c r="V1089" s="113"/>
      <c r="W1089" s="115">
        <v>601120</v>
      </c>
    </row>
    <row r="1090" spans="2:23" ht="60" hidden="1">
      <c r="B1090" s="141">
        <v>33</v>
      </c>
      <c r="C1090" s="81" t="s">
        <v>70</v>
      </c>
      <c r="D1090" s="8" t="str">
        <f t="shared" si="58"/>
        <v>33Vigilancia de la salud ambiental</v>
      </c>
      <c r="E1090" s="8" t="s">
        <v>291</v>
      </c>
      <c r="F1090" s="142" t="s">
        <v>295</v>
      </c>
      <c r="G1090" s="142" t="s">
        <v>309</v>
      </c>
      <c r="H1090" s="142" t="s">
        <v>414</v>
      </c>
      <c r="I1090" s="8" t="s">
        <v>453</v>
      </c>
      <c r="J1090" s="8" t="s">
        <v>453</v>
      </c>
      <c r="K1090" s="81" t="s">
        <v>466</v>
      </c>
      <c r="L1090" s="81" t="s">
        <v>470</v>
      </c>
      <c r="M1090" s="8" t="str">
        <f t="shared" si="57"/>
        <v>33Vigilancia de la salud ambientalSUBAJ. SEPTIEMBRE 2025</v>
      </c>
      <c r="N1090" s="113">
        <f t="shared" si="59"/>
        <v>0</v>
      </c>
      <c r="O1090" s="113">
        <f t="shared" si="60"/>
        <v>150280</v>
      </c>
      <c r="P1090" s="113"/>
      <c r="Q1090" s="113">
        <v>6</v>
      </c>
      <c r="R1090" s="113"/>
      <c r="S1090" s="113">
        <v>901680</v>
      </c>
      <c r="T1090" s="113"/>
      <c r="U1090" s="113">
        <v>6</v>
      </c>
      <c r="V1090" s="113"/>
      <c r="W1090" s="115">
        <v>901680</v>
      </c>
    </row>
    <row r="1091" spans="2:23" ht="72" hidden="1">
      <c r="B1091" s="141">
        <v>33</v>
      </c>
      <c r="C1091" s="81" t="s">
        <v>70</v>
      </c>
      <c r="D1091" s="8" t="str">
        <f t="shared" si="58"/>
        <v>33Vigilancia de la salud ambiental</v>
      </c>
      <c r="E1091" s="8" t="s">
        <v>291</v>
      </c>
      <c r="F1091" s="142" t="s">
        <v>295</v>
      </c>
      <c r="G1091" s="142" t="s">
        <v>309</v>
      </c>
      <c r="H1091" s="142" t="s">
        <v>414</v>
      </c>
      <c r="I1091" s="8" t="s">
        <v>453</v>
      </c>
      <c r="J1091" s="8" t="s">
        <v>453</v>
      </c>
      <c r="K1091" s="72" t="s">
        <v>463</v>
      </c>
      <c r="L1091" s="81" t="s">
        <v>470</v>
      </c>
      <c r="M1091" s="8" t="str">
        <f t="shared" ref="M1091:M1154" si="61">+D1091&amp;K1091&amp;L1091</f>
        <v>33Vigilancia de la salud ambientalBARRIOS UNIDOSJ. SEPTIEMBRE 2025</v>
      </c>
      <c r="N1091" s="113">
        <f t="shared" si="59"/>
        <v>0</v>
      </c>
      <c r="O1091" s="113">
        <f t="shared" si="60"/>
        <v>150280</v>
      </c>
      <c r="P1091" s="113"/>
      <c r="Q1091" s="113">
        <v>6</v>
      </c>
      <c r="R1091" s="113"/>
      <c r="S1091" s="113">
        <v>901680</v>
      </c>
      <c r="T1091" s="113"/>
      <c r="U1091" s="113">
        <v>6</v>
      </c>
      <c r="V1091" s="113"/>
      <c r="W1091" s="115">
        <v>901680</v>
      </c>
    </row>
    <row r="1092" spans="2:23" ht="72" hidden="1">
      <c r="B1092" s="141">
        <v>33</v>
      </c>
      <c r="C1092" s="81" t="s">
        <v>70</v>
      </c>
      <c r="D1092" s="8" t="str">
        <f t="shared" ref="D1092:D1155" si="62">+B1092&amp;C1092</f>
        <v>33Vigilancia de la salud ambiental</v>
      </c>
      <c r="E1092" s="8" t="s">
        <v>291</v>
      </c>
      <c r="F1092" s="142" t="s">
        <v>295</v>
      </c>
      <c r="G1092" s="142" t="s">
        <v>309</v>
      </c>
      <c r="H1092" s="142" t="s">
        <v>414</v>
      </c>
      <c r="I1092" s="8" t="s">
        <v>453</v>
      </c>
      <c r="J1092" s="8" t="s">
        <v>453</v>
      </c>
      <c r="K1092" s="81" t="s">
        <v>467</v>
      </c>
      <c r="L1092" s="81" t="s">
        <v>470</v>
      </c>
      <c r="M1092" s="8" t="str">
        <f t="shared" si="61"/>
        <v>33Vigilancia de la salud ambientalTEUSAQUILLOJ. SEPTIEMBRE 2025</v>
      </c>
      <c r="N1092" s="113">
        <f t="shared" si="59"/>
        <v>0</v>
      </c>
      <c r="O1092" s="113">
        <f t="shared" si="60"/>
        <v>150280</v>
      </c>
      <c r="P1092" s="113"/>
      <c r="Q1092" s="113">
        <v>10</v>
      </c>
      <c r="R1092" s="113"/>
      <c r="S1092" s="113">
        <v>1502800</v>
      </c>
      <c r="T1092" s="113"/>
      <c r="U1092" s="113">
        <v>10</v>
      </c>
      <c r="V1092" s="113"/>
      <c r="W1092" s="115">
        <v>1502800</v>
      </c>
    </row>
    <row r="1093" spans="2:23" ht="72" hidden="1">
      <c r="B1093" s="141">
        <v>34</v>
      </c>
      <c r="C1093" s="81" t="s">
        <v>70</v>
      </c>
      <c r="D1093" s="8" t="str">
        <f t="shared" si="62"/>
        <v>34Vigilancia de la salud ambiental</v>
      </c>
      <c r="E1093" s="8" t="s">
        <v>291</v>
      </c>
      <c r="F1093" s="142" t="s">
        <v>295</v>
      </c>
      <c r="G1093" s="142" t="s">
        <v>310</v>
      </c>
      <c r="H1093" s="142" t="s">
        <v>414</v>
      </c>
      <c r="I1093" s="8" t="s">
        <v>453</v>
      </c>
      <c r="J1093" s="8" t="s">
        <v>453</v>
      </c>
      <c r="K1093" s="81" t="s">
        <v>464</v>
      </c>
      <c r="L1093" s="81" t="s">
        <v>470</v>
      </c>
      <c r="M1093" s="8" t="str">
        <f t="shared" si="61"/>
        <v>34Vigilancia de la salud ambientalCHAPINEROJ. SEPTIEMBRE 2025</v>
      </c>
      <c r="N1093" s="113">
        <f t="shared" si="59"/>
        <v>0</v>
      </c>
      <c r="O1093" s="113">
        <f t="shared" si="60"/>
        <v>90168</v>
      </c>
      <c r="P1093" s="113"/>
      <c r="Q1093" s="113">
        <v>2</v>
      </c>
      <c r="R1093" s="113"/>
      <c r="S1093" s="113">
        <v>180336</v>
      </c>
      <c r="T1093" s="113"/>
      <c r="U1093" s="113">
        <v>0</v>
      </c>
      <c r="V1093" s="113"/>
      <c r="W1093" s="115">
        <v>0</v>
      </c>
    </row>
    <row r="1094" spans="2:23" ht="72" hidden="1">
      <c r="B1094" s="141">
        <v>34</v>
      </c>
      <c r="C1094" s="81" t="s">
        <v>70</v>
      </c>
      <c r="D1094" s="8" t="str">
        <f t="shared" si="62"/>
        <v>34Vigilancia de la salud ambiental</v>
      </c>
      <c r="E1094" s="8" t="s">
        <v>291</v>
      </c>
      <c r="F1094" s="142" t="s">
        <v>295</v>
      </c>
      <c r="G1094" s="142" t="s">
        <v>310</v>
      </c>
      <c r="H1094" s="142" t="s">
        <v>414</v>
      </c>
      <c r="I1094" s="8" t="s">
        <v>453</v>
      </c>
      <c r="J1094" s="8" t="s">
        <v>453</v>
      </c>
      <c r="K1094" s="72" t="s">
        <v>468</v>
      </c>
      <c r="L1094" s="81" t="s">
        <v>470</v>
      </c>
      <c r="M1094" s="8" t="str">
        <f t="shared" si="61"/>
        <v>34Vigilancia de la salud ambientalUSAQUENJ. SEPTIEMBRE 2025</v>
      </c>
      <c r="N1094" s="113">
        <f t="shared" si="59"/>
        <v>0</v>
      </c>
      <c r="O1094" s="113">
        <f t="shared" si="60"/>
        <v>0</v>
      </c>
      <c r="P1094" s="113"/>
      <c r="Q1094" s="113">
        <v>0</v>
      </c>
      <c r="R1094" s="113"/>
      <c r="S1094" s="113">
        <v>0</v>
      </c>
      <c r="T1094" s="113"/>
      <c r="U1094" s="113">
        <v>0</v>
      </c>
      <c r="V1094" s="113"/>
      <c r="W1094" s="115">
        <v>0</v>
      </c>
    </row>
    <row r="1095" spans="2:23" ht="72" hidden="1">
      <c r="B1095" s="141">
        <v>34</v>
      </c>
      <c r="C1095" s="81" t="s">
        <v>70</v>
      </c>
      <c r="D1095" s="8" t="str">
        <f t="shared" si="62"/>
        <v>34Vigilancia de la salud ambiental</v>
      </c>
      <c r="E1095" s="8" t="s">
        <v>291</v>
      </c>
      <c r="F1095" s="142" t="s">
        <v>295</v>
      </c>
      <c r="G1095" s="142" t="s">
        <v>310</v>
      </c>
      <c r="H1095" s="142" t="s">
        <v>414</v>
      </c>
      <c r="I1095" s="8" t="s">
        <v>453</v>
      </c>
      <c r="J1095" s="8" t="s">
        <v>453</v>
      </c>
      <c r="K1095" s="81" t="s">
        <v>465</v>
      </c>
      <c r="L1095" s="81" t="s">
        <v>470</v>
      </c>
      <c r="M1095" s="8" t="str">
        <f t="shared" si="61"/>
        <v>34Vigilancia de la salud ambientalENGATIVAJ. SEPTIEMBRE 2025</v>
      </c>
      <c r="N1095" s="113">
        <f t="shared" si="59"/>
        <v>0</v>
      </c>
      <c r="O1095" s="113">
        <f t="shared" si="60"/>
        <v>90168</v>
      </c>
      <c r="P1095" s="113"/>
      <c r="Q1095" s="113">
        <v>1</v>
      </c>
      <c r="R1095" s="113"/>
      <c r="S1095" s="113">
        <v>90168</v>
      </c>
      <c r="T1095" s="113"/>
      <c r="U1095" s="113">
        <v>1</v>
      </c>
      <c r="V1095" s="113"/>
      <c r="W1095" s="115">
        <v>90168</v>
      </c>
    </row>
    <row r="1096" spans="2:23" ht="60" hidden="1">
      <c r="B1096" s="141">
        <v>34</v>
      </c>
      <c r="C1096" s="81" t="s">
        <v>70</v>
      </c>
      <c r="D1096" s="8" t="str">
        <f t="shared" si="62"/>
        <v>34Vigilancia de la salud ambiental</v>
      </c>
      <c r="E1096" s="8" t="s">
        <v>291</v>
      </c>
      <c r="F1096" s="142" t="s">
        <v>295</v>
      </c>
      <c r="G1096" s="142" t="s">
        <v>310</v>
      </c>
      <c r="H1096" s="142" t="s">
        <v>414</v>
      </c>
      <c r="I1096" s="8" t="s">
        <v>453</v>
      </c>
      <c r="J1096" s="8" t="s">
        <v>453</v>
      </c>
      <c r="K1096" s="72" t="s">
        <v>466</v>
      </c>
      <c r="L1096" s="81" t="s">
        <v>470</v>
      </c>
      <c r="M1096" s="8" t="str">
        <f t="shared" si="61"/>
        <v>34Vigilancia de la salud ambientalSUBAJ. SEPTIEMBRE 2025</v>
      </c>
      <c r="N1096" s="113">
        <f t="shared" si="59"/>
        <v>0</v>
      </c>
      <c r="O1096" s="113">
        <f t="shared" si="60"/>
        <v>0</v>
      </c>
      <c r="P1096" s="113"/>
      <c r="Q1096" s="113">
        <v>0</v>
      </c>
      <c r="R1096" s="113"/>
      <c r="S1096" s="113">
        <v>0</v>
      </c>
      <c r="T1096" s="113"/>
      <c r="U1096" s="113">
        <v>0</v>
      </c>
      <c r="V1096" s="113"/>
      <c r="W1096" s="115">
        <v>0</v>
      </c>
    </row>
    <row r="1097" spans="2:23" ht="72" hidden="1">
      <c r="B1097" s="141">
        <v>34</v>
      </c>
      <c r="C1097" s="81" t="s">
        <v>70</v>
      </c>
      <c r="D1097" s="8" t="str">
        <f t="shared" si="62"/>
        <v>34Vigilancia de la salud ambiental</v>
      </c>
      <c r="E1097" s="8" t="s">
        <v>291</v>
      </c>
      <c r="F1097" s="142" t="s">
        <v>295</v>
      </c>
      <c r="G1097" s="142" t="s">
        <v>310</v>
      </c>
      <c r="H1097" s="142" t="s">
        <v>414</v>
      </c>
      <c r="I1097" s="8" t="s">
        <v>453</v>
      </c>
      <c r="J1097" s="8" t="s">
        <v>453</v>
      </c>
      <c r="K1097" s="81" t="s">
        <v>463</v>
      </c>
      <c r="L1097" s="81" t="s">
        <v>470</v>
      </c>
      <c r="M1097" s="8" t="str">
        <f t="shared" si="61"/>
        <v>34Vigilancia de la salud ambientalBARRIOS UNIDOSJ. SEPTIEMBRE 2025</v>
      </c>
      <c r="N1097" s="113">
        <f t="shared" si="59"/>
        <v>0</v>
      </c>
      <c r="O1097" s="113">
        <f t="shared" si="60"/>
        <v>90168</v>
      </c>
      <c r="P1097" s="113"/>
      <c r="Q1097" s="113">
        <v>1</v>
      </c>
      <c r="R1097" s="113"/>
      <c r="S1097" s="113">
        <v>90168</v>
      </c>
      <c r="T1097" s="113"/>
      <c r="U1097" s="113">
        <v>1</v>
      </c>
      <c r="V1097" s="113"/>
      <c r="W1097" s="115">
        <v>90168</v>
      </c>
    </row>
    <row r="1098" spans="2:23" ht="72" hidden="1">
      <c r="B1098" s="141">
        <v>34</v>
      </c>
      <c r="C1098" s="81" t="s">
        <v>70</v>
      </c>
      <c r="D1098" s="8" t="str">
        <f t="shared" si="62"/>
        <v>34Vigilancia de la salud ambiental</v>
      </c>
      <c r="E1098" s="8" t="s">
        <v>291</v>
      </c>
      <c r="F1098" s="142" t="s">
        <v>295</v>
      </c>
      <c r="G1098" s="142" t="s">
        <v>310</v>
      </c>
      <c r="H1098" s="142" t="s">
        <v>414</v>
      </c>
      <c r="I1098" s="8" t="s">
        <v>453</v>
      </c>
      <c r="J1098" s="8" t="s">
        <v>453</v>
      </c>
      <c r="K1098" s="72" t="s">
        <v>467</v>
      </c>
      <c r="L1098" s="81" t="s">
        <v>470</v>
      </c>
      <c r="M1098" s="8" t="str">
        <f t="shared" si="61"/>
        <v>34Vigilancia de la salud ambientalTEUSAQUILLOJ. SEPTIEMBRE 2025</v>
      </c>
      <c r="N1098" s="113">
        <f t="shared" si="59"/>
        <v>0</v>
      </c>
      <c r="O1098" s="113">
        <f t="shared" si="60"/>
        <v>90168</v>
      </c>
      <c r="P1098" s="113"/>
      <c r="Q1098" s="113">
        <v>2</v>
      </c>
      <c r="R1098" s="113"/>
      <c r="S1098" s="113">
        <v>180336</v>
      </c>
      <c r="T1098" s="113"/>
      <c r="U1098" s="113">
        <v>2</v>
      </c>
      <c r="V1098" s="113"/>
      <c r="W1098" s="115">
        <v>180336</v>
      </c>
    </row>
    <row r="1099" spans="2:23" ht="72" hidden="1">
      <c r="B1099" s="141">
        <v>41</v>
      </c>
      <c r="C1099" s="81" t="s">
        <v>70</v>
      </c>
      <c r="D1099" s="8" t="str">
        <f t="shared" si="62"/>
        <v>41Vigilancia de la salud ambiental</v>
      </c>
      <c r="E1099" s="8" t="s">
        <v>291</v>
      </c>
      <c r="F1099" s="142" t="s">
        <v>295</v>
      </c>
      <c r="G1099" s="142" t="s">
        <v>311</v>
      </c>
      <c r="H1099" s="142" t="s">
        <v>414</v>
      </c>
      <c r="I1099" s="8" t="s">
        <v>453</v>
      </c>
      <c r="J1099" s="8" t="s">
        <v>453</v>
      </c>
      <c r="K1099" s="81" t="s">
        <v>464</v>
      </c>
      <c r="L1099" s="81" t="s">
        <v>470</v>
      </c>
      <c r="M1099" s="8" t="str">
        <f t="shared" si="61"/>
        <v>41Vigilancia de la salud ambientalCHAPINEROJ. SEPTIEMBRE 2025</v>
      </c>
      <c r="N1099" s="113">
        <f t="shared" si="59"/>
        <v>0</v>
      </c>
      <c r="O1099" s="113">
        <f t="shared" si="60"/>
        <v>90168</v>
      </c>
      <c r="P1099" s="113"/>
      <c r="Q1099" s="113">
        <v>3</v>
      </c>
      <c r="R1099" s="113"/>
      <c r="S1099" s="113">
        <v>270504</v>
      </c>
      <c r="T1099" s="113"/>
      <c r="U1099" s="113">
        <v>3</v>
      </c>
      <c r="V1099" s="113"/>
      <c r="W1099" s="115">
        <v>270504</v>
      </c>
    </row>
    <row r="1100" spans="2:23" ht="72" hidden="1">
      <c r="B1100" s="141">
        <v>41</v>
      </c>
      <c r="C1100" s="81" t="s">
        <v>70</v>
      </c>
      <c r="D1100" s="8" t="str">
        <f t="shared" si="62"/>
        <v>41Vigilancia de la salud ambiental</v>
      </c>
      <c r="E1100" s="8" t="s">
        <v>291</v>
      </c>
      <c r="F1100" s="142" t="s">
        <v>295</v>
      </c>
      <c r="G1100" s="142" t="s">
        <v>311</v>
      </c>
      <c r="H1100" s="142" t="s">
        <v>414</v>
      </c>
      <c r="I1100" s="8" t="s">
        <v>453</v>
      </c>
      <c r="J1100" s="8" t="s">
        <v>453</v>
      </c>
      <c r="K1100" s="72" t="s">
        <v>468</v>
      </c>
      <c r="L1100" s="81" t="s">
        <v>470</v>
      </c>
      <c r="M1100" s="8" t="str">
        <f t="shared" si="61"/>
        <v>41Vigilancia de la salud ambientalUSAQUENJ. SEPTIEMBRE 2025</v>
      </c>
      <c r="N1100" s="113">
        <f t="shared" si="59"/>
        <v>0</v>
      </c>
      <c r="O1100" s="113">
        <f t="shared" si="60"/>
        <v>0</v>
      </c>
      <c r="P1100" s="113"/>
      <c r="Q1100" s="113">
        <v>0</v>
      </c>
      <c r="R1100" s="113"/>
      <c r="S1100" s="113">
        <v>0</v>
      </c>
      <c r="T1100" s="113"/>
      <c r="U1100" s="113">
        <v>0</v>
      </c>
      <c r="V1100" s="113"/>
      <c r="W1100" s="115">
        <v>0</v>
      </c>
    </row>
    <row r="1101" spans="2:23" ht="72" hidden="1">
      <c r="B1101" s="141">
        <v>41</v>
      </c>
      <c r="C1101" s="81" t="s">
        <v>70</v>
      </c>
      <c r="D1101" s="8" t="str">
        <f t="shared" si="62"/>
        <v>41Vigilancia de la salud ambiental</v>
      </c>
      <c r="E1101" s="8" t="s">
        <v>291</v>
      </c>
      <c r="F1101" s="142" t="s">
        <v>295</v>
      </c>
      <c r="G1101" s="142" t="s">
        <v>311</v>
      </c>
      <c r="H1101" s="142" t="s">
        <v>414</v>
      </c>
      <c r="I1101" s="8" t="s">
        <v>453</v>
      </c>
      <c r="J1101" s="8" t="s">
        <v>453</v>
      </c>
      <c r="K1101" s="81" t="s">
        <v>465</v>
      </c>
      <c r="L1101" s="81" t="s">
        <v>470</v>
      </c>
      <c r="M1101" s="8" t="str">
        <f t="shared" si="61"/>
        <v>41Vigilancia de la salud ambientalENGATIVAJ. SEPTIEMBRE 2025</v>
      </c>
      <c r="N1101" s="113">
        <f t="shared" si="59"/>
        <v>0</v>
      </c>
      <c r="O1101" s="113">
        <f t="shared" si="60"/>
        <v>90168</v>
      </c>
      <c r="P1101" s="113"/>
      <c r="Q1101" s="113">
        <v>4</v>
      </c>
      <c r="R1101" s="113"/>
      <c r="S1101" s="113">
        <v>360672</v>
      </c>
      <c r="T1101" s="113"/>
      <c r="U1101" s="113">
        <v>4</v>
      </c>
      <c r="V1101" s="113"/>
      <c r="W1101" s="115">
        <v>360672</v>
      </c>
    </row>
    <row r="1102" spans="2:23" ht="60" hidden="1">
      <c r="B1102" s="141">
        <v>41</v>
      </c>
      <c r="C1102" s="81" t="s">
        <v>70</v>
      </c>
      <c r="D1102" s="8" t="str">
        <f t="shared" si="62"/>
        <v>41Vigilancia de la salud ambiental</v>
      </c>
      <c r="E1102" s="8" t="s">
        <v>291</v>
      </c>
      <c r="F1102" s="142" t="s">
        <v>295</v>
      </c>
      <c r="G1102" s="142" t="s">
        <v>311</v>
      </c>
      <c r="H1102" s="142" t="s">
        <v>414</v>
      </c>
      <c r="I1102" s="8" t="s">
        <v>453</v>
      </c>
      <c r="J1102" s="8" t="s">
        <v>453</v>
      </c>
      <c r="K1102" s="72" t="s">
        <v>466</v>
      </c>
      <c r="L1102" s="81" t="s">
        <v>470</v>
      </c>
      <c r="M1102" s="8" t="str">
        <f t="shared" si="61"/>
        <v>41Vigilancia de la salud ambientalSUBAJ. SEPTIEMBRE 2025</v>
      </c>
      <c r="N1102" s="113">
        <f t="shared" si="59"/>
        <v>0</v>
      </c>
      <c r="O1102" s="113">
        <f t="shared" si="60"/>
        <v>90168</v>
      </c>
      <c r="P1102" s="113"/>
      <c r="Q1102" s="113">
        <v>3</v>
      </c>
      <c r="R1102" s="113"/>
      <c r="S1102" s="113">
        <v>270504</v>
      </c>
      <c r="T1102" s="113"/>
      <c r="U1102" s="113">
        <v>3</v>
      </c>
      <c r="V1102" s="113"/>
      <c r="W1102" s="115">
        <v>270504</v>
      </c>
    </row>
    <row r="1103" spans="2:23" ht="72" hidden="1">
      <c r="B1103" s="141">
        <v>41</v>
      </c>
      <c r="C1103" s="81" t="s">
        <v>70</v>
      </c>
      <c r="D1103" s="8" t="str">
        <f t="shared" si="62"/>
        <v>41Vigilancia de la salud ambiental</v>
      </c>
      <c r="E1103" s="8" t="s">
        <v>291</v>
      </c>
      <c r="F1103" s="142" t="s">
        <v>295</v>
      </c>
      <c r="G1103" s="142" t="s">
        <v>311</v>
      </c>
      <c r="H1103" s="142" t="s">
        <v>414</v>
      </c>
      <c r="I1103" s="8" t="s">
        <v>453</v>
      </c>
      <c r="J1103" s="8" t="s">
        <v>453</v>
      </c>
      <c r="K1103" s="81" t="s">
        <v>463</v>
      </c>
      <c r="L1103" s="81" t="s">
        <v>470</v>
      </c>
      <c r="M1103" s="8" t="str">
        <f t="shared" si="61"/>
        <v>41Vigilancia de la salud ambientalBARRIOS UNIDOSJ. SEPTIEMBRE 2025</v>
      </c>
      <c r="N1103" s="113">
        <f t="shared" si="59"/>
        <v>0</v>
      </c>
      <c r="O1103" s="113">
        <f t="shared" si="60"/>
        <v>90168</v>
      </c>
      <c r="P1103" s="113"/>
      <c r="Q1103" s="113">
        <v>4</v>
      </c>
      <c r="R1103" s="113"/>
      <c r="S1103" s="113">
        <v>360672</v>
      </c>
      <c r="T1103" s="113"/>
      <c r="U1103" s="113">
        <v>4</v>
      </c>
      <c r="V1103" s="113"/>
      <c r="W1103" s="115">
        <v>360672</v>
      </c>
    </row>
    <row r="1104" spans="2:23" ht="72" hidden="1">
      <c r="B1104" s="141">
        <v>41</v>
      </c>
      <c r="C1104" s="81" t="s">
        <v>70</v>
      </c>
      <c r="D1104" s="8" t="str">
        <f t="shared" si="62"/>
        <v>41Vigilancia de la salud ambiental</v>
      </c>
      <c r="E1104" s="8" t="s">
        <v>291</v>
      </c>
      <c r="F1104" s="142" t="s">
        <v>295</v>
      </c>
      <c r="G1104" s="142" t="s">
        <v>311</v>
      </c>
      <c r="H1104" s="142" t="s">
        <v>414</v>
      </c>
      <c r="I1104" s="8" t="s">
        <v>453</v>
      </c>
      <c r="J1104" s="8" t="s">
        <v>453</v>
      </c>
      <c r="K1104" s="81" t="s">
        <v>467</v>
      </c>
      <c r="L1104" s="81" t="s">
        <v>470</v>
      </c>
      <c r="M1104" s="8" t="str">
        <f t="shared" si="61"/>
        <v>41Vigilancia de la salud ambientalTEUSAQUILLOJ. SEPTIEMBRE 2025</v>
      </c>
      <c r="N1104" s="113">
        <f t="shared" si="59"/>
        <v>0</v>
      </c>
      <c r="O1104" s="113">
        <f t="shared" si="60"/>
        <v>90168</v>
      </c>
      <c r="P1104" s="113"/>
      <c r="Q1104" s="113">
        <v>7</v>
      </c>
      <c r="R1104" s="113"/>
      <c r="S1104" s="113">
        <v>631176</v>
      </c>
      <c r="T1104" s="113"/>
      <c r="U1104" s="113">
        <v>2</v>
      </c>
      <c r="V1104" s="113"/>
      <c r="W1104" s="115">
        <v>180336</v>
      </c>
    </row>
    <row r="1105" spans="2:23" ht="72" hidden="1">
      <c r="B1105" s="141">
        <v>43</v>
      </c>
      <c r="C1105" s="81" t="s">
        <v>70</v>
      </c>
      <c r="D1105" s="8" t="str">
        <f t="shared" si="62"/>
        <v>43Vigilancia de la salud ambiental</v>
      </c>
      <c r="E1105" s="8" t="s">
        <v>291</v>
      </c>
      <c r="F1105" s="142" t="s">
        <v>295</v>
      </c>
      <c r="G1105" s="142" t="s">
        <v>312</v>
      </c>
      <c r="H1105" s="142" t="s">
        <v>414</v>
      </c>
      <c r="I1105" s="8" t="s">
        <v>453</v>
      </c>
      <c r="J1105" s="8" t="s">
        <v>453</v>
      </c>
      <c r="K1105" s="81" t="s">
        <v>464</v>
      </c>
      <c r="L1105" s="81" t="s">
        <v>470</v>
      </c>
      <c r="M1105" s="8" t="str">
        <f t="shared" si="61"/>
        <v>43Vigilancia de la salud ambientalCHAPINEROJ. SEPTIEMBRE 2025</v>
      </c>
      <c r="N1105" s="113">
        <f t="shared" si="59"/>
        <v>0</v>
      </c>
      <c r="O1105" s="113">
        <f t="shared" si="60"/>
        <v>0</v>
      </c>
      <c r="P1105" s="113"/>
      <c r="Q1105" s="113">
        <v>0</v>
      </c>
      <c r="R1105" s="113"/>
      <c r="S1105" s="113">
        <v>0</v>
      </c>
      <c r="T1105" s="113"/>
      <c r="U1105" s="113">
        <v>0</v>
      </c>
      <c r="V1105" s="113"/>
      <c r="W1105" s="115">
        <v>0</v>
      </c>
    </row>
    <row r="1106" spans="2:23" ht="72" hidden="1">
      <c r="B1106" s="141">
        <v>43</v>
      </c>
      <c r="C1106" s="81" t="s">
        <v>70</v>
      </c>
      <c r="D1106" s="8" t="str">
        <f t="shared" si="62"/>
        <v>43Vigilancia de la salud ambiental</v>
      </c>
      <c r="E1106" s="8" t="s">
        <v>291</v>
      </c>
      <c r="F1106" s="142" t="s">
        <v>295</v>
      </c>
      <c r="G1106" s="142" t="s">
        <v>312</v>
      </c>
      <c r="H1106" s="142" t="s">
        <v>414</v>
      </c>
      <c r="I1106" s="8" t="s">
        <v>453</v>
      </c>
      <c r="J1106" s="8" t="s">
        <v>453</v>
      </c>
      <c r="K1106" s="81" t="s">
        <v>468</v>
      </c>
      <c r="L1106" s="81" t="s">
        <v>470</v>
      </c>
      <c r="M1106" s="8" t="str">
        <f t="shared" si="61"/>
        <v>43Vigilancia de la salud ambientalUSAQUENJ. SEPTIEMBRE 2025</v>
      </c>
      <c r="N1106" s="113">
        <f t="shared" ref="N1106:N1169" si="63">IFERROR(R1106/P1106,0)</f>
        <v>0</v>
      </c>
      <c r="O1106" s="113">
        <f t="shared" ref="O1106:O1169" si="64">IFERROR(S1106/Q1106,0)</f>
        <v>0</v>
      </c>
      <c r="P1106" s="113"/>
      <c r="Q1106" s="113">
        <v>0</v>
      </c>
      <c r="R1106" s="113"/>
      <c r="S1106" s="113">
        <v>0</v>
      </c>
      <c r="T1106" s="113"/>
      <c r="U1106" s="113">
        <v>0</v>
      </c>
      <c r="V1106" s="113"/>
      <c r="W1106" s="115">
        <v>0</v>
      </c>
    </row>
    <row r="1107" spans="2:23" ht="72" hidden="1">
      <c r="B1107" s="141">
        <v>43</v>
      </c>
      <c r="C1107" s="81" t="s">
        <v>70</v>
      </c>
      <c r="D1107" s="8" t="str">
        <f t="shared" si="62"/>
        <v>43Vigilancia de la salud ambiental</v>
      </c>
      <c r="E1107" s="8" t="s">
        <v>291</v>
      </c>
      <c r="F1107" s="142" t="s">
        <v>295</v>
      </c>
      <c r="G1107" s="142" t="s">
        <v>312</v>
      </c>
      <c r="H1107" s="142" t="s">
        <v>414</v>
      </c>
      <c r="I1107" s="8" t="s">
        <v>453</v>
      </c>
      <c r="J1107" s="8" t="s">
        <v>453</v>
      </c>
      <c r="K1107" s="81" t="s">
        <v>465</v>
      </c>
      <c r="L1107" s="81" t="s">
        <v>470</v>
      </c>
      <c r="M1107" s="8" t="str">
        <f t="shared" si="61"/>
        <v>43Vigilancia de la salud ambientalENGATIVAJ. SEPTIEMBRE 2025</v>
      </c>
      <c r="N1107" s="113">
        <f t="shared" si="63"/>
        <v>0</v>
      </c>
      <c r="O1107" s="113">
        <f t="shared" si="64"/>
        <v>58956</v>
      </c>
      <c r="P1107" s="113"/>
      <c r="Q1107" s="113">
        <v>6</v>
      </c>
      <c r="R1107" s="113"/>
      <c r="S1107" s="113">
        <v>353736</v>
      </c>
      <c r="T1107" s="113"/>
      <c r="U1107" s="113">
        <v>6</v>
      </c>
      <c r="V1107" s="113"/>
      <c r="W1107" s="115">
        <v>353736</v>
      </c>
    </row>
    <row r="1108" spans="2:23" ht="60" hidden="1">
      <c r="B1108" s="141">
        <v>43</v>
      </c>
      <c r="C1108" s="81" t="s">
        <v>70</v>
      </c>
      <c r="D1108" s="8" t="str">
        <f t="shared" si="62"/>
        <v>43Vigilancia de la salud ambiental</v>
      </c>
      <c r="E1108" s="8" t="s">
        <v>291</v>
      </c>
      <c r="F1108" s="142" t="s">
        <v>295</v>
      </c>
      <c r="G1108" s="142" t="s">
        <v>312</v>
      </c>
      <c r="H1108" s="142" t="s">
        <v>414</v>
      </c>
      <c r="I1108" s="8" t="s">
        <v>453</v>
      </c>
      <c r="J1108" s="8" t="s">
        <v>453</v>
      </c>
      <c r="K1108" s="81" t="s">
        <v>466</v>
      </c>
      <c r="L1108" s="81" t="s">
        <v>470</v>
      </c>
      <c r="M1108" s="8" t="str">
        <f t="shared" si="61"/>
        <v>43Vigilancia de la salud ambientalSUBAJ. SEPTIEMBRE 2025</v>
      </c>
      <c r="N1108" s="113">
        <f t="shared" si="63"/>
        <v>0</v>
      </c>
      <c r="O1108" s="113">
        <f t="shared" si="64"/>
        <v>58956</v>
      </c>
      <c r="P1108" s="113"/>
      <c r="Q1108" s="113">
        <v>16</v>
      </c>
      <c r="R1108" s="113"/>
      <c r="S1108" s="113">
        <v>943296</v>
      </c>
      <c r="T1108" s="113"/>
      <c r="U1108" s="113">
        <v>16</v>
      </c>
      <c r="V1108" s="113"/>
      <c r="W1108" s="115">
        <v>943296</v>
      </c>
    </row>
    <row r="1109" spans="2:23" ht="72" hidden="1">
      <c r="B1109" s="141">
        <v>43</v>
      </c>
      <c r="C1109" s="81" t="s">
        <v>70</v>
      </c>
      <c r="D1109" s="8" t="str">
        <f t="shared" si="62"/>
        <v>43Vigilancia de la salud ambiental</v>
      </c>
      <c r="E1109" s="8" t="s">
        <v>291</v>
      </c>
      <c r="F1109" s="142" t="s">
        <v>295</v>
      </c>
      <c r="G1109" s="142" t="s">
        <v>312</v>
      </c>
      <c r="H1109" s="142" t="s">
        <v>414</v>
      </c>
      <c r="I1109" s="8" t="s">
        <v>453</v>
      </c>
      <c r="J1109" s="8" t="s">
        <v>453</v>
      </c>
      <c r="K1109" s="72" t="s">
        <v>463</v>
      </c>
      <c r="L1109" s="81" t="s">
        <v>470</v>
      </c>
      <c r="M1109" s="8" t="str">
        <f t="shared" si="61"/>
        <v>43Vigilancia de la salud ambientalBARRIOS UNIDOSJ. SEPTIEMBRE 2025</v>
      </c>
      <c r="N1109" s="113">
        <f t="shared" si="63"/>
        <v>0</v>
      </c>
      <c r="O1109" s="113">
        <f t="shared" si="64"/>
        <v>0</v>
      </c>
      <c r="P1109" s="113"/>
      <c r="Q1109" s="113">
        <v>0</v>
      </c>
      <c r="R1109" s="113"/>
      <c r="S1109" s="113">
        <v>0</v>
      </c>
      <c r="T1109" s="113"/>
      <c r="U1109" s="113">
        <v>0</v>
      </c>
      <c r="V1109" s="113"/>
      <c r="W1109" s="115">
        <v>0</v>
      </c>
    </row>
    <row r="1110" spans="2:23" ht="72" hidden="1">
      <c r="B1110" s="141">
        <v>43</v>
      </c>
      <c r="C1110" s="81" t="s">
        <v>70</v>
      </c>
      <c r="D1110" s="8" t="str">
        <f t="shared" si="62"/>
        <v>43Vigilancia de la salud ambiental</v>
      </c>
      <c r="E1110" s="8" t="s">
        <v>291</v>
      </c>
      <c r="F1110" s="142" t="s">
        <v>295</v>
      </c>
      <c r="G1110" s="142" t="s">
        <v>312</v>
      </c>
      <c r="H1110" s="142" t="s">
        <v>414</v>
      </c>
      <c r="I1110" s="8" t="s">
        <v>453</v>
      </c>
      <c r="J1110" s="8" t="s">
        <v>453</v>
      </c>
      <c r="K1110" s="81" t="s">
        <v>467</v>
      </c>
      <c r="L1110" s="81" t="s">
        <v>470</v>
      </c>
      <c r="M1110" s="8" t="str">
        <f t="shared" si="61"/>
        <v>43Vigilancia de la salud ambientalTEUSAQUILLOJ. SEPTIEMBRE 2025</v>
      </c>
      <c r="N1110" s="113">
        <f t="shared" si="63"/>
        <v>0</v>
      </c>
      <c r="O1110" s="113">
        <f t="shared" si="64"/>
        <v>58956</v>
      </c>
      <c r="P1110" s="113"/>
      <c r="Q1110" s="113">
        <v>6</v>
      </c>
      <c r="R1110" s="113"/>
      <c r="S1110" s="113">
        <v>353736</v>
      </c>
      <c r="T1110" s="113"/>
      <c r="U1110" s="113">
        <v>0</v>
      </c>
      <c r="V1110" s="113"/>
      <c r="W1110" s="115">
        <v>0</v>
      </c>
    </row>
    <row r="1111" spans="2:23" ht="72" hidden="1">
      <c r="B1111" s="141">
        <v>46</v>
      </c>
      <c r="C1111" s="81" t="s">
        <v>70</v>
      </c>
      <c r="D1111" s="8" t="str">
        <f t="shared" si="62"/>
        <v>46Vigilancia de la salud ambiental</v>
      </c>
      <c r="E1111" s="8" t="s">
        <v>291</v>
      </c>
      <c r="F1111" s="142" t="s">
        <v>295</v>
      </c>
      <c r="G1111" s="142" t="s">
        <v>313</v>
      </c>
      <c r="H1111" s="142" t="s">
        <v>414</v>
      </c>
      <c r="I1111" s="8" t="s">
        <v>453</v>
      </c>
      <c r="J1111" s="8" t="s">
        <v>453</v>
      </c>
      <c r="K1111" s="72" t="s">
        <v>464</v>
      </c>
      <c r="L1111" s="81" t="s">
        <v>470</v>
      </c>
      <c r="M1111" s="8" t="str">
        <f t="shared" si="61"/>
        <v>46Vigilancia de la salud ambientalCHAPINEROJ. SEPTIEMBRE 2025</v>
      </c>
      <c r="N1111" s="113">
        <f t="shared" si="63"/>
        <v>0</v>
      </c>
      <c r="O1111" s="113">
        <f t="shared" si="64"/>
        <v>120224</v>
      </c>
      <c r="P1111" s="113"/>
      <c r="Q1111" s="113">
        <v>12</v>
      </c>
      <c r="R1111" s="113"/>
      <c r="S1111" s="113">
        <v>1442688</v>
      </c>
      <c r="T1111" s="113"/>
      <c r="U1111" s="113">
        <v>12</v>
      </c>
      <c r="V1111" s="113"/>
      <c r="W1111" s="115">
        <v>1442688</v>
      </c>
    </row>
    <row r="1112" spans="2:23" ht="72" hidden="1">
      <c r="B1112" s="141">
        <v>46</v>
      </c>
      <c r="C1112" s="81" t="s">
        <v>70</v>
      </c>
      <c r="D1112" s="8" t="str">
        <f t="shared" si="62"/>
        <v>46Vigilancia de la salud ambiental</v>
      </c>
      <c r="E1112" s="8" t="s">
        <v>291</v>
      </c>
      <c r="F1112" s="142" t="s">
        <v>295</v>
      </c>
      <c r="G1112" s="142" t="s">
        <v>313</v>
      </c>
      <c r="H1112" s="142" t="s">
        <v>414</v>
      </c>
      <c r="I1112" s="8" t="s">
        <v>453</v>
      </c>
      <c r="J1112" s="8" t="s">
        <v>453</v>
      </c>
      <c r="K1112" s="81" t="s">
        <v>468</v>
      </c>
      <c r="L1112" s="81" t="s">
        <v>470</v>
      </c>
      <c r="M1112" s="8" t="str">
        <f t="shared" si="61"/>
        <v>46Vigilancia de la salud ambientalUSAQUENJ. SEPTIEMBRE 2025</v>
      </c>
      <c r="N1112" s="113">
        <f t="shared" si="63"/>
        <v>0</v>
      </c>
      <c r="O1112" s="113">
        <f t="shared" si="64"/>
        <v>120224</v>
      </c>
      <c r="P1112" s="113"/>
      <c r="Q1112" s="113">
        <v>6</v>
      </c>
      <c r="R1112" s="113"/>
      <c r="S1112" s="113">
        <v>721344</v>
      </c>
      <c r="T1112" s="113"/>
      <c r="U1112" s="113">
        <v>6</v>
      </c>
      <c r="V1112" s="113"/>
      <c r="W1112" s="115">
        <v>721344</v>
      </c>
    </row>
    <row r="1113" spans="2:23" ht="72" hidden="1">
      <c r="B1113" s="141">
        <v>46</v>
      </c>
      <c r="C1113" s="81" t="s">
        <v>70</v>
      </c>
      <c r="D1113" s="8" t="str">
        <f t="shared" si="62"/>
        <v>46Vigilancia de la salud ambiental</v>
      </c>
      <c r="E1113" s="8" t="s">
        <v>291</v>
      </c>
      <c r="F1113" s="142" t="s">
        <v>295</v>
      </c>
      <c r="G1113" s="142" t="s">
        <v>313</v>
      </c>
      <c r="H1113" s="142" t="s">
        <v>414</v>
      </c>
      <c r="I1113" s="8" t="s">
        <v>453</v>
      </c>
      <c r="J1113" s="8" t="s">
        <v>453</v>
      </c>
      <c r="K1113" s="72" t="s">
        <v>465</v>
      </c>
      <c r="L1113" s="81" t="s">
        <v>470</v>
      </c>
      <c r="M1113" s="8" t="str">
        <f t="shared" si="61"/>
        <v>46Vigilancia de la salud ambientalENGATIVAJ. SEPTIEMBRE 2025</v>
      </c>
      <c r="N1113" s="113">
        <f t="shared" si="63"/>
        <v>0</v>
      </c>
      <c r="O1113" s="113">
        <f t="shared" si="64"/>
        <v>120224</v>
      </c>
      <c r="P1113" s="113"/>
      <c r="Q1113" s="113">
        <v>7</v>
      </c>
      <c r="R1113" s="113"/>
      <c r="S1113" s="113">
        <v>841568</v>
      </c>
      <c r="T1113" s="113"/>
      <c r="U1113" s="113">
        <v>7</v>
      </c>
      <c r="V1113" s="113"/>
      <c r="W1113" s="115">
        <v>841568</v>
      </c>
    </row>
    <row r="1114" spans="2:23" ht="60" hidden="1">
      <c r="B1114" s="141">
        <v>46</v>
      </c>
      <c r="C1114" s="81" t="s">
        <v>70</v>
      </c>
      <c r="D1114" s="8" t="str">
        <f t="shared" si="62"/>
        <v>46Vigilancia de la salud ambiental</v>
      </c>
      <c r="E1114" s="8" t="s">
        <v>291</v>
      </c>
      <c r="F1114" s="142" t="s">
        <v>295</v>
      </c>
      <c r="G1114" s="142" t="s">
        <v>313</v>
      </c>
      <c r="H1114" s="142" t="s">
        <v>414</v>
      </c>
      <c r="I1114" s="8" t="s">
        <v>453</v>
      </c>
      <c r="J1114" s="8" t="s">
        <v>453</v>
      </c>
      <c r="K1114" s="81" t="s">
        <v>466</v>
      </c>
      <c r="L1114" s="81" t="s">
        <v>470</v>
      </c>
      <c r="M1114" s="8" t="str">
        <f t="shared" si="61"/>
        <v>46Vigilancia de la salud ambientalSUBAJ. SEPTIEMBRE 2025</v>
      </c>
      <c r="N1114" s="113">
        <f t="shared" si="63"/>
        <v>0</v>
      </c>
      <c r="O1114" s="113">
        <f t="shared" si="64"/>
        <v>0</v>
      </c>
      <c r="P1114" s="113"/>
      <c r="Q1114" s="113">
        <v>0</v>
      </c>
      <c r="R1114" s="113"/>
      <c r="S1114" s="113">
        <v>0</v>
      </c>
      <c r="T1114" s="113"/>
      <c r="U1114" s="113">
        <v>0</v>
      </c>
      <c r="V1114" s="113"/>
      <c r="W1114" s="115">
        <v>0</v>
      </c>
    </row>
    <row r="1115" spans="2:23" ht="72" hidden="1">
      <c r="B1115" s="141">
        <v>46</v>
      </c>
      <c r="C1115" s="81" t="s">
        <v>70</v>
      </c>
      <c r="D1115" s="8" t="str">
        <f t="shared" si="62"/>
        <v>46Vigilancia de la salud ambiental</v>
      </c>
      <c r="E1115" s="8" t="s">
        <v>291</v>
      </c>
      <c r="F1115" s="142" t="s">
        <v>295</v>
      </c>
      <c r="G1115" s="142" t="s">
        <v>313</v>
      </c>
      <c r="H1115" s="142" t="s">
        <v>414</v>
      </c>
      <c r="I1115" s="8" t="s">
        <v>453</v>
      </c>
      <c r="J1115" s="8" t="s">
        <v>453</v>
      </c>
      <c r="K1115" s="72" t="s">
        <v>463</v>
      </c>
      <c r="L1115" s="81" t="s">
        <v>470</v>
      </c>
      <c r="M1115" s="8" t="str">
        <f t="shared" si="61"/>
        <v>46Vigilancia de la salud ambientalBARRIOS UNIDOSJ. SEPTIEMBRE 2025</v>
      </c>
      <c r="N1115" s="113">
        <f t="shared" si="63"/>
        <v>0</v>
      </c>
      <c r="O1115" s="113">
        <f t="shared" si="64"/>
        <v>120224</v>
      </c>
      <c r="P1115" s="113"/>
      <c r="Q1115" s="113">
        <v>10</v>
      </c>
      <c r="R1115" s="113"/>
      <c r="S1115" s="113">
        <v>1202240</v>
      </c>
      <c r="T1115" s="113"/>
      <c r="U1115" s="113">
        <v>10</v>
      </c>
      <c r="V1115" s="113"/>
      <c r="W1115" s="115">
        <v>1202240</v>
      </c>
    </row>
    <row r="1116" spans="2:23" ht="72" hidden="1">
      <c r="B1116" s="141">
        <v>46</v>
      </c>
      <c r="C1116" s="81" t="s">
        <v>70</v>
      </c>
      <c r="D1116" s="8" t="str">
        <f t="shared" si="62"/>
        <v>46Vigilancia de la salud ambiental</v>
      </c>
      <c r="E1116" s="8" t="s">
        <v>291</v>
      </c>
      <c r="F1116" s="142" t="s">
        <v>295</v>
      </c>
      <c r="G1116" s="142" t="s">
        <v>313</v>
      </c>
      <c r="H1116" s="142" t="s">
        <v>414</v>
      </c>
      <c r="I1116" s="8" t="s">
        <v>453</v>
      </c>
      <c r="J1116" s="8" t="s">
        <v>453</v>
      </c>
      <c r="K1116" s="81" t="s">
        <v>467</v>
      </c>
      <c r="L1116" s="81" t="s">
        <v>470</v>
      </c>
      <c r="M1116" s="8" t="str">
        <f t="shared" si="61"/>
        <v>46Vigilancia de la salud ambientalTEUSAQUILLOJ. SEPTIEMBRE 2025</v>
      </c>
      <c r="N1116" s="113">
        <f t="shared" si="63"/>
        <v>0</v>
      </c>
      <c r="O1116" s="113">
        <f t="shared" si="64"/>
        <v>120224</v>
      </c>
      <c r="P1116" s="113"/>
      <c r="Q1116" s="113">
        <v>12</v>
      </c>
      <c r="R1116" s="113"/>
      <c r="S1116" s="113">
        <v>1442688</v>
      </c>
      <c r="T1116" s="113"/>
      <c r="U1116" s="113">
        <v>12</v>
      </c>
      <c r="V1116" s="113"/>
      <c r="W1116" s="115">
        <v>1442688</v>
      </c>
    </row>
    <row r="1117" spans="2:23" ht="60" hidden="1">
      <c r="B1117" s="141">
        <v>51</v>
      </c>
      <c r="C1117" s="81" t="s">
        <v>70</v>
      </c>
      <c r="D1117" s="8" t="str">
        <f t="shared" si="62"/>
        <v>51Vigilancia de la salud ambiental</v>
      </c>
      <c r="E1117" s="8" t="s">
        <v>291</v>
      </c>
      <c r="F1117" s="142" t="s">
        <v>295</v>
      </c>
      <c r="G1117" s="142" t="s">
        <v>455</v>
      </c>
      <c r="H1117" s="142" t="s">
        <v>414</v>
      </c>
      <c r="I1117" s="8" t="s">
        <v>453</v>
      </c>
      <c r="J1117" s="8" t="s">
        <v>453</v>
      </c>
      <c r="K1117" s="72" t="s">
        <v>466</v>
      </c>
      <c r="L1117" s="81" t="s">
        <v>470</v>
      </c>
      <c r="M1117" s="8" t="str">
        <f t="shared" si="61"/>
        <v>51Vigilancia de la salud ambientalSUBAJ. SEPTIEMBRE 2025</v>
      </c>
      <c r="N1117" s="113">
        <f t="shared" si="63"/>
        <v>0</v>
      </c>
      <c r="O1117" s="113">
        <f t="shared" si="64"/>
        <v>0</v>
      </c>
      <c r="P1117" s="113"/>
      <c r="Q1117" s="113">
        <v>0</v>
      </c>
      <c r="R1117" s="113"/>
      <c r="S1117" s="113">
        <v>0</v>
      </c>
      <c r="T1117" s="113"/>
      <c r="U1117" s="113">
        <v>0</v>
      </c>
      <c r="V1117" s="113"/>
      <c r="W1117" s="115">
        <v>0</v>
      </c>
    </row>
    <row r="1118" spans="2:23" ht="72" hidden="1">
      <c r="B1118" s="141">
        <v>63</v>
      </c>
      <c r="C1118" s="81" t="s">
        <v>70</v>
      </c>
      <c r="D1118" s="8" t="str">
        <f t="shared" si="62"/>
        <v>63Vigilancia de la salud ambiental</v>
      </c>
      <c r="E1118" s="8" t="s">
        <v>291</v>
      </c>
      <c r="F1118" s="142" t="s">
        <v>295</v>
      </c>
      <c r="G1118" s="142" t="s">
        <v>314</v>
      </c>
      <c r="H1118" s="142" t="s">
        <v>416</v>
      </c>
      <c r="I1118" s="8" t="s">
        <v>453</v>
      </c>
      <c r="J1118" s="8" t="s">
        <v>453</v>
      </c>
      <c r="K1118" s="72" t="s">
        <v>464</v>
      </c>
      <c r="L1118" s="81" t="s">
        <v>470</v>
      </c>
      <c r="M1118" s="8" t="str">
        <f t="shared" si="61"/>
        <v>63Vigilancia de la salud ambientalCHAPINEROJ. SEPTIEMBRE 2025</v>
      </c>
      <c r="N1118" s="113">
        <f t="shared" si="63"/>
        <v>0</v>
      </c>
      <c r="O1118" s="113">
        <f t="shared" si="64"/>
        <v>58956</v>
      </c>
      <c r="P1118" s="113"/>
      <c r="Q1118" s="113">
        <v>3</v>
      </c>
      <c r="R1118" s="113"/>
      <c r="S1118" s="113">
        <v>176868</v>
      </c>
      <c r="T1118" s="113"/>
      <c r="U1118" s="113">
        <v>3</v>
      </c>
      <c r="V1118" s="113"/>
      <c r="W1118" s="115">
        <v>176868</v>
      </c>
    </row>
    <row r="1119" spans="2:23" ht="72" hidden="1">
      <c r="B1119" s="141">
        <v>63</v>
      </c>
      <c r="C1119" s="81" t="s">
        <v>70</v>
      </c>
      <c r="D1119" s="8" t="str">
        <f t="shared" si="62"/>
        <v>63Vigilancia de la salud ambiental</v>
      </c>
      <c r="E1119" s="8" t="s">
        <v>291</v>
      </c>
      <c r="F1119" s="142" t="s">
        <v>295</v>
      </c>
      <c r="G1119" s="142" t="s">
        <v>314</v>
      </c>
      <c r="H1119" s="142" t="s">
        <v>416</v>
      </c>
      <c r="I1119" s="8" t="s">
        <v>453</v>
      </c>
      <c r="J1119" s="8" t="s">
        <v>453</v>
      </c>
      <c r="K1119" s="72" t="s">
        <v>468</v>
      </c>
      <c r="L1119" s="81" t="s">
        <v>470</v>
      </c>
      <c r="M1119" s="8" t="str">
        <f t="shared" si="61"/>
        <v>63Vigilancia de la salud ambientalUSAQUENJ. SEPTIEMBRE 2025</v>
      </c>
      <c r="N1119" s="113">
        <f t="shared" si="63"/>
        <v>0</v>
      </c>
      <c r="O1119" s="113">
        <f t="shared" si="64"/>
        <v>58956</v>
      </c>
      <c r="P1119" s="113"/>
      <c r="Q1119" s="113">
        <v>4</v>
      </c>
      <c r="R1119" s="113"/>
      <c r="S1119" s="113">
        <v>235824</v>
      </c>
      <c r="T1119" s="113"/>
      <c r="U1119" s="113">
        <v>4</v>
      </c>
      <c r="V1119" s="113"/>
      <c r="W1119" s="115">
        <v>235824</v>
      </c>
    </row>
    <row r="1120" spans="2:23" ht="72" hidden="1">
      <c r="B1120" s="141">
        <v>63</v>
      </c>
      <c r="C1120" s="81" t="s">
        <v>70</v>
      </c>
      <c r="D1120" s="8" t="str">
        <f t="shared" si="62"/>
        <v>63Vigilancia de la salud ambiental</v>
      </c>
      <c r="E1120" s="8" t="s">
        <v>291</v>
      </c>
      <c r="F1120" s="142" t="s">
        <v>295</v>
      </c>
      <c r="G1120" s="142" t="s">
        <v>314</v>
      </c>
      <c r="H1120" s="142" t="s">
        <v>416</v>
      </c>
      <c r="I1120" s="8" t="s">
        <v>453</v>
      </c>
      <c r="J1120" s="8" t="s">
        <v>453</v>
      </c>
      <c r="K1120" s="81" t="s">
        <v>465</v>
      </c>
      <c r="L1120" s="81" t="s">
        <v>470</v>
      </c>
      <c r="M1120" s="8" t="str">
        <f t="shared" si="61"/>
        <v>63Vigilancia de la salud ambientalENGATIVAJ. SEPTIEMBRE 2025</v>
      </c>
      <c r="N1120" s="113">
        <f t="shared" si="63"/>
        <v>0</v>
      </c>
      <c r="O1120" s="113">
        <f t="shared" si="64"/>
        <v>58956</v>
      </c>
      <c r="P1120" s="113"/>
      <c r="Q1120" s="113">
        <v>2</v>
      </c>
      <c r="R1120" s="113"/>
      <c r="S1120" s="113">
        <v>117912</v>
      </c>
      <c r="T1120" s="113"/>
      <c r="U1120" s="113">
        <v>2</v>
      </c>
      <c r="V1120" s="113"/>
      <c r="W1120" s="115">
        <v>117912</v>
      </c>
    </row>
    <row r="1121" spans="2:23" ht="60" hidden="1">
      <c r="B1121" s="141">
        <v>63</v>
      </c>
      <c r="C1121" s="81" t="s">
        <v>70</v>
      </c>
      <c r="D1121" s="8" t="str">
        <f t="shared" si="62"/>
        <v>63Vigilancia de la salud ambiental</v>
      </c>
      <c r="E1121" s="8" t="s">
        <v>291</v>
      </c>
      <c r="F1121" s="142" t="s">
        <v>295</v>
      </c>
      <c r="G1121" s="142" t="s">
        <v>314</v>
      </c>
      <c r="H1121" s="142" t="s">
        <v>416</v>
      </c>
      <c r="I1121" s="8" t="s">
        <v>453</v>
      </c>
      <c r="J1121" s="8" t="s">
        <v>453</v>
      </c>
      <c r="K1121" s="72" t="s">
        <v>466</v>
      </c>
      <c r="L1121" s="81" t="s">
        <v>470</v>
      </c>
      <c r="M1121" s="8" t="str">
        <f t="shared" si="61"/>
        <v>63Vigilancia de la salud ambientalSUBAJ. SEPTIEMBRE 2025</v>
      </c>
      <c r="N1121" s="113">
        <f t="shared" si="63"/>
        <v>0</v>
      </c>
      <c r="O1121" s="113">
        <f t="shared" si="64"/>
        <v>58956</v>
      </c>
      <c r="P1121" s="113"/>
      <c r="Q1121" s="113">
        <v>6</v>
      </c>
      <c r="R1121" s="113"/>
      <c r="S1121" s="113">
        <v>353736</v>
      </c>
      <c r="T1121" s="113"/>
      <c r="U1121" s="113">
        <v>6</v>
      </c>
      <c r="V1121" s="113"/>
      <c r="W1121" s="115">
        <v>353736</v>
      </c>
    </row>
    <row r="1122" spans="2:23" ht="72" hidden="1">
      <c r="B1122" s="141">
        <v>63</v>
      </c>
      <c r="C1122" s="81" t="s">
        <v>70</v>
      </c>
      <c r="D1122" s="8" t="str">
        <f t="shared" si="62"/>
        <v>63Vigilancia de la salud ambiental</v>
      </c>
      <c r="E1122" s="8" t="s">
        <v>291</v>
      </c>
      <c r="F1122" s="142" t="s">
        <v>295</v>
      </c>
      <c r="G1122" s="142" t="s">
        <v>314</v>
      </c>
      <c r="H1122" s="142" t="s">
        <v>416</v>
      </c>
      <c r="I1122" s="8" t="s">
        <v>453</v>
      </c>
      <c r="J1122" s="8" t="s">
        <v>453</v>
      </c>
      <c r="K1122" s="81" t="s">
        <v>463</v>
      </c>
      <c r="L1122" s="142" t="s">
        <v>470</v>
      </c>
      <c r="M1122" s="8" t="str">
        <f t="shared" si="61"/>
        <v>63Vigilancia de la salud ambientalBARRIOS UNIDOSJ. SEPTIEMBRE 2025</v>
      </c>
      <c r="N1122" s="113">
        <f t="shared" si="63"/>
        <v>0</v>
      </c>
      <c r="O1122" s="113">
        <f t="shared" si="64"/>
        <v>58956</v>
      </c>
      <c r="P1122" s="113"/>
      <c r="Q1122" s="113">
        <v>1</v>
      </c>
      <c r="R1122" s="113"/>
      <c r="S1122" s="113">
        <v>58956</v>
      </c>
      <c r="T1122" s="113"/>
      <c r="U1122" s="113">
        <v>1</v>
      </c>
      <c r="V1122" s="113"/>
      <c r="W1122" s="115">
        <v>58956</v>
      </c>
    </row>
    <row r="1123" spans="2:23" ht="72" hidden="1">
      <c r="B1123" s="141">
        <v>63</v>
      </c>
      <c r="C1123" s="81" t="s">
        <v>70</v>
      </c>
      <c r="D1123" s="8" t="str">
        <f t="shared" si="62"/>
        <v>63Vigilancia de la salud ambiental</v>
      </c>
      <c r="E1123" s="8" t="s">
        <v>291</v>
      </c>
      <c r="F1123" s="142" t="s">
        <v>295</v>
      </c>
      <c r="G1123" s="142" t="s">
        <v>314</v>
      </c>
      <c r="H1123" s="142" t="s">
        <v>416</v>
      </c>
      <c r="I1123" s="8" t="s">
        <v>453</v>
      </c>
      <c r="J1123" s="8" t="s">
        <v>453</v>
      </c>
      <c r="K1123" s="81" t="s">
        <v>467</v>
      </c>
      <c r="L1123" s="142" t="s">
        <v>470</v>
      </c>
      <c r="M1123" s="8" t="str">
        <f t="shared" si="61"/>
        <v>63Vigilancia de la salud ambientalTEUSAQUILLOJ. SEPTIEMBRE 2025</v>
      </c>
      <c r="N1123" s="113">
        <f t="shared" si="63"/>
        <v>0</v>
      </c>
      <c r="O1123" s="113">
        <f t="shared" si="64"/>
        <v>58956</v>
      </c>
      <c r="P1123" s="113"/>
      <c r="Q1123" s="113">
        <v>2</v>
      </c>
      <c r="R1123" s="113"/>
      <c r="S1123" s="113">
        <v>117912</v>
      </c>
      <c r="T1123" s="113"/>
      <c r="U1123" s="113">
        <v>2</v>
      </c>
      <c r="V1123" s="113"/>
      <c r="W1123" s="115">
        <v>117912</v>
      </c>
    </row>
    <row r="1124" spans="2:23" ht="72" hidden="1">
      <c r="B1124" s="141">
        <v>64</v>
      </c>
      <c r="C1124" s="81" t="s">
        <v>70</v>
      </c>
      <c r="D1124" s="8" t="str">
        <f t="shared" si="62"/>
        <v>64Vigilancia de la salud ambiental</v>
      </c>
      <c r="E1124" s="8" t="s">
        <v>291</v>
      </c>
      <c r="F1124" s="142" t="s">
        <v>296</v>
      </c>
      <c r="G1124" s="142" t="s">
        <v>315</v>
      </c>
      <c r="H1124" s="142" t="s">
        <v>414</v>
      </c>
      <c r="I1124" s="8" t="s">
        <v>453</v>
      </c>
      <c r="J1124" s="8" t="s">
        <v>453</v>
      </c>
      <c r="K1124" s="72" t="s">
        <v>463</v>
      </c>
      <c r="L1124" s="142" t="s">
        <v>470</v>
      </c>
      <c r="M1124" s="8" t="str">
        <f t="shared" si="61"/>
        <v>64Vigilancia de la salud ambientalBARRIOS UNIDOSJ. SEPTIEMBRE 2025</v>
      </c>
      <c r="N1124" s="113">
        <f t="shared" si="63"/>
        <v>0</v>
      </c>
      <c r="O1124" s="113">
        <f t="shared" si="64"/>
        <v>52021</v>
      </c>
      <c r="P1124" s="113"/>
      <c r="Q1124" s="113">
        <v>24</v>
      </c>
      <c r="R1124" s="113"/>
      <c r="S1124" s="113">
        <v>1248504</v>
      </c>
      <c r="T1124" s="113"/>
      <c r="U1124" s="113">
        <v>13</v>
      </c>
      <c r="V1124" s="113"/>
      <c r="W1124" s="115">
        <v>676273</v>
      </c>
    </row>
    <row r="1125" spans="2:23" ht="72" hidden="1">
      <c r="B1125" s="141">
        <v>64</v>
      </c>
      <c r="C1125" s="81" t="s">
        <v>70</v>
      </c>
      <c r="D1125" s="8" t="str">
        <f t="shared" si="62"/>
        <v>64Vigilancia de la salud ambiental</v>
      </c>
      <c r="E1125" s="8" t="s">
        <v>291</v>
      </c>
      <c r="F1125" s="142" t="s">
        <v>296</v>
      </c>
      <c r="G1125" s="142" t="s">
        <v>315</v>
      </c>
      <c r="H1125" s="142" t="s">
        <v>414</v>
      </c>
      <c r="I1125" s="8" t="s">
        <v>453</v>
      </c>
      <c r="J1125" s="8" t="s">
        <v>453</v>
      </c>
      <c r="K1125" s="72" t="s">
        <v>467</v>
      </c>
      <c r="L1125" s="142" t="s">
        <v>470</v>
      </c>
      <c r="M1125" s="8" t="str">
        <f t="shared" si="61"/>
        <v>64Vigilancia de la salud ambientalTEUSAQUILLOJ. SEPTIEMBRE 2025</v>
      </c>
      <c r="N1125" s="113">
        <f t="shared" si="63"/>
        <v>0</v>
      </c>
      <c r="O1125" s="113">
        <f t="shared" si="64"/>
        <v>0</v>
      </c>
      <c r="P1125" s="113"/>
      <c r="Q1125" s="113">
        <v>0</v>
      </c>
      <c r="R1125" s="113"/>
      <c r="S1125" s="113">
        <v>0</v>
      </c>
      <c r="T1125" s="113"/>
      <c r="U1125" s="113">
        <v>0</v>
      </c>
      <c r="V1125" s="113"/>
      <c r="W1125" s="115">
        <v>0</v>
      </c>
    </row>
    <row r="1126" spans="2:23" ht="92" hidden="1">
      <c r="B1126" s="141">
        <v>65</v>
      </c>
      <c r="C1126" s="81" t="s">
        <v>70</v>
      </c>
      <c r="D1126" s="8" t="str">
        <f t="shared" si="62"/>
        <v>65Vigilancia de la salud ambiental</v>
      </c>
      <c r="E1126" s="8" t="s">
        <v>291</v>
      </c>
      <c r="F1126" s="142" t="s">
        <v>296</v>
      </c>
      <c r="G1126" s="142" t="s">
        <v>316</v>
      </c>
      <c r="H1126" s="142" t="s">
        <v>414</v>
      </c>
      <c r="I1126" s="8" t="s">
        <v>453</v>
      </c>
      <c r="J1126" s="8" t="s">
        <v>453</v>
      </c>
      <c r="K1126" s="72" t="s">
        <v>464</v>
      </c>
      <c r="L1126" s="142" t="s">
        <v>470</v>
      </c>
      <c r="M1126" s="8" t="str">
        <f t="shared" si="61"/>
        <v>65Vigilancia de la salud ambientalCHAPINEROJ. SEPTIEMBRE 2025</v>
      </c>
      <c r="N1126" s="113">
        <f t="shared" si="63"/>
        <v>0</v>
      </c>
      <c r="O1126" s="113">
        <f t="shared" si="64"/>
        <v>138720</v>
      </c>
      <c r="P1126" s="113"/>
      <c r="Q1126" s="113">
        <v>12</v>
      </c>
      <c r="R1126" s="113"/>
      <c r="S1126" s="113">
        <v>1664640</v>
      </c>
      <c r="T1126" s="113"/>
      <c r="U1126" s="113">
        <v>11</v>
      </c>
      <c r="V1126" s="113"/>
      <c r="W1126" s="115">
        <v>1525920</v>
      </c>
    </row>
    <row r="1127" spans="2:23" ht="92" hidden="1">
      <c r="B1127" s="141">
        <v>65</v>
      </c>
      <c r="C1127" s="81" t="s">
        <v>70</v>
      </c>
      <c r="D1127" s="8" t="str">
        <f t="shared" si="62"/>
        <v>65Vigilancia de la salud ambiental</v>
      </c>
      <c r="E1127" s="8" t="s">
        <v>291</v>
      </c>
      <c r="F1127" s="142" t="s">
        <v>296</v>
      </c>
      <c r="G1127" s="142" t="s">
        <v>316</v>
      </c>
      <c r="H1127" s="142" t="s">
        <v>414</v>
      </c>
      <c r="I1127" s="8" t="s">
        <v>453</v>
      </c>
      <c r="J1127" s="8" t="s">
        <v>453</v>
      </c>
      <c r="K1127" s="72" t="s">
        <v>468</v>
      </c>
      <c r="L1127" s="142" t="s">
        <v>470</v>
      </c>
      <c r="M1127" s="8" t="str">
        <f t="shared" si="61"/>
        <v>65Vigilancia de la salud ambientalUSAQUENJ. SEPTIEMBRE 2025</v>
      </c>
      <c r="N1127" s="113">
        <f t="shared" si="63"/>
        <v>0</v>
      </c>
      <c r="O1127" s="113">
        <f t="shared" si="64"/>
        <v>138720</v>
      </c>
      <c r="P1127" s="113"/>
      <c r="Q1127" s="113">
        <v>22</v>
      </c>
      <c r="R1127" s="113"/>
      <c r="S1127" s="113">
        <v>3051840</v>
      </c>
      <c r="T1127" s="113"/>
      <c r="U1127" s="113">
        <v>21</v>
      </c>
      <c r="V1127" s="113"/>
      <c r="W1127" s="115">
        <v>2913120</v>
      </c>
    </row>
    <row r="1128" spans="2:23" ht="92" hidden="1">
      <c r="B1128" s="141">
        <v>65</v>
      </c>
      <c r="C1128" s="81" t="s">
        <v>70</v>
      </c>
      <c r="D1128" s="8" t="str">
        <f t="shared" si="62"/>
        <v>65Vigilancia de la salud ambiental</v>
      </c>
      <c r="E1128" s="8" t="s">
        <v>291</v>
      </c>
      <c r="F1128" s="142" t="s">
        <v>296</v>
      </c>
      <c r="G1128" s="142" t="s">
        <v>316</v>
      </c>
      <c r="H1128" s="142" t="s">
        <v>414</v>
      </c>
      <c r="I1128" s="8" t="s">
        <v>453</v>
      </c>
      <c r="J1128" s="8" t="s">
        <v>453</v>
      </c>
      <c r="K1128" s="72" t="s">
        <v>465</v>
      </c>
      <c r="L1128" s="142" t="s">
        <v>470</v>
      </c>
      <c r="M1128" s="8" t="str">
        <f t="shared" si="61"/>
        <v>65Vigilancia de la salud ambientalENGATIVAJ. SEPTIEMBRE 2025</v>
      </c>
      <c r="N1128" s="113">
        <f t="shared" si="63"/>
        <v>0</v>
      </c>
      <c r="O1128" s="113">
        <f t="shared" si="64"/>
        <v>138720</v>
      </c>
      <c r="P1128" s="113"/>
      <c r="Q1128" s="113">
        <v>35</v>
      </c>
      <c r="R1128" s="113"/>
      <c r="S1128" s="113">
        <v>4855200</v>
      </c>
      <c r="T1128" s="113"/>
      <c r="U1128" s="113">
        <v>35</v>
      </c>
      <c r="V1128" s="113"/>
      <c r="W1128" s="115">
        <v>4855200</v>
      </c>
    </row>
    <row r="1129" spans="2:23" ht="92" hidden="1">
      <c r="B1129" s="141">
        <v>65</v>
      </c>
      <c r="C1129" s="81" t="s">
        <v>70</v>
      </c>
      <c r="D1129" s="8" t="str">
        <f t="shared" si="62"/>
        <v>65Vigilancia de la salud ambiental</v>
      </c>
      <c r="E1129" s="8" t="s">
        <v>291</v>
      </c>
      <c r="F1129" s="142" t="s">
        <v>296</v>
      </c>
      <c r="G1129" s="142" t="s">
        <v>316</v>
      </c>
      <c r="H1129" s="142" t="s">
        <v>414</v>
      </c>
      <c r="I1129" s="8" t="s">
        <v>453</v>
      </c>
      <c r="J1129" s="8" t="s">
        <v>453</v>
      </c>
      <c r="K1129" s="72" t="s">
        <v>466</v>
      </c>
      <c r="L1129" s="142" t="s">
        <v>470</v>
      </c>
      <c r="M1129" s="8" t="str">
        <f t="shared" si="61"/>
        <v>65Vigilancia de la salud ambientalSUBAJ. SEPTIEMBRE 2025</v>
      </c>
      <c r="N1129" s="113">
        <f t="shared" si="63"/>
        <v>0</v>
      </c>
      <c r="O1129" s="113">
        <f t="shared" si="64"/>
        <v>138720</v>
      </c>
      <c r="P1129" s="113"/>
      <c r="Q1129" s="113">
        <v>46</v>
      </c>
      <c r="R1129" s="113"/>
      <c r="S1129" s="113">
        <v>6381120</v>
      </c>
      <c r="T1129" s="113"/>
      <c r="U1129" s="113">
        <v>33</v>
      </c>
      <c r="V1129" s="113"/>
      <c r="W1129" s="115">
        <v>4577760</v>
      </c>
    </row>
    <row r="1130" spans="2:23" ht="92" hidden="1">
      <c r="B1130" s="141">
        <v>65</v>
      </c>
      <c r="C1130" s="81" t="s">
        <v>70</v>
      </c>
      <c r="D1130" s="8" t="str">
        <f t="shared" si="62"/>
        <v>65Vigilancia de la salud ambiental</v>
      </c>
      <c r="E1130" s="8" t="s">
        <v>291</v>
      </c>
      <c r="F1130" s="142" t="s">
        <v>296</v>
      </c>
      <c r="G1130" s="142" t="s">
        <v>316</v>
      </c>
      <c r="H1130" s="142" t="s">
        <v>414</v>
      </c>
      <c r="I1130" s="8" t="s">
        <v>453</v>
      </c>
      <c r="J1130" s="8" t="s">
        <v>453</v>
      </c>
      <c r="K1130" s="81" t="s">
        <v>463</v>
      </c>
      <c r="L1130" s="142" t="s">
        <v>470</v>
      </c>
      <c r="M1130" s="8" t="str">
        <f t="shared" si="61"/>
        <v>65Vigilancia de la salud ambientalBARRIOS UNIDOSJ. SEPTIEMBRE 2025</v>
      </c>
      <c r="N1130" s="113">
        <f t="shared" si="63"/>
        <v>0</v>
      </c>
      <c r="O1130" s="113">
        <f t="shared" si="64"/>
        <v>138720</v>
      </c>
      <c r="P1130" s="113"/>
      <c r="Q1130" s="113">
        <v>4</v>
      </c>
      <c r="R1130" s="113"/>
      <c r="S1130" s="113">
        <v>554880</v>
      </c>
      <c r="T1130" s="113"/>
      <c r="U1130" s="113">
        <v>4</v>
      </c>
      <c r="V1130" s="113"/>
      <c r="W1130" s="115">
        <v>554880</v>
      </c>
    </row>
    <row r="1131" spans="2:23" ht="92" hidden="1">
      <c r="B1131" s="141">
        <v>65</v>
      </c>
      <c r="C1131" s="81" t="s">
        <v>70</v>
      </c>
      <c r="D1131" s="8" t="str">
        <f t="shared" si="62"/>
        <v>65Vigilancia de la salud ambiental</v>
      </c>
      <c r="E1131" s="8" t="s">
        <v>291</v>
      </c>
      <c r="F1131" s="142" t="s">
        <v>296</v>
      </c>
      <c r="G1131" s="142" t="s">
        <v>316</v>
      </c>
      <c r="H1131" s="142" t="s">
        <v>414</v>
      </c>
      <c r="I1131" s="8" t="s">
        <v>453</v>
      </c>
      <c r="J1131" s="8" t="s">
        <v>453</v>
      </c>
      <c r="K1131" s="72" t="s">
        <v>467</v>
      </c>
      <c r="L1131" s="142" t="s">
        <v>470</v>
      </c>
      <c r="M1131" s="8" t="str">
        <f t="shared" si="61"/>
        <v>65Vigilancia de la salud ambientalTEUSAQUILLOJ. SEPTIEMBRE 2025</v>
      </c>
      <c r="N1131" s="113">
        <f t="shared" si="63"/>
        <v>0</v>
      </c>
      <c r="O1131" s="113">
        <f t="shared" si="64"/>
        <v>138720</v>
      </c>
      <c r="P1131" s="113"/>
      <c r="Q1131" s="113">
        <v>6</v>
      </c>
      <c r="R1131" s="113"/>
      <c r="S1131" s="113">
        <v>832320</v>
      </c>
      <c r="T1131" s="113"/>
      <c r="U1131" s="113">
        <v>6</v>
      </c>
      <c r="V1131" s="113"/>
      <c r="W1131" s="115">
        <v>832320</v>
      </c>
    </row>
    <row r="1132" spans="2:23" ht="72" hidden="1">
      <c r="B1132" s="141">
        <v>66</v>
      </c>
      <c r="C1132" s="81" t="s">
        <v>70</v>
      </c>
      <c r="D1132" s="8" t="str">
        <f t="shared" si="62"/>
        <v>66Vigilancia de la salud ambiental</v>
      </c>
      <c r="E1132" s="8" t="s">
        <v>291</v>
      </c>
      <c r="F1132" s="142" t="s">
        <v>296</v>
      </c>
      <c r="G1132" s="142" t="s">
        <v>424</v>
      </c>
      <c r="H1132" s="142" t="s">
        <v>414</v>
      </c>
      <c r="I1132" s="8" t="s">
        <v>453</v>
      </c>
      <c r="J1132" s="8" t="s">
        <v>453</v>
      </c>
      <c r="K1132" s="81" t="s">
        <v>464</v>
      </c>
      <c r="L1132" s="142" t="s">
        <v>470</v>
      </c>
      <c r="M1132" s="8" t="str">
        <f t="shared" si="61"/>
        <v>66Vigilancia de la salud ambientalCHAPINEROJ. SEPTIEMBRE 2025</v>
      </c>
      <c r="N1132" s="113">
        <f t="shared" si="63"/>
        <v>0</v>
      </c>
      <c r="O1132" s="113">
        <f t="shared" si="64"/>
        <v>0</v>
      </c>
      <c r="P1132" s="113"/>
      <c r="Q1132" s="113">
        <v>0</v>
      </c>
      <c r="R1132" s="113"/>
      <c r="S1132" s="113">
        <v>0</v>
      </c>
      <c r="T1132" s="113"/>
      <c r="U1132" s="113">
        <v>0</v>
      </c>
      <c r="V1132" s="113"/>
      <c r="W1132" s="115">
        <v>0</v>
      </c>
    </row>
    <row r="1133" spans="2:23" ht="72" hidden="1">
      <c r="B1133" s="141">
        <v>66</v>
      </c>
      <c r="C1133" s="81" t="s">
        <v>70</v>
      </c>
      <c r="D1133" s="8" t="str">
        <f t="shared" si="62"/>
        <v>66Vigilancia de la salud ambiental</v>
      </c>
      <c r="E1133" s="8" t="s">
        <v>291</v>
      </c>
      <c r="F1133" s="142" t="s">
        <v>296</v>
      </c>
      <c r="G1133" s="142" t="s">
        <v>424</v>
      </c>
      <c r="H1133" s="142" t="s">
        <v>414</v>
      </c>
      <c r="I1133" s="8" t="s">
        <v>453</v>
      </c>
      <c r="J1133" s="8" t="s">
        <v>453</v>
      </c>
      <c r="K1133" s="72" t="s">
        <v>468</v>
      </c>
      <c r="L1133" s="142" t="s">
        <v>470</v>
      </c>
      <c r="M1133" s="8" t="str">
        <f t="shared" si="61"/>
        <v>66Vigilancia de la salud ambientalUSAQUENJ. SEPTIEMBRE 2025</v>
      </c>
      <c r="N1133" s="113">
        <f t="shared" si="63"/>
        <v>0</v>
      </c>
      <c r="O1133" s="113">
        <f t="shared" si="64"/>
        <v>277440</v>
      </c>
      <c r="P1133" s="113"/>
      <c r="Q1133" s="113">
        <v>1</v>
      </c>
      <c r="R1133" s="113"/>
      <c r="S1133" s="113">
        <v>277440</v>
      </c>
      <c r="T1133" s="113"/>
      <c r="U1133" s="113">
        <v>1</v>
      </c>
      <c r="V1133" s="113"/>
      <c r="W1133" s="115">
        <v>277440</v>
      </c>
    </row>
    <row r="1134" spans="2:23" ht="72" hidden="1">
      <c r="B1134" s="141">
        <v>66</v>
      </c>
      <c r="C1134" s="81" t="s">
        <v>70</v>
      </c>
      <c r="D1134" s="8" t="str">
        <f t="shared" si="62"/>
        <v>66Vigilancia de la salud ambiental</v>
      </c>
      <c r="E1134" s="8" t="s">
        <v>291</v>
      </c>
      <c r="F1134" s="142" t="s">
        <v>296</v>
      </c>
      <c r="G1134" s="142" t="s">
        <v>424</v>
      </c>
      <c r="H1134" s="142" t="s">
        <v>414</v>
      </c>
      <c r="I1134" s="8" t="s">
        <v>453</v>
      </c>
      <c r="J1134" s="8" t="s">
        <v>453</v>
      </c>
      <c r="K1134" s="81" t="s">
        <v>465</v>
      </c>
      <c r="L1134" s="142" t="s">
        <v>470</v>
      </c>
      <c r="M1134" s="8" t="str">
        <f t="shared" si="61"/>
        <v>66Vigilancia de la salud ambientalENGATIVAJ. SEPTIEMBRE 2025</v>
      </c>
      <c r="N1134" s="113">
        <f t="shared" si="63"/>
        <v>0</v>
      </c>
      <c r="O1134" s="113">
        <f t="shared" si="64"/>
        <v>0</v>
      </c>
      <c r="P1134" s="113"/>
      <c r="Q1134" s="113">
        <v>0</v>
      </c>
      <c r="R1134" s="113"/>
      <c r="S1134" s="113">
        <v>0</v>
      </c>
      <c r="T1134" s="113"/>
      <c r="U1134" s="113">
        <v>0</v>
      </c>
      <c r="V1134" s="113"/>
      <c r="W1134" s="115">
        <v>0</v>
      </c>
    </row>
    <row r="1135" spans="2:23" ht="60" hidden="1">
      <c r="B1135" s="141">
        <v>66</v>
      </c>
      <c r="C1135" s="81" t="s">
        <v>70</v>
      </c>
      <c r="D1135" s="8" t="str">
        <f t="shared" si="62"/>
        <v>66Vigilancia de la salud ambiental</v>
      </c>
      <c r="E1135" s="8" t="s">
        <v>291</v>
      </c>
      <c r="F1135" s="142" t="s">
        <v>296</v>
      </c>
      <c r="G1135" s="142" t="s">
        <v>424</v>
      </c>
      <c r="H1135" s="142" t="s">
        <v>414</v>
      </c>
      <c r="I1135" s="8" t="s">
        <v>453</v>
      </c>
      <c r="J1135" s="8" t="s">
        <v>453</v>
      </c>
      <c r="K1135" s="72" t="s">
        <v>466</v>
      </c>
      <c r="L1135" s="142" t="s">
        <v>470</v>
      </c>
      <c r="M1135" s="8" t="str">
        <f t="shared" si="61"/>
        <v>66Vigilancia de la salud ambientalSUBAJ. SEPTIEMBRE 2025</v>
      </c>
      <c r="N1135" s="113">
        <f t="shared" si="63"/>
        <v>0</v>
      </c>
      <c r="O1135" s="113">
        <f t="shared" si="64"/>
        <v>0</v>
      </c>
      <c r="P1135" s="113"/>
      <c r="Q1135" s="113">
        <v>0</v>
      </c>
      <c r="R1135" s="113"/>
      <c r="S1135" s="113">
        <v>0</v>
      </c>
      <c r="T1135" s="113"/>
      <c r="U1135" s="113">
        <v>0</v>
      </c>
      <c r="V1135" s="113"/>
      <c r="W1135" s="115">
        <v>0</v>
      </c>
    </row>
    <row r="1136" spans="2:23" ht="72" hidden="1">
      <c r="B1136" s="141">
        <v>66</v>
      </c>
      <c r="C1136" s="81" t="s">
        <v>70</v>
      </c>
      <c r="D1136" s="8" t="str">
        <f t="shared" si="62"/>
        <v>66Vigilancia de la salud ambiental</v>
      </c>
      <c r="E1136" s="8" t="s">
        <v>291</v>
      </c>
      <c r="F1136" s="142" t="s">
        <v>296</v>
      </c>
      <c r="G1136" s="142" t="s">
        <v>424</v>
      </c>
      <c r="H1136" s="142" t="s">
        <v>414</v>
      </c>
      <c r="I1136" s="8" t="s">
        <v>453</v>
      </c>
      <c r="J1136" s="8" t="s">
        <v>453</v>
      </c>
      <c r="K1136" s="81" t="s">
        <v>463</v>
      </c>
      <c r="L1136" s="142" t="s">
        <v>470</v>
      </c>
      <c r="M1136" s="8" t="str">
        <f>+D1136&amp;K1136&amp;L1136</f>
        <v>66Vigilancia de la salud ambientalBARRIOS UNIDOSJ. SEPTIEMBRE 2025</v>
      </c>
      <c r="N1136" s="113">
        <f t="shared" si="63"/>
        <v>0</v>
      </c>
      <c r="O1136" s="113">
        <f t="shared" si="64"/>
        <v>0</v>
      </c>
      <c r="P1136" s="113"/>
      <c r="Q1136" s="113">
        <v>0</v>
      </c>
      <c r="R1136" s="113"/>
      <c r="S1136" s="113">
        <v>0</v>
      </c>
      <c r="T1136" s="113"/>
      <c r="U1136" s="113">
        <v>0</v>
      </c>
      <c r="V1136" s="113"/>
      <c r="W1136" s="115">
        <v>0</v>
      </c>
    </row>
    <row r="1137" spans="2:23" ht="72" hidden="1">
      <c r="B1137" s="141">
        <v>66</v>
      </c>
      <c r="C1137" s="81" t="s">
        <v>70</v>
      </c>
      <c r="D1137" s="8" t="str">
        <f t="shared" si="62"/>
        <v>66Vigilancia de la salud ambiental</v>
      </c>
      <c r="E1137" s="8" t="s">
        <v>291</v>
      </c>
      <c r="F1137" s="142" t="s">
        <v>296</v>
      </c>
      <c r="G1137" s="142" t="s">
        <v>424</v>
      </c>
      <c r="H1137" s="142" t="s">
        <v>414</v>
      </c>
      <c r="I1137" s="8" t="s">
        <v>453</v>
      </c>
      <c r="J1137" s="8" t="s">
        <v>453</v>
      </c>
      <c r="K1137" s="72" t="s">
        <v>467</v>
      </c>
      <c r="L1137" s="142" t="s">
        <v>470</v>
      </c>
      <c r="M1137" s="8" t="str">
        <f t="shared" si="61"/>
        <v>66Vigilancia de la salud ambientalTEUSAQUILLOJ. SEPTIEMBRE 2025</v>
      </c>
      <c r="N1137" s="113">
        <f t="shared" si="63"/>
        <v>0</v>
      </c>
      <c r="O1137" s="113">
        <f t="shared" si="64"/>
        <v>0</v>
      </c>
      <c r="P1137" s="113"/>
      <c r="Q1137" s="113">
        <v>0</v>
      </c>
      <c r="R1137" s="113"/>
      <c r="S1137" s="113">
        <v>0</v>
      </c>
      <c r="T1137" s="113"/>
      <c r="U1137" s="113">
        <v>0</v>
      </c>
      <c r="V1137" s="113"/>
      <c r="W1137" s="115">
        <v>0</v>
      </c>
    </row>
    <row r="1138" spans="2:23" ht="72" hidden="1">
      <c r="B1138" s="141">
        <v>67</v>
      </c>
      <c r="C1138" s="81" t="s">
        <v>70</v>
      </c>
      <c r="D1138" s="8" t="str">
        <f t="shared" si="62"/>
        <v>67Vigilancia de la salud ambiental</v>
      </c>
      <c r="E1138" s="8" t="s">
        <v>291</v>
      </c>
      <c r="F1138" s="142" t="s">
        <v>296</v>
      </c>
      <c r="G1138" s="142" t="s">
        <v>425</v>
      </c>
      <c r="H1138" s="142" t="s">
        <v>414</v>
      </c>
      <c r="I1138" s="8" t="s">
        <v>453</v>
      </c>
      <c r="J1138" s="8" t="s">
        <v>453</v>
      </c>
      <c r="K1138" s="81" t="s">
        <v>464</v>
      </c>
      <c r="L1138" s="142" t="s">
        <v>470</v>
      </c>
      <c r="M1138" s="8" t="str">
        <f>+D1138&amp;K1138&amp;L1138</f>
        <v>67Vigilancia de la salud ambientalCHAPINEROJ. SEPTIEMBRE 2025</v>
      </c>
      <c r="N1138" s="113">
        <f t="shared" si="63"/>
        <v>0</v>
      </c>
      <c r="O1138" s="113">
        <f t="shared" si="64"/>
        <v>277440</v>
      </c>
      <c r="P1138" s="113"/>
      <c r="Q1138" s="113">
        <v>1</v>
      </c>
      <c r="R1138" s="113"/>
      <c r="S1138" s="113">
        <v>277440</v>
      </c>
      <c r="T1138" s="113"/>
      <c r="U1138" s="113">
        <v>1</v>
      </c>
      <c r="V1138" s="113"/>
      <c r="W1138" s="115">
        <v>277440</v>
      </c>
    </row>
    <row r="1139" spans="2:23" ht="72" hidden="1">
      <c r="B1139" s="141">
        <v>67</v>
      </c>
      <c r="C1139" s="81" t="s">
        <v>70</v>
      </c>
      <c r="D1139" s="8" t="str">
        <f t="shared" si="62"/>
        <v>67Vigilancia de la salud ambiental</v>
      </c>
      <c r="E1139" s="8" t="s">
        <v>291</v>
      </c>
      <c r="F1139" s="142" t="s">
        <v>296</v>
      </c>
      <c r="G1139" s="142" t="s">
        <v>425</v>
      </c>
      <c r="H1139" s="142" t="s">
        <v>414</v>
      </c>
      <c r="I1139" s="8" t="s">
        <v>453</v>
      </c>
      <c r="J1139" s="8" t="s">
        <v>453</v>
      </c>
      <c r="K1139" s="72" t="s">
        <v>468</v>
      </c>
      <c r="L1139" s="142" t="s">
        <v>470</v>
      </c>
      <c r="M1139" s="8" t="str">
        <f t="shared" si="61"/>
        <v>67Vigilancia de la salud ambientalUSAQUENJ. SEPTIEMBRE 2025</v>
      </c>
      <c r="N1139" s="113">
        <f t="shared" si="63"/>
        <v>0</v>
      </c>
      <c r="O1139" s="113">
        <f t="shared" si="64"/>
        <v>0</v>
      </c>
      <c r="P1139" s="113"/>
      <c r="Q1139" s="113">
        <v>0</v>
      </c>
      <c r="R1139" s="113"/>
      <c r="S1139" s="113">
        <v>0</v>
      </c>
      <c r="T1139" s="113"/>
      <c r="U1139" s="113">
        <v>0</v>
      </c>
      <c r="V1139" s="113"/>
      <c r="W1139" s="115">
        <v>0</v>
      </c>
    </row>
    <row r="1140" spans="2:23" ht="72" hidden="1">
      <c r="B1140" s="141">
        <v>67</v>
      </c>
      <c r="C1140" s="81" t="s">
        <v>70</v>
      </c>
      <c r="D1140" s="8" t="str">
        <f t="shared" si="62"/>
        <v>67Vigilancia de la salud ambiental</v>
      </c>
      <c r="E1140" s="8" t="s">
        <v>291</v>
      </c>
      <c r="F1140" s="142" t="s">
        <v>296</v>
      </c>
      <c r="G1140" s="142" t="s">
        <v>425</v>
      </c>
      <c r="H1140" s="142" t="s">
        <v>414</v>
      </c>
      <c r="I1140" s="8" t="s">
        <v>453</v>
      </c>
      <c r="J1140" s="8" t="s">
        <v>453</v>
      </c>
      <c r="K1140" s="81" t="s">
        <v>465</v>
      </c>
      <c r="L1140" s="142" t="s">
        <v>470</v>
      </c>
      <c r="M1140" s="8" t="str">
        <f t="shared" si="61"/>
        <v>67Vigilancia de la salud ambientalENGATIVAJ. SEPTIEMBRE 2025</v>
      </c>
      <c r="N1140" s="113">
        <f t="shared" si="63"/>
        <v>0</v>
      </c>
      <c r="O1140" s="113">
        <f t="shared" si="64"/>
        <v>0</v>
      </c>
      <c r="P1140" s="113"/>
      <c r="Q1140" s="113">
        <v>0</v>
      </c>
      <c r="R1140" s="113"/>
      <c r="S1140" s="113">
        <v>0</v>
      </c>
      <c r="T1140" s="113"/>
      <c r="U1140" s="113">
        <v>0</v>
      </c>
      <c r="V1140" s="113"/>
      <c r="W1140" s="115">
        <v>0</v>
      </c>
    </row>
    <row r="1141" spans="2:23" ht="60" hidden="1">
      <c r="B1141" s="141">
        <v>67</v>
      </c>
      <c r="C1141" s="81" t="s">
        <v>70</v>
      </c>
      <c r="D1141" s="8" t="str">
        <f t="shared" si="62"/>
        <v>67Vigilancia de la salud ambiental</v>
      </c>
      <c r="E1141" s="8" t="s">
        <v>291</v>
      </c>
      <c r="F1141" s="142" t="s">
        <v>296</v>
      </c>
      <c r="G1141" s="142" t="s">
        <v>425</v>
      </c>
      <c r="H1141" s="142" t="s">
        <v>414</v>
      </c>
      <c r="I1141" s="8" t="s">
        <v>453</v>
      </c>
      <c r="J1141" s="8" t="s">
        <v>453</v>
      </c>
      <c r="K1141" s="72" t="s">
        <v>466</v>
      </c>
      <c r="L1141" s="142" t="s">
        <v>470</v>
      </c>
      <c r="M1141" s="8" t="str">
        <f t="shared" si="61"/>
        <v>67Vigilancia de la salud ambientalSUBAJ. SEPTIEMBRE 2025</v>
      </c>
      <c r="N1141" s="113">
        <f t="shared" si="63"/>
        <v>0</v>
      </c>
      <c r="O1141" s="113">
        <f t="shared" si="64"/>
        <v>0</v>
      </c>
      <c r="P1141" s="113"/>
      <c r="Q1141" s="113">
        <v>0</v>
      </c>
      <c r="R1141" s="113"/>
      <c r="S1141" s="113">
        <v>0</v>
      </c>
      <c r="T1141" s="113"/>
      <c r="U1141" s="113">
        <v>0</v>
      </c>
      <c r="V1141" s="113"/>
      <c r="W1141" s="115">
        <v>0</v>
      </c>
    </row>
    <row r="1142" spans="2:23" ht="72" hidden="1">
      <c r="B1142" s="141">
        <v>67</v>
      </c>
      <c r="C1142" s="81" t="s">
        <v>70</v>
      </c>
      <c r="D1142" s="8" t="str">
        <f t="shared" si="62"/>
        <v>67Vigilancia de la salud ambiental</v>
      </c>
      <c r="E1142" s="8" t="s">
        <v>291</v>
      </c>
      <c r="F1142" s="142" t="s">
        <v>296</v>
      </c>
      <c r="G1142" s="142" t="s">
        <v>425</v>
      </c>
      <c r="H1142" s="142" t="s">
        <v>414</v>
      </c>
      <c r="I1142" s="8" t="s">
        <v>453</v>
      </c>
      <c r="J1142" s="8" t="s">
        <v>453</v>
      </c>
      <c r="K1142" s="81" t="s">
        <v>463</v>
      </c>
      <c r="L1142" s="142" t="s">
        <v>470</v>
      </c>
      <c r="M1142" s="8" t="str">
        <f t="shared" si="61"/>
        <v>67Vigilancia de la salud ambientalBARRIOS UNIDOSJ. SEPTIEMBRE 2025</v>
      </c>
      <c r="N1142" s="113">
        <f t="shared" si="63"/>
        <v>0</v>
      </c>
      <c r="O1142" s="113">
        <f t="shared" si="64"/>
        <v>277440</v>
      </c>
      <c r="P1142" s="113"/>
      <c r="Q1142" s="113">
        <v>1</v>
      </c>
      <c r="R1142" s="113"/>
      <c r="S1142" s="113">
        <v>277440</v>
      </c>
      <c r="T1142" s="113"/>
      <c r="U1142" s="113">
        <v>1</v>
      </c>
      <c r="V1142" s="113"/>
      <c r="W1142" s="115">
        <v>277440</v>
      </c>
    </row>
    <row r="1143" spans="2:23" ht="92" hidden="1">
      <c r="B1143" s="141">
        <v>68</v>
      </c>
      <c r="C1143" s="81" t="s">
        <v>70</v>
      </c>
      <c r="D1143" s="8" t="str">
        <f t="shared" si="62"/>
        <v>68Vigilancia de la salud ambiental</v>
      </c>
      <c r="E1143" s="8" t="s">
        <v>291</v>
      </c>
      <c r="F1143" s="142" t="s">
        <v>296</v>
      </c>
      <c r="G1143" s="142" t="s">
        <v>426</v>
      </c>
      <c r="H1143" s="142" t="s">
        <v>414</v>
      </c>
      <c r="I1143" s="8" t="s">
        <v>453</v>
      </c>
      <c r="J1143" s="8" t="s">
        <v>453</v>
      </c>
      <c r="K1143" s="81" t="s">
        <v>464</v>
      </c>
      <c r="L1143" s="142" t="s">
        <v>470</v>
      </c>
      <c r="M1143" s="8" t="str">
        <f t="shared" si="61"/>
        <v>68Vigilancia de la salud ambientalCHAPINEROJ. SEPTIEMBRE 2025</v>
      </c>
      <c r="N1143" s="113">
        <f t="shared" si="63"/>
        <v>0</v>
      </c>
      <c r="O1143" s="113">
        <f t="shared" si="64"/>
        <v>277440</v>
      </c>
      <c r="P1143" s="113"/>
      <c r="Q1143" s="113">
        <v>2</v>
      </c>
      <c r="R1143" s="113"/>
      <c r="S1143" s="113">
        <v>554880</v>
      </c>
      <c r="T1143" s="113"/>
      <c r="U1143" s="113">
        <v>1</v>
      </c>
      <c r="V1143" s="113"/>
      <c r="W1143" s="115">
        <v>277440</v>
      </c>
    </row>
    <row r="1144" spans="2:23" ht="92" hidden="1">
      <c r="B1144" s="141">
        <v>68</v>
      </c>
      <c r="C1144" s="81" t="s">
        <v>70</v>
      </c>
      <c r="D1144" s="8" t="str">
        <f t="shared" si="62"/>
        <v>68Vigilancia de la salud ambiental</v>
      </c>
      <c r="E1144" s="8" t="s">
        <v>291</v>
      </c>
      <c r="F1144" s="142" t="s">
        <v>296</v>
      </c>
      <c r="G1144" s="142" t="s">
        <v>426</v>
      </c>
      <c r="H1144" s="142" t="s">
        <v>414</v>
      </c>
      <c r="I1144" s="8" t="s">
        <v>453</v>
      </c>
      <c r="J1144" s="8" t="s">
        <v>453</v>
      </c>
      <c r="K1144" s="72" t="s">
        <v>468</v>
      </c>
      <c r="L1144" s="142" t="s">
        <v>470</v>
      </c>
      <c r="M1144" s="8" t="str">
        <f t="shared" si="61"/>
        <v>68Vigilancia de la salud ambientalUSAQUENJ. SEPTIEMBRE 2025</v>
      </c>
      <c r="N1144" s="113">
        <f t="shared" si="63"/>
        <v>0</v>
      </c>
      <c r="O1144" s="113">
        <f t="shared" si="64"/>
        <v>277440</v>
      </c>
      <c r="P1144" s="113"/>
      <c r="Q1144" s="113">
        <v>1</v>
      </c>
      <c r="R1144" s="113"/>
      <c r="S1144" s="113">
        <v>277440</v>
      </c>
      <c r="T1144" s="113"/>
      <c r="U1144" s="113">
        <v>0</v>
      </c>
      <c r="V1144" s="113"/>
      <c r="W1144" s="115">
        <v>0</v>
      </c>
    </row>
    <row r="1145" spans="2:23" ht="92" hidden="1">
      <c r="B1145" s="143">
        <v>68</v>
      </c>
      <c r="C1145" s="81" t="s">
        <v>70</v>
      </c>
      <c r="D1145" s="8" t="str">
        <f t="shared" si="62"/>
        <v>68Vigilancia de la salud ambiental</v>
      </c>
      <c r="E1145" s="8" t="s">
        <v>291</v>
      </c>
      <c r="F1145" s="142" t="s">
        <v>296</v>
      </c>
      <c r="G1145" s="142" t="s">
        <v>426</v>
      </c>
      <c r="H1145" s="142" t="s">
        <v>414</v>
      </c>
      <c r="I1145" s="8" t="s">
        <v>453</v>
      </c>
      <c r="J1145" s="8" t="s">
        <v>453</v>
      </c>
      <c r="K1145" s="72" t="s">
        <v>465</v>
      </c>
      <c r="L1145" s="142" t="s">
        <v>470</v>
      </c>
      <c r="M1145" s="8" t="str">
        <f t="shared" si="61"/>
        <v>68Vigilancia de la salud ambientalENGATIVAJ. SEPTIEMBRE 2025</v>
      </c>
      <c r="N1145" s="113">
        <f t="shared" si="63"/>
        <v>0</v>
      </c>
      <c r="O1145" s="113">
        <f t="shared" si="64"/>
        <v>0</v>
      </c>
      <c r="P1145" s="113"/>
      <c r="Q1145" s="113">
        <v>0</v>
      </c>
      <c r="R1145" s="113"/>
      <c r="S1145" s="113">
        <v>0</v>
      </c>
      <c r="T1145" s="113"/>
      <c r="U1145" s="113">
        <v>0</v>
      </c>
      <c r="V1145" s="113"/>
      <c r="W1145" s="113">
        <v>0</v>
      </c>
    </row>
    <row r="1146" spans="2:23" ht="92" hidden="1">
      <c r="B1146" s="143">
        <v>68</v>
      </c>
      <c r="C1146" s="81" t="s">
        <v>70</v>
      </c>
      <c r="D1146" s="8" t="str">
        <f t="shared" si="62"/>
        <v>68Vigilancia de la salud ambiental</v>
      </c>
      <c r="E1146" s="8" t="s">
        <v>291</v>
      </c>
      <c r="F1146" s="142" t="s">
        <v>296</v>
      </c>
      <c r="G1146" s="142" t="s">
        <v>426</v>
      </c>
      <c r="H1146" s="142" t="s">
        <v>414</v>
      </c>
      <c r="I1146" s="8" t="s">
        <v>453</v>
      </c>
      <c r="J1146" s="8" t="s">
        <v>453</v>
      </c>
      <c r="K1146" s="81" t="s">
        <v>466</v>
      </c>
      <c r="L1146" s="142" t="s">
        <v>470</v>
      </c>
      <c r="M1146" s="8" t="str">
        <f t="shared" si="61"/>
        <v>68Vigilancia de la salud ambientalSUBAJ. SEPTIEMBRE 2025</v>
      </c>
      <c r="N1146" s="113">
        <f t="shared" si="63"/>
        <v>0</v>
      </c>
      <c r="O1146" s="113">
        <f t="shared" si="64"/>
        <v>277440</v>
      </c>
      <c r="P1146" s="113"/>
      <c r="Q1146" s="113">
        <v>2</v>
      </c>
      <c r="R1146" s="113"/>
      <c r="S1146" s="113">
        <v>554880</v>
      </c>
      <c r="T1146" s="113"/>
      <c r="U1146" s="113">
        <v>1</v>
      </c>
      <c r="V1146" s="113"/>
      <c r="W1146" s="113">
        <v>277440</v>
      </c>
    </row>
    <row r="1147" spans="2:23" ht="92" hidden="1">
      <c r="B1147" s="143">
        <v>68</v>
      </c>
      <c r="C1147" s="81" t="s">
        <v>70</v>
      </c>
      <c r="D1147" s="8" t="str">
        <f t="shared" si="62"/>
        <v>68Vigilancia de la salud ambiental</v>
      </c>
      <c r="E1147" s="8" t="s">
        <v>291</v>
      </c>
      <c r="F1147" s="142" t="s">
        <v>296</v>
      </c>
      <c r="G1147" s="142" t="s">
        <v>426</v>
      </c>
      <c r="H1147" s="142" t="s">
        <v>414</v>
      </c>
      <c r="I1147" s="8" t="s">
        <v>453</v>
      </c>
      <c r="J1147" s="8" t="s">
        <v>453</v>
      </c>
      <c r="K1147" s="72" t="s">
        <v>463</v>
      </c>
      <c r="L1147" s="142" t="s">
        <v>470</v>
      </c>
      <c r="M1147" s="8" t="str">
        <f t="shared" si="61"/>
        <v>68Vigilancia de la salud ambientalBARRIOS UNIDOSJ. SEPTIEMBRE 2025</v>
      </c>
      <c r="N1147" s="113">
        <f t="shared" si="63"/>
        <v>0</v>
      </c>
      <c r="O1147" s="113">
        <f t="shared" si="64"/>
        <v>0</v>
      </c>
      <c r="P1147" s="113"/>
      <c r="Q1147" s="113">
        <v>0</v>
      </c>
      <c r="R1147" s="113"/>
      <c r="S1147" s="113">
        <v>0</v>
      </c>
      <c r="T1147" s="113"/>
      <c r="U1147" s="113">
        <v>0</v>
      </c>
      <c r="V1147" s="113"/>
      <c r="W1147" s="113">
        <v>0</v>
      </c>
    </row>
    <row r="1148" spans="2:23" ht="92" hidden="1">
      <c r="B1148" s="143">
        <v>68</v>
      </c>
      <c r="C1148" s="81" t="s">
        <v>70</v>
      </c>
      <c r="D1148" s="8" t="str">
        <f t="shared" si="62"/>
        <v>68Vigilancia de la salud ambiental</v>
      </c>
      <c r="E1148" s="8" t="s">
        <v>291</v>
      </c>
      <c r="F1148" s="142" t="s">
        <v>296</v>
      </c>
      <c r="G1148" s="142" t="s">
        <v>426</v>
      </c>
      <c r="H1148" s="142" t="s">
        <v>414</v>
      </c>
      <c r="I1148" s="8" t="s">
        <v>453</v>
      </c>
      <c r="J1148" s="8" t="s">
        <v>453</v>
      </c>
      <c r="K1148" s="72" t="s">
        <v>467</v>
      </c>
      <c r="L1148" s="142" t="s">
        <v>470</v>
      </c>
      <c r="M1148" s="8" t="str">
        <f t="shared" si="61"/>
        <v>68Vigilancia de la salud ambientalTEUSAQUILLOJ. SEPTIEMBRE 2025</v>
      </c>
      <c r="N1148" s="113">
        <f t="shared" si="63"/>
        <v>0</v>
      </c>
      <c r="O1148" s="113">
        <f t="shared" si="64"/>
        <v>277440</v>
      </c>
      <c r="P1148" s="113"/>
      <c r="Q1148" s="113">
        <v>2</v>
      </c>
      <c r="R1148" s="113"/>
      <c r="S1148" s="113">
        <v>554880</v>
      </c>
      <c r="T1148" s="113"/>
      <c r="U1148" s="113">
        <v>0</v>
      </c>
      <c r="V1148" s="113"/>
      <c r="W1148" s="113">
        <v>0</v>
      </c>
    </row>
    <row r="1149" spans="2:23" ht="72" hidden="1">
      <c r="B1149" s="143">
        <v>69</v>
      </c>
      <c r="C1149" s="81" t="s">
        <v>70</v>
      </c>
      <c r="D1149" s="8" t="str">
        <f t="shared" si="62"/>
        <v>69Vigilancia de la salud ambiental</v>
      </c>
      <c r="E1149" s="8" t="s">
        <v>291</v>
      </c>
      <c r="F1149" s="142" t="s">
        <v>296</v>
      </c>
      <c r="G1149" s="142" t="s">
        <v>317</v>
      </c>
      <c r="H1149" s="142" t="s">
        <v>414</v>
      </c>
      <c r="I1149" s="8" t="s">
        <v>453</v>
      </c>
      <c r="J1149" s="8" t="s">
        <v>453</v>
      </c>
      <c r="K1149" s="72" t="s">
        <v>464</v>
      </c>
      <c r="L1149" s="142" t="s">
        <v>470</v>
      </c>
      <c r="M1149" s="8" t="str">
        <f t="shared" si="61"/>
        <v>69Vigilancia de la salud ambientalCHAPINEROJ. SEPTIEMBRE 2025</v>
      </c>
      <c r="N1149" s="113">
        <f t="shared" si="63"/>
        <v>0</v>
      </c>
      <c r="O1149" s="113">
        <f t="shared" si="64"/>
        <v>49130</v>
      </c>
      <c r="P1149" s="113"/>
      <c r="Q1149" s="113">
        <v>6</v>
      </c>
      <c r="R1149" s="113"/>
      <c r="S1149" s="113">
        <v>294780</v>
      </c>
      <c r="T1149" s="113"/>
      <c r="U1149" s="113">
        <v>6</v>
      </c>
      <c r="V1149" s="113"/>
      <c r="W1149" s="113">
        <v>294780</v>
      </c>
    </row>
    <row r="1150" spans="2:23" ht="72" hidden="1">
      <c r="B1150" s="143">
        <v>69</v>
      </c>
      <c r="C1150" s="81" t="s">
        <v>70</v>
      </c>
      <c r="D1150" s="8" t="str">
        <f t="shared" si="62"/>
        <v>69Vigilancia de la salud ambiental</v>
      </c>
      <c r="E1150" s="8" t="s">
        <v>291</v>
      </c>
      <c r="F1150" s="142" t="s">
        <v>296</v>
      </c>
      <c r="G1150" s="142" t="s">
        <v>317</v>
      </c>
      <c r="H1150" s="142" t="s">
        <v>414</v>
      </c>
      <c r="I1150" s="8" t="s">
        <v>453</v>
      </c>
      <c r="J1150" s="8" t="s">
        <v>453</v>
      </c>
      <c r="K1150" s="72" t="s">
        <v>468</v>
      </c>
      <c r="L1150" s="142" t="s">
        <v>470</v>
      </c>
      <c r="M1150" s="8" t="str">
        <f t="shared" si="61"/>
        <v>69Vigilancia de la salud ambientalUSAQUENJ. SEPTIEMBRE 2025</v>
      </c>
      <c r="N1150" s="113">
        <f t="shared" si="63"/>
        <v>0</v>
      </c>
      <c r="O1150" s="113">
        <f t="shared" si="64"/>
        <v>49130</v>
      </c>
      <c r="P1150" s="113"/>
      <c r="Q1150" s="113">
        <v>23</v>
      </c>
      <c r="R1150" s="113"/>
      <c r="S1150" s="113">
        <v>1129990</v>
      </c>
      <c r="T1150" s="113"/>
      <c r="U1150" s="113">
        <v>22</v>
      </c>
      <c r="V1150" s="113"/>
      <c r="W1150" s="113">
        <v>1080860</v>
      </c>
    </row>
    <row r="1151" spans="2:23" ht="72" hidden="1">
      <c r="B1151" s="143">
        <v>69</v>
      </c>
      <c r="C1151" s="81" t="s">
        <v>70</v>
      </c>
      <c r="D1151" s="8" t="str">
        <f t="shared" si="62"/>
        <v>69Vigilancia de la salud ambiental</v>
      </c>
      <c r="E1151" s="8" t="s">
        <v>291</v>
      </c>
      <c r="F1151" s="142" t="s">
        <v>296</v>
      </c>
      <c r="G1151" s="142" t="s">
        <v>317</v>
      </c>
      <c r="H1151" s="142" t="s">
        <v>414</v>
      </c>
      <c r="I1151" s="8" t="s">
        <v>453</v>
      </c>
      <c r="J1151" s="8" t="s">
        <v>453</v>
      </c>
      <c r="K1151" s="81" t="s">
        <v>465</v>
      </c>
      <c r="L1151" s="142" t="s">
        <v>470</v>
      </c>
      <c r="M1151" s="8" t="str">
        <f t="shared" si="61"/>
        <v>69Vigilancia de la salud ambientalENGATIVAJ. SEPTIEMBRE 2025</v>
      </c>
      <c r="N1151" s="113">
        <f t="shared" si="63"/>
        <v>0</v>
      </c>
      <c r="O1151" s="113">
        <f t="shared" si="64"/>
        <v>49130</v>
      </c>
      <c r="P1151" s="113"/>
      <c r="Q1151" s="113">
        <v>34</v>
      </c>
      <c r="R1151" s="113"/>
      <c r="S1151" s="113">
        <v>1670420</v>
      </c>
      <c r="T1151" s="113"/>
      <c r="U1151" s="113">
        <v>34</v>
      </c>
      <c r="V1151" s="113"/>
      <c r="W1151" s="113">
        <v>1670420</v>
      </c>
    </row>
    <row r="1152" spans="2:23" ht="60" hidden="1">
      <c r="B1152" s="143">
        <v>69</v>
      </c>
      <c r="C1152" s="81" t="s">
        <v>70</v>
      </c>
      <c r="D1152" s="8" t="str">
        <f t="shared" si="62"/>
        <v>69Vigilancia de la salud ambiental</v>
      </c>
      <c r="E1152" s="8" t="s">
        <v>291</v>
      </c>
      <c r="F1152" s="142" t="s">
        <v>296</v>
      </c>
      <c r="G1152" s="142" t="s">
        <v>317</v>
      </c>
      <c r="H1152" s="142" t="s">
        <v>414</v>
      </c>
      <c r="I1152" s="8" t="s">
        <v>453</v>
      </c>
      <c r="J1152" s="8" t="s">
        <v>453</v>
      </c>
      <c r="K1152" s="81" t="s">
        <v>466</v>
      </c>
      <c r="L1152" s="142" t="s">
        <v>470</v>
      </c>
      <c r="M1152" s="8" t="str">
        <f t="shared" si="61"/>
        <v>69Vigilancia de la salud ambientalSUBAJ. SEPTIEMBRE 2025</v>
      </c>
      <c r="N1152" s="113">
        <f t="shared" si="63"/>
        <v>0</v>
      </c>
      <c r="O1152" s="113">
        <f t="shared" si="64"/>
        <v>49130</v>
      </c>
      <c r="P1152" s="113"/>
      <c r="Q1152" s="113">
        <v>38</v>
      </c>
      <c r="R1152" s="113"/>
      <c r="S1152" s="113">
        <v>1866940</v>
      </c>
      <c r="T1152" s="113"/>
      <c r="U1152" s="113">
        <v>38</v>
      </c>
      <c r="V1152" s="113"/>
      <c r="W1152" s="113">
        <v>1866940</v>
      </c>
    </row>
    <row r="1153" spans="2:23" ht="72" hidden="1">
      <c r="B1153" s="143">
        <v>69</v>
      </c>
      <c r="C1153" s="81" t="s">
        <v>70</v>
      </c>
      <c r="D1153" s="8" t="str">
        <f t="shared" si="62"/>
        <v>69Vigilancia de la salud ambiental</v>
      </c>
      <c r="E1153" s="8" t="s">
        <v>291</v>
      </c>
      <c r="F1153" s="142" t="s">
        <v>296</v>
      </c>
      <c r="G1153" s="142" t="s">
        <v>317</v>
      </c>
      <c r="H1153" s="142" t="s">
        <v>414</v>
      </c>
      <c r="I1153" s="8" t="s">
        <v>453</v>
      </c>
      <c r="J1153" s="8" t="s">
        <v>453</v>
      </c>
      <c r="K1153" s="72" t="s">
        <v>463</v>
      </c>
      <c r="L1153" s="142" t="s">
        <v>470</v>
      </c>
      <c r="M1153" s="8" t="str">
        <f t="shared" si="61"/>
        <v>69Vigilancia de la salud ambientalBARRIOS UNIDOSJ. SEPTIEMBRE 2025</v>
      </c>
      <c r="N1153" s="113">
        <f t="shared" si="63"/>
        <v>0</v>
      </c>
      <c r="O1153" s="113">
        <f t="shared" si="64"/>
        <v>49130</v>
      </c>
      <c r="P1153" s="113"/>
      <c r="Q1153" s="113">
        <v>8</v>
      </c>
      <c r="R1153" s="113"/>
      <c r="S1153" s="113">
        <v>393040</v>
      </c>
      <c r="T1153" s="113"/>
      <c r="U1153" s="113">
        <v>8</v>
      </c>
      <c r="V1153" s="113"/>
      <c r="W1153" s="113">
        <v>393040</v>
      </c>
    </row>
    <row r="1154" spans="2:23" ht="72" hidden="1">
      <c r="B1154" s="143">
        <v>69</v>
      </c>
      <c r="C1154" s="81" t="s">
        <v>70</v>
      </c>
      <c r="D1154" s="8" t="str">
        <f t="shared" si="62"/>
        <v>69Vigilancia de la salud ambiental</v>
      </c>
      <c r="E1154" s="8" t="s">
        <v>291</v>
      </c>
      <c r="F1154" s="142" t="s">
        <v>296</v>
      </c>
      <c r="G1154" s="142" t="s">
        <v>317</v>
      </c>
      <c r="H1154" s="142" t="s">
        <v>414</v>
      </c>
      <c r="I1154" s="8" t="s">
        <v>453</v>
      </c>
      <c r="J1154" s="8" t="s">
        <v>453</v>
      </c>
      <c r="K1154" s="81" t="s">
        <v>467</v>
      </c>
      <c r="L1154" s="142" t="s">
        <v>470</v>
      </c>
      <c r="M1154" s="8" t="str">
        <f t="shared" si="61"/>
        <v>69Vigilancia de la salud ambientalTEUSAQUILLOJ. SEPTIEMBRE 2025</v>
      </c>
      <c r="N1154" s="113">
        <f t="shared" si="63"/>
        <v>0</v>
      </c>
      <c r="O1154" s="113">
        <f t="shared" si="64"/>
        <v>49130</v>
      </c>
      <c r="P1154" s="113"/>
      <c r="Q1154" s="113">
        <v>2</v>
      </c>
      <c r="R1154" s="113"/>
      <c r="S1154" s="113">
        <v>98260</v>
      </c>
      <c r="T1154" s="113"/>
      <c r="U1154" s="113">
        <v>2</v>
      </c>
      <c r="V1154" s="113"/>
      <c r="W1154" s="113">
        <v>98260</v>
      </c>
    </row>
    <row r="1155" spans="2:23" ht="80.5" hidden="1">
      <c r="B1155" s="143">
        <v>71</v>
      </c>
      <c r="C1155" s="81" t="s">
        <v>70</v>
      </c>
      <c r="D1155" s="8" t="str">
        <f t="shared" si="62"/>
        <v>71Vigilancia de la salud ambiental</v>
      </c>
      <c r="E1155" s="8" t="s">
        <v>291</v>
      </c>
      <c r="F1155" s="142" t="s">
        <v>296</v>
      </c>
      <c r="G1155" s="142" t="s">
        <v>318</v>
      </c>
      <c r="H1155" s="142" t="s">
        <v>414</v>
      </c>
      <c r="I1155" s="8" t="s">
        <v>453</v>
      </c>
      <c r="J1155" s="8" t="s">
        <v>453</v>
      </c>
      <c r="K1155" s="81" t="s">
        <v>464</v>
      </c>
      <c r="L1155" s="142" t="s">
        <v>470</v>
      </c>
      <c r="M1155" s="8" t="str">
        <f t="shared" ref="M1155:M1218" si="65">+D1155&amp;K1155&amp;L1155</f>
        <v>71Vigilancia de la salud ambientalCHAPINEROJ. SEPTIEMBRE 2025</v>
      </c>
      <c r="N1155" s="113">
        <f t="shared" si="63"/>
        <v>0</v>
      </c>
      <c r="O1155" s="113">
        <f t="shared" si="64"/>
        <v>49130</v>
      </c>
      <c r="P1155" s="113"/>
      <c r="Q1155" s="113">
        <v>2</v>
      </c>
      <c r="R1155" s="113"/>
      <c r="S1155" s="113">
        <v>98260</v>
      </c>
      <c r="T1155" s="113"/>
      <c r="U1155" s="113">
        <v>2</v>
      </c>
      <c r="V1155" s="113"/>
      <c r="W1155" s="113">
        <v>98260</v>
      </c>
    </row>
    <row r="1156" spans="2:23" ht="80.5" hidden="1">
      <c r="B1156" s="143">
        <v>71</v>
      </c>
      <c r="C1156" s="81" t="s">
        <v>70</v>
      </c>
      <c r="D1156" s="8" t="str">
        <f t="shared" ref="D1156:D1219" si="66">+B1156&amp;C1156</f>
        <v>71Vigilancia de la salud ambiental</v>
      </c>
      <c r="E1156" s="8" t="s">
        <v>291</v>
      </c>
      <c r="F1156" s="142" t="s">
        <v>296</v>
      </c>
      <c r="G1156" s="142" t="s">
        <v>318</v>
      </c>
      <c r="H1156" s="142" t="s">
        <v>414</v>
      </c>
      <c r="I1156" s="8" t="s">
        <v>453</v>
      </c>
      <c r="J1156" s="8" t="s">
        <v>453</v>
      </c>
      <c r="K1156" s="72" t="s">
        <v>468</v>
      </c>
      <c r="L1156" s="142" t="s">
        <v>470</v>
      </c>
      <c r="M1156" s="8" t="str">
        <f t="shared" si="65"/>
        <v>71Vigilancia de la salud ambientalUSAQUENJ. SEPTIEMBRE 2025</v>
      </c>
      <c r="N1156" s="113">
        <f t="shared" si="63"/>
        <v>0</v>
      </c>
      <c r="O1156" s="113">
        <f t="shared" si="64"/>
        <v>49130</v>
      </c>
      <c r="P1156" s="113"/>
      <c r="Q1156" s="113">
        <v>5</v>
      </c>
      <c r="R1156" s="113"/>
      <c r="S1156" s="113">
        <v>245650</v>
      </c>
      <c r="T1156" s="113"/>
      <c r="U1156" s="113">
        <v>3</v>
      </c>
      <c r="V1156" s="113"/>
      <c r="W1156" s="113">
        <v>147390</v>
      </c>
    </row>
    <row r="1157" spans="2:23" ht="80.5" hidden="1">
      <c r="B1157" s="143">
        <v>71</v>
      </c>
      <c r="C1157" s="81" t="s">
        <v>70</v>
      </c>
      <c r="D1157" s="8" t="str">
        <f t="shared" si="66"/>
        <v>71Vigilancia de la salud ambiental</v>
      </c>
      <c r="E1157" s="8" t="s">
        <v>291</v>
      </c>
      <c r="F1157" s="142" t="s">
        <v>296</v>
      </c>
      <c r="G1157" s="142" t="s">
        <v>318</v>
      </c>
      <c r="H1157" s="142" t="s">
        <v>414</v>
      </c>
      <c r="I1157" s="8" t="s">
        <v>453</v>
      </c>
      <c r="J1157" s="8" t="s">
        <v>453</v>
      </c>
      <c r="K1157" s="81" t="s">
        <v>465</v>
      </c>
      <c r="L1157" s="142" t="s">
        <v>470</v>
      </c>
      <c r="M1157" s="8" t="str">
        <f t="shared" si="65"/>
        <v>71Vigilancia de la salud ambientalENGATIVAJ. SEPTIEMBRE 2025</v>
      </c>
      <c r="N1157" s="113">
        <f t="shared" si="63"/>
        <v>0</v>
      </c>
      <c r="O1157" s="113">
        <f t="shared" si="64"/>
        <v>49130</v>
      </c>
      <c r="P1157" s="113"/>
      <c r="Q1157" s="113">
        <v>30</v>
      </c>
      <c r="R1157" s="113"/>
      <c r="S1157" s="113">
        <v>1473900</v>
      </c>
      <c r="T1157" s="113"/>
      <c r="U1157" s="113">
        <v>30</v>
      </c>
      <c r="V1157" s="113"/>
      <c r="W1157" s="113">
        <v>1473900</v>
      </c>
    </row>
    <row r="1158" spans="2:23" ht="80.5" hidden="1">
      <c r="B1158" s="143">
        <v>71</v>
      </c>
      <c r="C1158" s="81" t="s">
        <v>70</v>
      </c>
      <c r="D1158" s="8" t="str">
        <f t="shared" si="66"/>
        <v>71Vigilancia de la salud ambiental</v>
      </c>
      <c r="E1158" s="8" t="s">
        <v>291</v>
      </c>
      <c r="F1158" s="142" t="s">
        <v>296</v>
      </c>
      <c r="G1158" s="142" t="s">
        <v>318</v>
      </c>
      <c r="H1158" s="142" t="s">
        <v>414</v>
      </c>
      <c r="I1158" s="8" t="s">
        <v>453</v>
      </c>
      <c r="J1158" s="8" t="s">
        <v>453</v>
      </c>
      <c r="K1158" s="72" t="s">
        <v>466</v>
      </c>
      <c r="L1158" s="142" t="s">
        <v>470</v>
      </c>
      <c r="M1158" s="8" t="str">
        <f t="shared" si="65"/>
        <v>71Vigilancia de la salud ambientalSUBAJ. SEPTIEMBRE 2025</v>
      </c>
      <c r="N1158" s="113">
        <f t="shared" si="63"/>
        <v>0</v>
      </c>
      <c r="O1158" s="113">
        <f t="shared" si="64"/>
        <v>49130</v>
      </c>
      <c r="P1158" s="113"/>
      <c r="Q1158" s="113">
        <v>11</v>
      </c>
      <c r="R1158" s="113"/>
      <c r="S1158" s="113">
        <v>540430</v>
      </c>
      <c r="T1158" s="113"/>
      <c r="U1158" s="113">
        <v>9</v>
      </c>
      <c r="V1158" s="113"/>
      <c r="W1158" s="113">
        <v>442170</v>
      </c>
    </row>
    <row r="1159" spans="2:23" ht="80.5" hidden="1">
      <c r="B1159" s="143">
        <v>71</v>
      </c>
      <c r="C1159" s="81" t="s">
        <v>70</v>
      </c>
      <c r="D1159" s="8" t="str">
        <f t="shared" si="66"/>
        <v>71Vigilancia de la salud ambiental</v>
      </c>
      <c r="E1159" s="8" t="s">
        <v>291</v>
      </c>
      <c r="F1159" s="142" t="s">
        <v>296</v>
      </c>
      <c r="G1159" s="142" t="s">
        <v>318</v>
      </c>
      <c r="H1159" s="142" t="s">
        <v>414</v>
      </c>
      <c r="I1159" s="8" t="s">
        <v>453</v>
      </c>
      <c r="J1159" s="8" t="s">
        <v>453</v>
      </c>
      <c r="K1159" s="81" t="s">
        <v>463</v>
      </c>
      <c r="L1159" s="142" t="s">
        <v>470</v>
      </c>
      <c r="M1159" s="8" t="str">
        <f t="shared" si="65"/>
        <v>71Vigilancia de la salud ambientalBARRIOS UNIDOSJ. SEPTIEMBRE 2025</v>
      </c>
      <c r="N1159" s="113">
        <f t="shared" si="63"/>
        <v>0</v>
      </c>
      <c r="O1159" s="113">
        <f t="shared" si="64"/>
        <v>0</v>
      </c>
      <c r="P1159" s="113"/>
      <c r="Q1159" s="113">
        <v>0</v>
      </c>
      <c r="R1159" s="113"/>
      <c r="S1159" s="113">
        <v>0</v>
      </c>
      <c r="T1159" s="113"/>
      <c r="U1159" s="113">
        <v>0</v>
      </c>
      <c r="V1159" s="113"/>
      <c r="W1159" s="113">
        <v>0</v>
      </c>
    </row>
    <row r="1160" spans="2:23" ht="80.5" hidden="1">
      <c r="B1160" s="143">
        <v>71</v>
      </c>
      <c r="C1160" s="81" t="s">
        <v>70</v>
      </c>
      <c r="D1160" s="8" t="str">
        <f t="shared" si="66"/>
        <v>71Vigilancia de la salud ambiental</v>
      </c>
      <c r="E1160" s="8" t="s">
        <v>291</v>
      </c>
      <c r="F1160" s="142" t="s">
        <v>296</v>
      </c>
      <c r="G1160" s="142" t="s">
        <v>318</v>
      </c>
      <c r="H1160" s="142" t="s">
        <v>414</v>
      </c>
      <c r="I1160" s="8" t="s">
        <v>453</v>
      </c>
      <c r="J1160" s="8" t="s">
        <v>453</v>
      </c>
      <c r="K1160" s="72" t="s">
        <v>467</v>
      </c>
      <c r="L1160" s="142" t="s">
        <v>470</v>
      </c>
      <c r="M1160" s="8" t="str">
        <f t="shared" si="65"/>
        <v>71Vigilancia de la salud ambientalTEUSAQUILLOJ. SEPTIEMBRE 2025</v>
      </c>
      <c r="N1160" s="113">
        <f t="shared" si="63"/>
        <v>0</v>
      </c>
      <c r="O1160" s="113">
        <f t="shared" si="64"/>
        <v>49130</v>
      </c>
      <c r="P1160" s="113"/>
      <c r="Q1160" s="113">
        <v>4</v>
      </c>
      <c r="R1160" s="113"/>
      <c r="S1160" s="113">
        <v>196520</v>
      </c>
      <c r="T1160" s="113"/>
      <c r="U1160" s="113">
        <v>4</v>
      </c>
      <c r="V1160" s="113"/>
      <c r="W1160" s="113">
        <v>196520</v>
      </c>
    </row>
    <row r="1161" spans="2:23" ht="72" hidden="1">
      <c r="B1161" s="143">
        <v>73</v>
      </c>
      <c r="C1161" s="81" t="s">
        <v>70</v>
      </c>
      <c r="D1161" s="8" t="str">
        <f t="shared" si="66"/>
        <v>73Vigilancia de la salud ambiental</v>
      </c>
      <c r="E1161" s="8" t="s">
        <v>291</v>
      </c>
      <c r="F1161" s="142" t="s">
        <v>296</v>
      </c>
      <c r="G1161" s="142" t="s">
        <v>319</v>
      </c>
      <c r="H1161" s="142" t="s">
        <v>414</v>
      </c>
      <c r="I1161" s="8" t="s">
        <v>453</v>
      </c>
      <c r="J1161" s="8" t="s">
        <v>453</v>
      </c>
      <c r="K1161" s="81" t="s">
        <v>464</v>
      </c>
      <c r="L1161" s="142" t="s">
        <v>470</v>
      </c>
      <c r="M1161" s="8" t="str">
        <f t="shared" si="65"/>
        <v>73Vigilancia de la salud ambientalCHAPINEROJ. SEPTIEMBRE 2025</v>
      </c>
      <c r="N1161" s="113">
        <f t="shared" si="63"/>
        <v>0</v>
      </c>
      <c r="O1161" s="113">
        <f t="shared" si="64"/>
        <v>277440</v>
      </c>
      <c r="P1161" s="113"/>
      <c r="Q1161" s="113">
        <v>2</v>
      </c>
      <c r="R1161" s="113"/>
      <c r="S1161" s="113">
        <v>554880</v>
      </c>
      <c r="T1161" s="113"/>
      <c r="U1161" s="113">
        <v>2</v>
      </c>
      <c r="V1161" s="113"/>
      <c r="W1161" s="113">
        <v>554880</v>
      </c>
    </row>
    <row r="1162" spans="2:23" ht="72" hidden="1">
      <c r="B1162" s="143">
        <v>73</v>
      </c>
      <c r="C1162" s="81" t="s">
        <v>70</v>
      </c>
      <c r="D1162" s="8" t="str">
        <f t="shared" si="66"/>
        <v>73Vigilancia de la salud ambiental</v>
      </c>
      <c r="E1162" s="8" t="s">
        <v>291</v>
      </c>
      <c r="F1162" s="142" t="s">
        <v>296</v>
      </c>
      <c r="G1162" s="142" t="s">
        <v>319</v>
      </c>
      <c r="H1162" s="142" t="s">
        <v>414</v>
      </c>
      <c r="I1162" s="8" t="s">
        <v>453</v>
      </c>
      <c r="J1162" s="8" t="s">
        <v>453</v>
      </c>
      <c r="K1162" s="72" t="s">
        <v>468</v>
      </c>
      <c r="L1162" s="142" t="s">
        <v>470</v>
      </c>
      <c r="M1162" s="8" t="str">
        <f t="shared" si="65"/>
        <v>73Vigilancia de la salud ambientalUSAQUENJ. SEPTIEMBRE 2025</v>
      </c>
      <c r="N1162" s="113">
        <f t="shared" si="63"/>
        <v>0</v>
      </c>
      <c r="O1162" s="113">
        <f t="shared" si="64"/>
        <v>277440</v>
      </c>
      <c r="P1162" s="113"/>
      <c r="Q1162" s="113">
        <v>4</v>
      </c>
      <c r="R1162" s="113"/>
      <c r="S1162" s="113">
        <v>1109760</v>
      </c>
      <c r="T1162" s="113"/>
      <c r="U1162" s="113">
        <v>4</v>
      </c>
      <c r="V1162" s="113"/>
      <c r="W1162" s="113">
        <v>1109760</v>
      </c>
    </row>
    <row r="1163" spans="2:23" ht="72" hidden="1">
      <c r="B1163" s="143">
        <v>73</v>
      </c>
      <c r="C1163" s="81" t="s">
        <v>70</v>
      </c>
      <c r="D1163" s="8" t="str">
        <f t="shared" si="66"/>
        <v>73Vigilancia de la salud ambiental</v>
      </c>
      <c r="E1163" s="8" t="s">
        <v>291</v>
      </c>
      <c r="F1163" s="142" t="s">
        <v>296</v>
      </c>
      <c r="G1163" s="142" t="s">
        <v>319</v>
      </c>
      <c r="H1163" s="142" t="s">
        <v>414</v>
      </c>
      <c r="I1163" s="8" t="s">
        <v>453</v>
      </c>
      <c r="J1163" s="8" t="s">
        <v>453</v>
      </c>
      <c r="K1163" s="81" t="s">
        <v>465</v>
      </c>
      <c r="L1163" s="142" t="s">
        <v>470</v>
      </c>
      <c r="M1163" s="8" t="str">
        <f t="shared" si="65"/>
        <v>73Vigilancia de la salud ambientalENGATIVAJ. SEPTIEMBRE 2025</v>
      </c>
      <c r="N1163" s="113">
        <f t="shared" si="63"/>
        <v>0</v>
      </c>
      <c r="O1163" s="113">
        <f t="shared" si="64"/>
        <v>277440</v>
      </c>
      <c r="P1163" s="113"/>
      <c r="Q1163" s="113">
        <v>2</v>
      </c>
      <c r="R1163" s="113"/>
      <c r="S1163" s="113">
        <v>554880</v>
      </c>
      <c r="T1163" s="113"/>
      <c r="U1163" s="113">
        <v>2</v>
      </c>
      <c r="V1163" s="113"/>
      <c r="W1163" s="113">
        <v>554880</v>
      </c>
    </row>
    <row r="1164" spans="2:23" ht="60" hidden="1">
      <c r="B1164" s="143">
        <v>73</v>
      </c>
      <c r="C1164" s="81" t="s">
        <v>70</v>
      </c>
      <c r="D1164" s="8" t="str">
        <f t="shared" si="66"/>
        <v>73Vigilancia de la salud ambiental</v>
      </c>
      <c r="E1164" s="8" t="s">
        <v>291</v>
      </c>
      <c r="F1164" s="142" t="s">
        <v>296</v>
      </c>
      <c r="G1164" s="142" t="s">
        <v>319</v>
      </c>
      <c r="H1164" s="142" t="s">
        <v>414</v>
      </c>
      <c r="I1164" s="8" t="s">
        <v>453</v>
      </c>
      <c r="J1164" s="8" t="s">
        <v>453</v>
      </c>
      <c r="K1164" s="81" t="s">
        <v>466</v>
      </c>
      <c r="L1164" s="142" t="s">
        <v>470</v>
      </c>
      <c r="M1164" s="8" t="str">
        <f t="shared" si="65"/>
        <v>73Vigilancia de la salud ambientalSUBAJ. SEPTIEMBRE 2025</v>
      </c>
      <c r="N1164" s="113">
        <f t="shared" si="63"/>
        <v>0</v>
      </c>
      <c r="O1164" s="113">
        <f t="shared" si="64"/>
        <v>277440</v>
      </c>
      <c r="P1164" s="113"/>
      <c r="Q1164" s="113">
        <v>2</v>
      </c>
      <c r="R1164" s="113"/>
      <c r="S1164" s="113">
        <v>554880</v>
      </c>
      <c r="T1164" s="113"/>
      <c r="U1164" s="113">
        <v>1</v>
      </c>
      <c r="V1164" s="113"/>
      <c r="W1164" s="113">
        <v>277440</v>
      </c>
    </row>
    <row r="1165" spans="2:23" ht="72" hidden="1">
      <c r="B1165" s="143">
        <v>73</v>
      </c>
      <c r="C1165" s="81" t="s">
        <v>70</v>
      </c>
      <c r="D1165" s="8" t="str">
        <f t="shared" si="66"/>
        <v>73Vigilancia de la salud ambiental</v>
      </c>
      <c r="E1165" s="8" t="s">
        <v>291</v>
      </c>
      <c r="F1165" s="142" t="s">
        <v>296</v>
      </c>
      <c r="G1165" s="142" t="s">
        <v>319</v>
      </c>
      <c r="H1165" s="142" t="s">
        <v>414</v>
      </c>
      <c r="I1165" s="8" t="s">
        <v>453</v>
      </c>
      <c r="J1165" s="8" t="s">
        <v>453</v>
      </c>
      <c r="K1165" s="81" t="s">
        <v>463</v>
      </c>
      <c r="L1165" s="142" t="s">
        <v>470</v>
      </c>
      <c r="M1165" s="8" t="str">
        <f t="shared" si="65"/>
        <v>73Vigilancia de la salud ambientalBARRIOS UNIDOSJ. SEPTIEMBRE 2025</v>
      </c>
      <c r="N1165" s="113">
        <f t="shared" si="63"/>
        <v>0</v>
      </c>
      <c r="O1165" s="113">
        <f t="shared" si="64"/>
        <v>277440</v>
      </c>
      <c r="P1165" s="113"/>
      <c r="Q1165" s="113">
        <v>2</v>
      </c>
      <c r="R1165" s="113"/>
      <c r="S1165" s="113">
        <v>554880</v>
      </c>
      <c r="T1165" s="113"/>
      <c r="U1165" s="113">
        <v>0</v>
      </c>
      <c r="V1165" s="113"/>
      <c r="W1165" s="113">
        <v>0</v>
      </c>
    </row>
    <row r="1166" spans="2:23" ht="72" hidden="1">
      <c r="B1166" s="143">
        <v>73</v>
      </c>
      <c r="C1166" s="81" t="s">
        <v>70</v>
      </c>
      <c r="D1166" s="8" t="str">
        <f t="shared" si="66"/>
        <v>73Vigilancia de la salud ambiental</v>
      </c>
      <c r="E1166" s="8" t="s">
        <v>291</v>
      </c>
      <c r="F1166" s="142" t="s">
        <v>296</v>
      </c>
      <c r="G1166" s="142" t="s">
        <v>319</v>
      </c>
      <c r="H1166" s="142" t="s">
        <v>414</v>
      </c>
      <c r="I1166" s="8" t="s">
        <v>453</v>
      </c>
      <c r="J1166" s="8" t="s">
        <v>453</v>
      </c>
      <c r="K1166" s="72" t="s">
        <v>467</v>
      </c>
      <c r="L1166" s="142" t="s">
        <v>470</v>
      </c>
      <c r="M1166" s="8" t="str">
        <f t="shared" si="65"/>
        <v>73Vigilancia de la salud ambientalTEUSAQUILLOJ. SEPTIEMBRE 2025</v>
      </c>
      <c r="N1166" s="113">
        <f t="shared" si="63"/>
        <v>0</v>
      </c>
      <c r="O1166" s="113">
        <f t="shared" si="64"/>
        <v>277440</v>
      </c>
      <c r="P1166" s="113"/>
      <c r="Q1166" s="113">
        <v>3</v>
      </c>
      <c r="R1166" s="113"/>
      <c r="S1166" s="113">
        <v>832320</v>
      </c>
      <c r="T1166" s="113"/>
      <c r="U1166" s="113">
        <v>2</v>
      </c>
      <c r="V1166" s="113"/>
      <c r="W1166" s="113">
        <v>554880</v>
      </c>
    </row>
    <row r="1167" spans="2:23" ht="72" hidden="1">
      <c r="B1167" s="143">
        <v>75</v>
      </c>
      <c r="C1167" s="81" t="s">
        <v>70</v>
      </c>
      <c r="D1167" s="8" t="str">
        <f t="shared" si="66"/>
        <v>75Vigilancia de la salud ambiental</v>
      </c>
      <c r="E1167" s="8" t="s">
        <v>291</v>
      </c>
      <c r="F1167" s="142" t="s">
        <v>296</v>
      </c>
      <c r="G1167" s="142" t="s">
        <v>427</v>
      </c>
      <c r="H1167" s="142" t="s">
        <v>414</v>
      </c>
      <c r="I1167" s="8" t="s">
        <v>453</v>
      </c>
      <c r="J1167" s="8" t="s">
        <v>453</v>
      </c>
      <c r="K1167" s="72" t="s">
        <v>468</v>
      </c>
      <c r="L1167" s="142" t="s">
        <v>470</v>
      </c>
      <c r="M1167" s="8" t="str">
        <f t="shared" si="65"/>
        <v>75Vigilancia de la salud ambientalUSAQUENJ. SEPTIEMBRE 2025</v>
      </c>
      <c r="N1167" s="113">
        <f t="shared" si="63"/>
        <v>0</v>
      </c>
      <c r="O1167" s="113">
        <f t="shared" si="64"/>
        <v>0</v>
      </c>
      <c r="P1167" s="113"/>
      <c r="Q1167" s="113">
        <v>0</v>
      </c>
      <c r="R1167" s="113"/>
      <c r="S1167" s="113">
        <v>0</v>
      </c>
      <c r="T1167" s="113"/>
      <c r="U1167" s="113">
        <v>0</v>
      </c>
      <c r="V1167" s="113"/>
      <c r="W1167" s="113">
        <v>0</v>
      </c>
    </row>
    <row r="1168" spans="2:23" ht="72" hidden="1">
      <c r="B1168" s="143">
        <v>75</v>
      </c>
      <c r="C1168" s="81" t="s">
        <v>70</v>
      </c>
      <c r="D1168" s="8" t="str">
        <f t="shared" si="66"/>
        <v>75Vigilancia de la salud ambiental</v>
      </c>
      <c r="E1168" s="8" t="s">
        <v>291</v>
      </c>
      <c r="F1168" s="142" t="s">
        <v>296</v>
      </c>
      <c r="G1168" s="142" t="s">
        <v>427</v>
      </c>
      <c r="H1168" s="142" t="s">
        <v>414</v>
      </c>
      <c r="I1168" s="8" t="s">
        <v>453</v>
      </c>
      <c r="J1168" s="8" t="s">
        <v>453</v>
      </c>
      <c r="K1168" s="72" t="s">
        <v>465</v>
      </c>
      <c r="L1168" s="142" t="s">
        <v>470</v>
      </c>
      <c r="M1168" s="8" t="str">
        <f t="shared" si="65"/>
        <v>75Vigilancia de la salud ambientalENGATIVAJ. SEPTIEMBRE 2025</v>
      </c>
      <c r="N1168" s="113">
        <f t="shared" si="63"/>
        <v>0</v>
      </c>
      <c r="O1168" s="113">
        <f t="shared" si="64"/>
        <v>104040</v>
      </c>
      <c r="P1168" s="113"/>
      <c r="Q1168" s="113">
        <v>1</v>
      </c>
      <c r="R1168" s="113"/>
      <c r="S1168" s="113">
        <v>104040</v>
      </c>
      <c r="T1168" s="113"/>
      <c r="U1168" s="113">
        <v>1</v>
      </c>
      <c r="V1168" s="113"/>
      <c r="W1168" s="113">
        <v>104040</v>
      </c>
    </row>
    <row r="1169" spans="2:23" ht="72" hidden="1">
      <c r="B1169" s="143">
        <v>75</v>
      </c>
      <c r="C1169" s="81" t="s">
        <v>70</v>
      </c>
      <c r="D1169" s="8" t="str">
        <f t="shared" si="66"/>
        <v>75Vigilancia de la salud ambiental</v>
      </c>
      <c r="E1169" s="8" t="s">
        <v>291</v>
      </c>
      <c r="F1169" s="142" t="s">
        <v>296</v>
      </c>
      <c r="G1169" s="142" t="s">
        <v>427</v>
      </c>
      <c r="H1169" s="142" t="s">
        <v>414</v>
      </c>
      <c r="I1169" s="8" t="s">
        <v>453</v>
      </c>
      <c r="J1169" s="8" t="s">
        <v>453</v>
      </c>
      <c r="K1169" s="81" t="s">
        <v>467</v>
      </c>
      <c r="L1169" s="142" t="s">
        <v>470</v>
      </c>
      <c r="M1169" s="8" t="str">
        <f t="shared" si="65"/>
        <v>75Vigilancia de la salud ambientalTEUSAQUILLOJ. SEPTIEMBRE 2025</v>
      </c>
      <c r="N1169" s="113">
        <f t="shared" si="63"/>
        <v>0</v>
      </c>
      <c r="O1169" s="113">
        <f t="shared" si="64"/>
        <v>0</v>
      </c>
      <c r="P1169" s="113"/>
      <c r="Q1169" s="113">
        <v>0</v>
      </c>
      <c r="R1169" s="113"/>
      <c r="S1169" s="113">
        <v>0</v>
      </c>
      <c r="T1169" s="113"/>
      <c r="U1169" s="113">
        <v>0</v>
      </c>
      <c r="V1169" s="113"/>
      <c r="W1169" s="113">
        <v>0</v>
      </c>
    </row>
    <row r="1170" spans="2:23" ht="72" hidden="1">
      <c r="B1170" s="143">
        <v>76</v>
      </c>
      <c r="C1170" s="81" t="s">
        <v>70</v>
      </c>
      <c r="D1170" s="8" t="str">
        <f t="shared" si="66"/>
        <v>76Vigilancia de la salud ambiental</v>
      </c>
      <c r="E1170" s="8" t="s">
        <v>291</v>
      </c>
      <c r="F1170" s="142" t="s">
        <v>296</v>
      </c>
      <c r="G1170" s="142" t="s">
        <v>428</v>
      </c>
      <c r="H1170" s="142" t="s">
        <v>414</v>
      </c>
      <c r="I1170" s="8" t="s">
        <v>453</v>
      </c>
      <c r="J1170" s="8" t="s">
        <v>453</v>
      </c>
      <c r="K1170" s="72" t="s">
        <v>464</v>
      </c>
      <c r="L1170" s="142" t="s">
        <v>470</v>
      </c>
      <c r="M1170" s="8" t="str">
        <f t="shared" si="65"/>
        <v>76Vigilancia de la salud ambientalCHAPINEROJ. SEPTIEMBRE 2025</v>
      </c>
      <c r="N1170" s="113">
        <f t="shared" ref="N1170:N1233" si="67">IFERROR(R1170/P1170,0)</f>
        <v>0</v>
      </c>
      <c r="O1170" s="113">
        <f t="shared" ref="O1170:O1233" si="68">IFERROR(S1170/Q1170,0)</f>
        <v>0</v>
      </c>
      <c r="P1170" s="113"/>
      <c r="Q1170" s="113">
        <v>0</v>
      </c>
      <c r="R1170" s="113"/>
      <c r="S1170" s="113">
        <v>0</v>
      </c>
      <c r="T1170" s="113"/>
      <c r="U1170" s="113">
        <v>0</v>
      </c>
      <c r="V1170" s="113"/>
      <c r="W1170" s="113">
        <v>0</v>
      </c>
    </row>
    <row r="1171" spans="2:23" ht="72" hidden="1">
      <c r="B1171" s="143">
        <v>76</v>
      </c>
      <c r="C1171" s="81" t="s">
        <v>70</v>
      </c>
      <c r="D1171" s="8" t="str">
        <f t="shared" si="66"/>
        <v>76Vigilancia de la salud ambiental</v>
      </c>
      <c r="E1171" s="8" t="s">
        <v>291</v>
      </c>
      <c r="F1171" s="142" t="s">
        <v>296</v>
      </c>
      <c r="G1171" s="142" t="s">
        <v>428</v>
      </c>
      <c r="H1171" s="142" t="s">
        <v>414</v>
      </c>
      <c r="I1171" s="8" t="s">
        <v>453</v>
      </c>
      <c r="J1171" s="8" t="s">
        <v>453</v>
      </c>
      <c r="K1171" s="72" t="s">
        <v>468</v>
      </c>
      <c r="L1171" s="142" t="s">
        <v>470</v>
      </c>
      <c r="M1171" s="8" t="str">
        <f t="shared" si="65"/>
        <v>76Vigilancia de la salud ambientalUSAQUENJ. SEPTIEMBRE 2025</v>
      </c>
      <c r="N1171" s="113">
        <f t="shared" si="67"/>
        <v>0</v>
      </c>
      <c r="O1171" s="113">
        <f t="shared" si="68"/>
        <v>0</v>
      </c>
      <c r="P1171" s="113"/>
      <c r="Q1171" s="113">
        <v>0</v>
      </c>
      <c r="R1171" s="113"/>
      <c r="S1171" s="113">
        <v>0</v>
      </c>
      <c r="T1171" s="113"/>
      <c r="U1171" s="113">
        <v>0</v>
      </c>
      <c r="V1171" s="113"/>
      <c r="W1171" s="113">
        <v>0</v>
      </c>
    </row>
    <row r="1172" spans="2:23" ht="72" hidden="1">
      <c r="B1172" s="143">
        <v>76</v>
      </c>
      <c r="C1172" s="81" t="s">
        <v>70</v>
      </c>
      <c r="D1172" s="8" t="str">
        <f t="shared" si="66"/>
        <v>76Vigilancia de la salud ambiental</v>
      </c>
      <c r="E1172" s="8" t="s">
        <v>291</v>
      </c>
      <c r="F1172" s="142" t="s">
        <v>296</v>
      </c>
      <c r="G1172" s="142" t="s">
        <v>428</v>
      </c>
      <c r="H1172" s="142" t="s">
        <v>414</v>
      </c>
      <c r="I1172" s="8" t="s">
        <v>453</v>
      </c>
      <c r="J1172" s="8" t="s">
        <v>453</v>
      </c>
      <c r="K1172" s="81" t="s">
        <v>465</v>
      </c>
      <c r="L1172" s="142" t="s">
        <v>470</v>
      </c>
      <c r="M1172" s="8" t="str">
        <f t="shared" si="65"/>
        <v>76Vigilancia de la salud ambientalENGATIVAJ. SEPTIEMBRE 2025</v>
      </c>
      <c r="N1172" s="113">
        <f t="shared" si="67"/>
        <v>0</v>
      </c>
      <c r="O1172" s="113">
        <f t="shared" si="68"/>
        <v>0</v>
      </c>
      <c r="P1172" s="113"/>
      <c r="Q1172" s="113">
        <v>0</v>
      </c>
      <c r="R1172" s="113"/>
      <c r="S1172" s="113">
        <v>0</v>
      </c>
      <c r="T1172" s="113"/>
      <c r="U1172" s="113">
        <v>0</v>
      </c>
      <c r="V1172" s="113"/>
      <c r="W1172" s="113">
        <v>0</v>
      </c>
    </row>
    <row r="1173" spans="2:23" ht="60" hidden="1">
      <c r="B1173" s="143">
        <v>76</v>
      </c>
      <c r="C1173" s="81" t="s">
        <v>70</v>
      </c>
      <c r="D1173" s="8" t="str">
        <f t="shared" si="66"/>
        <v>76Vigilancia de la salud ambiental</v>
      </c>
      <c r="E1173" s="8" t="s">
        <v>291</v>
      </c>
      <c r="F1173" s="142" t="s">
        <v>296</v>
      </c>
      <c r="G1173" s="142" t="s">
        <v>428</v>
      </c>
      <c r="H1173" s="142" t="s">
        <v>414</v>
      </c>
      <c r="I1173" s="8" t="s">
        <v>453</v>
      </c>
      <c r="J1173" s="8" t="s">
        <v>453</v>
      </c>
      <c r="K1173" s="72" t="s">
        <v>466</v>
      </c>
      <c r="L1173" s="142" t="s">
        <v>470</v>
      </c>
      <c r="M1173" s="8" t="str">
        <f t="shared" si="65"/>
        <v>76Vigilancia de la salud ambientalSUBAJ. SEPTIEMBRE 2025</v>
      </c>
      <c r="N1173" s="113">
        <f t="shared" si="67"/>
        <v>0</v>
      </c>
      <c r="O1173" s="113">
        <f t="shared" si="68"/>
        <v>0</v>
      </c>
      <c r="P1173" s="113"/>
      <c r="Q1173" s="113">
        <v>0</v>
      </c>
      <c r="R1173" s="113"/>
      <c r="S1173" s="113">
        <v>0</v>
      </c>
      <c r="T1173" s="113"/>
      <c r="U1173" s="113">
        <v>0</v>
      </c>
      <c r="V1173" s="113"/>
      <c r="W1173" s="113">
        <v>0</v>
      </c>
    </row>
    <row r="1174" spans="2:23" ht="72" hidden="1">
      <c r="B1174" s="143">
        <v>76</v>
      </c>
      <c r="C1174" s="81" t="s">
        <v>70</v>
      </c>
      <c r="D1174" s="8" t="str">
        <f t="shared" si="66"/>
        <v>76Vigilancia de la salud ambiental</v>
      </c>
      <c r="E1174" s="8" t="s">
        <v>291</v>
      </c>
      <c r="F1174" s="142" t="s">
        <v>296</v>
      </c>
      <c r="G1174" s="142" t="s">
        <v>428</v>
      </c>
      <c r="H1174" s="142" t="s">
        <v>414</v>
      </c>
      <c r="I1174" s="8" t="s">
        <v>453</v>
      </c>
      <c r="J1174" s="8" t="s">
        <v>453</v>
      </c>
      <c r="K1174" s="81" t="s">
        <v>463</v>
      </c>
      <c r="L1174" s="142" t="s">
        <v>470</v>
      </c>
      <c r="M1174" s="8" t="str">
        <f t="shared" si="65"/>
        <v>76Vigilancia de la salud ambientalBARRIOS UNIDOSJ. SEPTIEMBRE 2025</v>
      </c>
      <c r="N1174" s="113">
        <f t="shared" si="67"/>
        <v>0</v>
      </c>
      <c r="O1174" s="113">
        <f t="shared" si="68"/>
        <v>208080</v>
      </c>
      <c r="P1174" s="113"/>
      <c r="Q1174" s="113">
        <v>2</v>
      </c>
      <c r="R1174" s="113"/>
      <c r="S1174" s="113">
        <v>416160</v>
      </c>
      <c r="T1174" s="113"/>
      <c r="U1174" s="113">
        <v>2</v>
      </c>
      <c r="V1174" s="113"/>
      <c r="W1174" s="113">
        <v>416160</v>
      </c>
    </row>
    <row r="1175" spans="2:23" ht="72" hidden="1">
      <c r="B1175" s="143">
        <v>76</v>
      </c>
      <c r="C1175" s="81" t="s">
        <v>70</v>
      </c>
      <c r="D1175" s="8" t="str">
        <f t="shared" si="66"/>
        <v>76Vigilancia de la salud ambiental</v>
      </c>
      <c r="E1175" s="8" t="s">
        <v>291</v>
      </c>
      <c r="F1175" s="142" t="s">
        <v>296</v>
      </c>
      <c r="G1175" s="142" t="s">
        <v>428</v>
      </c>
      <c r="H1175" s="142" t="s">
        <v>414</v>
      </c>
      <c r="I1175" s="8" t="s">
        <v>453</v>
      </c>
      <c r="J1175" s="8" t="s">
        <v>453</v>
      </c>
      <c r="K1175" s="72" t="s">
        <v>467</v>
      </c>
      <c r="L1175" s="142" t="s">
        <v>470</v>
      </c>
      <c r="M1175" s="8" t="str">
        <f t="shared" si="65"/>
        <v>76Vigilancia de la salud ambientalTEUSAQUILLOJ. SEPTIEMBRE 2025</v>
      </c>
      <c r="N1175" s="113">
        <f t="shared" si="67"/>
        <v>0</v>
      </c>
      <c r="O1175" s="113">
        <f t="shared" si="68"/>
        <v>0</v>
      </c>
      <c r="P1175" s="113"/>
      <c r="Q1175" s="113">
        <v>0</v>
      </c>
      <c r="R1175" s="113"/>
      <c r="S1175" s="113">
        <v>0</v>
      </c>
      <c r="T1175" s="113"/>
      <c r="U1175" s="113">
        <v>0</v>
      </c>
      <c r="V1175" s="113"/>
      <c r="W1175" s="113">
        <v>0</v>
      </c>
    </row>
    <row r="1176" spans="2:23" ht="72" hidden="1">
      <c r="B1176" s="143">
        <v>79</v>
      </c>
      <c r="C1176" s="81" t="s">
        <v>70</v>
      </c>
      <c r="D1176" s="8" t="str">
        <f t="shared" si="66"/>
        <v>79Vigilancia de la salud ambiental</v>
      </c>
      <c r="E1176" s="8" t="s">
        <v>291</v>
      </c>
      <c r="F1176" s="142" t="s">
        <v>296</v>
      </c>
      <c r="G1176" s="142" t="s">
        <v>320</v>
      </c>
      <c r="H1176" s="142" t="s">
        <v>414</v>
      </c>
      <c r="I1176" s="8" t="s">
        <v>453</v>
      </c>
      <c r="J1176" s="8" t="s">
        <v>453</v>
      </c>
      <c r="K1176" s="72" t="s">
        <v>464</v>
      </c>
      <c r="L1176" s="142" t="s">
        <v>470</v>
      </c>
      <c r="M1176" s="8" t="str">
        <f t="shared" si="65"/>
        <v>79Vigilancia de la salud ambientalCHAPINEROJ. SEPTIEMBRE 2025</v>
      </c>
      <c r="N1176" s="113">
        <f t="shared" si="67"/>
        <v>0</v>
      </c>
      <c r="O1176" s="113">
        <f t="shared" si="68"/>
        <v>104040</v>
      </c>
      <c r="P1176" s="113"/>
      <c r="Q1176" s="113">
        <v>4</v>
      </c>
      <c r="R1176" s="113"/>
      <c r="S1176" s="113">
        <v>416160</v>
      </c>
      <c r="T1176" s="113"/>
      <c r="U1176" s="113">
        <v>4</v>
      </c>
      <c r="V1176" s="113"/>
      <c r="W1176" s="113">
        <v>416160</v>
      </c>
    </row>
    <row r="1177" spans="2:23" ht="72" hidden="1">
      <c r="B1177" s="143">
        <v>79</v>
      </c>
      <c r="C1177" s="81" t="s">
        <v>70</v>
      </c>
      <c r="D1177" s="8" t="str">
        <f t="shared" si="66"/>
        <v>79Vigilancia de la salud ambiental</v>
      </c>
      <c r="E1177" s="8" t="s">
        <v>291</v>
      </c>
      <c r="F1177" s="142" t="s">
        <v>296</v>
      </c>
      <c r="G1177" s="142" t="s">
        <v>320</v>
      </c>
      <c r="H1177" s="142" t="s">
        <v>414</v>
      </c>
      <c r="I1177" s="8" t="s">
        <v>453</v>
      </c>
      <c r="J1177" s="8" t="s">
        <v>453</v>
      </c>
      <c r="K1177" s="72" t="s">
        <v>468</v>
      </c>
      <c r="L1177" s="142" t="s">
        <v>470</v>
      </c>
      <c r="M1177" s="8" t="str">
        <f t="shared" si="65"/>
        <v>79Vigilancia de la salud ambientalUSAQUENJ. SEPTIEMBRE 2025</v>
      </c>
      <c r="N1177" s="113">
        <f t="shared" si="67"/>
        <v>0</v>
      </c>
      <c r="O1177" s="113">
        <f t="shared" si="68"/>
        <v>104040</v>
      </c>
      <c r="P1177" s="113"/>
      <c r="Q1177" s="113">
        <v>4</v>
      </c>
      <c r="R1177" s="113"/>
      <c r="S1177" s="113">
        <v>416160</v>
      </c>
      <c r="T1177" s="113"/>
      <c r="U1177" s="113">
        <v>4</v>
      </c>
      <c r="V1177" s="113"/>
      <c r="W1177" s="113">
        <v>416160</v>
      </c>
    </row>
    <row r="1178" spans="2:23" ht="72" hidden="1">
      <c r="B1178" s="143">
        <v>79</v>
      </c>
      <c r="C1178" s="81" t="s">
        <v>70</v>
      </c>
      <c r="D1178" s="8" t="str">
        <f t="shared" si="66"/>
        <v>79Vigilancia de la salud ambiental</v>
      </c>
      <c r="E1178" s="8" t="s">
        <v>291</v>
      </c>
      <c r="F1178" s="142" t="s">
        <v>296</v>
      </c>
      <c r="G1178" s="142" t="s">
        <v>320</v>
      </c>
      <c r="H1178" s="142" t="s">
        <v>414</v>
      </c>
      <c r="I1178" s="8" t="s">
        <v>453</v>
      </c>
      <c r="J1178" s="8" t="s">
        <v>453</v>
      </c>
      <c r="K1178" s="81" t="s">
        <v>465</v>
      </c>
      <c r="L1178" s="142" t="s">
        <v>470</v>
      </c>
      <c r="M1178" s="8" t="str">
        <f t="shared" si="65"/>
        <v>79Vigilancia de la salud ambientalENGATIVAJ. SEPTIEMBRE 2025</v>
      </c>
      <c r="N1178" s="113">
        <f t="shared" si="67"/>
        <v>0</v>
      </c>
      <c r="O1178" s="113">
        <f t="shared" si="68"/>
        <v>0</v>
      </c>
      <c r="P1178" s="113"/>
      <c r="Q1178" s="113">
        <v>0</v>
      </c>
      <c r="R1178" s="113"/>
      <c r="S1178" s="113">
        <v>0</v>
      </c>
      <c r="T1178" s="113"/>
      <c r="U1178" s="113">
        <v>0</v>
      </c>
      <c r="V1178" s="113"/>
      <c r="W1178" s="113">
        <v>0</v>
      </c>
    </row>
    <row r="1179" spans="2:23" ht="60" hidden="1">
      <c r="B1179" s="143">
        <v>79</v>
      </c>
      <c r="C1179" s="81" t="s">
        <v>70</v>
      </c>
      <c r="D1179" s="8" t="str">
        <f t="shared" si="66"/>
        <v>79Vigilancia de la salud ambiental</v>
      </c>
      <c r="E1179" s="8" t="s">
        <v>291</v>
      </c>
      <c r="F1179" s="142" t="s">
        <v>296</v>
      </c>
      <c r="G1179" s="142" t="s">
        <v>320</v>
      </c>
      <c r="H1179" s="142" t="s">
        <v>414</v>
      </c>
      <c r="I1179" s="8" t="s">
        <v>453</v>
      </c>
      <c r="J1179" s="8" t="s">
        <v>453</v>
      </c>
      <c r="K1179" s="72" t="s">
        <v>466</v>
      </c>
      <c r="L1179" s="142" t="s">
        <v>470</v>
      </c>
      <c r="M1179" s="8" t="str">
        <f t="shared" si="65"/>
        <v>79Vigilancia de la salud ambientalSUBAJ. SEPTIEMBRE 2025</v>
      </c>
      <c r="N1179" s="113">
        <f t="shared" si="67"/>
        <v>0</v>
      </c>
      <c r="O1179" s="113">
        <f t="shared" si="68"/>
        <v>104040</v>
      </c>
      <c r="P1179" s="113"/>
      <c r="Q1179" s="113">
        <v>4</v>
      </c>
      <c r="R1179" s="113"/>
      <c r="S1179" s="113">
        <v>416160</v>
      </c>
      <c r="T1179" s="113"/>
      <c r="U1179" s="113">
        <v>2</v>
      </c>
      <c r="V1179" s="113"/>
      <c r="W1179" s="113">
        <v>208080</v>
      </c>
    </row>
    <row r="1180" spans="2:23" ht="72" hidden="1">
      <c r="B1180" s="143">
        <v>79</v>
      </c>
      <c r="C1180" s="81" t="s">
        <v>70</v>
      </c>
      <c r="D1180" s="8" t="str">
        <f t="shared" si="66"/>
        <v>79Vigilancia de la salud ambiental</v>
      </c>
      <c r="E1180" s="8" t="s">
        <v>291</v>
      </c>
      <c r="F1180" s="142" t="s">
        <v>296</v>
      </c>
      <c r="G1180" s="142" t="s">
        <v>320</v>
      </c>
      <c r="H1180" s="142" t="s">
        <v>414</v>
      </c>
      <c r="I1180" s="8" t="s">
        <v>453</v>
      </c>
      <c r="J1180" s="8" t="s">
        <v>453</v>
      </c>
      <c r="K1180" s="72" t="s">
        <v>463</v>
      </c>
      <c r="L1180" s="142" t="s">
        <v>470</v>
      </c>
      <c r="M1180" s="8" t="str">
        <f t="shared" si="65"/>
        <v>79Vigilancia de la salud ambientalBARRIOS UNIDOSJ. SEPTIEMBRE 2025</v>
      </c>
      <c r="N1180" s="113">
        <f t="shared" si="67"/>
        <v>0</v>
      </c>
      <c r="O1180" s="113">
        <f t="shared" si="68"/>
        <v>104040</v>
      </c>
      <c r="P1180" s="113"/>
      <c r="Q1180" s="113">
        <v>3</v>
      </c>
      <c r="R1180" s="113"/>
      <c r="S1180" s="113">
        <v>312120</v>
      </c>
      <c r="T1180" s="113"/>
      <c r="U1180" s="113">
        <v>3</v>
      </c>
      <c r="V1180" s="113"/>
      <c r="W1180" s="113">
        <v>312120</v>
      </c>
    </row>
    <row r="1181" spans="2:23" ht="72" hidden="1">
      <c r="B1181" s="143">
        <v>79</v>
      </c>
      <c r="C1181" s="81" t="s">
        <v>70</v>
      </c>
      <c r="D1181" s="8" t="str">
        <f t="shared" si="66"/>
        <v>79Vigilancia de la salud ambiental</v>
      </c>
      <c r="E1181" s="8" t="s">
        <v>291</v>
      </c>
      <c r="F1181" s="142" t="s">
        <v>296</v>
      </c>
      <c r="G1181" s="142" t="s">
        <v>320</v>
      </c>
      <c r="H1181" s="142" t="s">
        <v>414</v>
      </c>
      <c r="I1181" s="8" t="s">
        <v>453</v>
      </c>
      <c r="J1181" s="8" t="s">
        <v>453</v>
      </c>
      <c r="K1181" s="72" t="s">
        <v>467</v>
      </c>
      <c r="L1181" s="142" t="s">
        <v>470</v>
      </c>
      <c r="M1181" s="8" t="str">
        <f t="shared" si="65"/>
        <v>79Vigilancia de la salud ambientalTEUSAQUILLOJ. SEPTIEMBRE 2025</v>
      </c>
      <c r="N1181" s="113">
        <f t="shared" si="67"/>
        <v>0</v>
      </c>
      <c r="O1181" s="113">
        <f t="shared" si="68"/>
        <v>0</v>
      </c>
      <c r="P1181" s="113"/>
      <c r="Q1181" s="113">
        <v>0</v>
      </c>
      <c r="R1181" s="113"/>
      <c r="S1181" s="113">
        <v>0</v>
      </c>
      <c r="T1181" s="113"/>
      <c r="U1181" s="113">
        <v>0</v>
      </c>
      <c r="V1181" s="113"/>
      <c r="W1181" s="113">
        <v>0</v>
      </c>
    </row>
    <row r="1182" spans="2:23" ht="103.5" hidden="1">
      <c r="B1182" s="143">
        <v>81</v>
      </c>
      <c r="C1182" s="81" t="s">
        <v>70</v>
      </c>
      <c r="D1182" s="8" t="str">
        <f t="shared" si="66"/>
        <v>81Vigilancia de la salud ambiental</v>
      </c>
      <c r="E1182" s="8" t="s">
        <v>291</v>
      </c>
      <c r="F1182" s="142" t="s">
        <v>296</v>
      </c>
      <c r="G1182" s="142" t="s">
        <v>321</v>
      </c>
      <c r="H1182" s="142" t="s">
        <v>414</v>
      </c>
      <c r="I1182" s="8" t="s">
        <v>453</v>
      </c>
      <c r="J1182" s="8" t="s">
        <v>453</v>
      </c>
      <c r="K1182" s="72" t="s">
        <v>464</v>
      </c>
      <c r="L1182" s="142" t="s">
        <v>470</v>
      </c>
      <c r="M1182" s="8" t="str">
        <f t="shared" si="65"/>
        <v>81Vigilancia de la salud ambientalCHAPINEROJ. SEPTIEMBRE 2025</v>
      </c>
      <c r="N1182" s="113">
        <f t="shared" si="67"/>
        <v>0</v>
      </c>
      <c r="O1182" s="113">
        <f t="shared" si="68"/>
        <v>194208</v>
      </c>
      <c r="P1182" s="113"/>
      <c r="Q1182" s="113">
        <v>12</v>
      </c>
      <c r="R1182" s="113"/>
      <c r="S1182" s="113">
        <v>2330496</v>
      </c>
      <c r="T1182" s="113"/>
      <c r="U1182" s="113">
        <v>5</v>
      </c>
      <c r="V1182" s="113"/>
      <c r="W1182" s="113">
        <v>971040</v>
      </c>
    </row>
    <row r="1183" spans="2:23" ht="103.5" hidden="1">
      <c r="B1183" s="143">
        <v>81</v>
      </c>
      <c r="C1183" s="81" t="s">
        <v>70</v>
      </c>
      <c r="D1183" s="8" t="str">
        <f t="shared" si="66"/>
        <v>81Vigilancia de la salud ambiental</v>
      </c>
      <c r="E1183" s="8" t="s">
        <v>291</v>
      </c>
      <c r="F1183" s="142" t="s">
        <v>296</v>
      </c>
      <c r="G1183" s="142" t="s">
        <v>321</v>
      </c>
      <c r="H1183" s="142" t="s">
        <v>414</v>
      </c>
      <c r="I1183" s="8" t="s">
        <v>453</v>
      </c>
      <c r="J1183" s="8" t="s">
        <v>453</v>
      </c>
      <c r="K1183" s="81" t="s">
        <v>468</v>
      </c>
      <c r="L1183" s="142" t="s">
        <v>470</v>
      </c>
      <c r="M1183" s="8" t="str">
        <f t="shared" si="65"/>
        <v>81Vigilancia de la salud ambientalUSAQUENJ. SEPTIEMBRE 2025</v>
      </c>
      <c r="N1183" s="113">
        <f t="shared" si="67"/>
        <v>0</v>
      </c>
      <c r="O1183" s="113">
        <f t="shared" si="68"/>
        <v>194208</v>
      </c>
      <c r="P1183" s="113"/>
      <c r="Q1183" s="113">
        <v>14</v>
      </c>
      <c r="R1183" s="113"/>
      <c r="S1183" s="113">
        <v>2718912</v>
      </c>
      <c r="T1183" s="113"/>
      <c r="U1183" s="113">
        <v>12</v>
      </c>
      <c r="V1183" s="113"/>
      <c r="W1183" s="113">
        <v>2330496</v>
      </c>
    </row>
    <row r="1184" spans="2:23" ht="103.5" hidden="1">
      <c r="B1184" s="143">
        <v>81</v>
      </c>
      <c r="C1184" s="81" t="s">
        <v>70</v>
      </c>
      <c r="D1184" s="8" t="str">
        <f t="shared" si="66"/>
        <v>81Vigilancia de la salud ambiental</v>
      </c>
      <c r="E1184" s="8" t="s">
        <v>291</v>
      </c>
      <c r="F1184" s="142" t="s">
        <v>296</v>
      </c>
      <c r="G1184" s="142" t="s">
        <v>321</v>
      </c>
      <c r="H1184" s="142" t="s">
        <v>414</v>
      </c>
      <c r="I1184" s="8" t="s">
        <v>453</v>
      </c>
      <c r="J1184" s="8" t="s">
        <v>453</v>
      </c>
      <c r="K1184" s="72" t="s">
        <v>465</v>
      </c>
      <c r="L1184" s="142" t="s">
        <v>470</v>
      </c>
      <c r="M1184" s="8" t="str">
        <f t="shared" si="65"/>
        <v>81Vigilancia de la salud ambientalENGATIVAJ. SEPTIEMBRE 2025</v>
      </c>
      <c r="N1184" s="113">
        <f t="shared" si="67"/>
        <v>0</v>
      </c>
      <c r="O1184" s="113">
        <f t="shared" si="68"/>
        <v>194208</v>
      </c>
      <c r="P1184" s="113"/>
      <c r="Q1184" s="113">
        <v>14</v>
      </c>
      <c r="R1184" s="113"/>
      <c r="S1184" s="113">
        <v>2718912</v>
      </c>
      <c r="T1184" s="113"/>
      <c r="U1184" s="113">
        <v>14</v>
      </c>
      <c r="V1184" s="113"/>
      <c r="W1184" s="113">
        <v>2718912</v>
      </c>
    </row>
    <row r="1185" spans="2:23" ht="103.5" hidden="1">
      <c r="B1185" s="143">
        <v>81</v>
      </c>
      <c r="C1185" s="81" t="s">
        <v>70</v>
      </c>
      <c r="D1185" s="8" t="str">
        <f t="shared" si="66"/>
        <v>81Vigilancia de la salud ambiental</v>
      </c>
      <c r="E1185" s="8" t="s">
        <v>291</v>
      </c>
      <c r="F1185" s="142" t="s">
        <v>296</v>
      </c>
      <c r="G1185" s="142" t="s">
        <v>321</v>
      </c>
      <c r="H1185" s="142" t="s">
        <v>414</v>
      </c>
      <c r="I1185" s="8" t="s">
        <v>453</v>
      </c>
      <c r="J1185" s="8" t="s">
        <v>453</v>
      </c>
      <c r="K1185" s="72" t="s">
        <v>466</v>
      </c>
      <c r="L1185" s="142" t="s">
        <v>470</v>
      </c>
      <c r="M1185" s="8" t="str">
        <f t="shared" si="65"/>
        <v>81Vigilancia de la salud ambientalSUBAJ. SEPTIEMBRE 2025</v>
      </c>
      <c r="N1185" s="113">
        <f t="shared" si="67"/>
        <v>0</v>
      </c>
      <c r="O1185" s="113">
        <f t="shared" si="68"/>
        <v>194208</v>
      </c>
      <c r="P1185" s="113"/>
      <c r="Q1185" s="113">
        <v>26</v>
      </c>
      <c r="R1185" s="113"/>
      <c r="S1185" s="113">
        <v>5049408</v>
      </c>
      <c r="T1185" s="113"/>
      <c r="U1185" s="113">
        <v>26</v>
      </c>
      <c r="V1185" s="113"/>
      <c r="W1185" s="113">
        <v>5049408</v>
      </c>
    </row>
    <row r="1186" spans="2:23" ht="103.5" hidden="1">
      <c r="B1186" s="143">
        <v>81</v>
      </c>
      <c r="C1186" s="81" t="s">
        <v>70</v>
      </c>
      <c r="D1186" s="8" t="str">
        <f t="shared" si="66"/>
        <v>81Vigilancia de la salud ambiental</v>
      </c>
      <c r="E1186" s="8" t="s">
        <v>291</v>
      </c>
      <c r="F1186" s="142" t="s">
        <v>296</v>
      </c>
      <c r="G1186" s="142" t="s">
        <v>321</v>
      </c>
      <c r="H1186" s="142" t="s">
        <v>414</v>
      </c>
      <c r="I1186" s="8" t="s">
        <v>453</v>
      </c>
      <c r="J1186" s="8" t="s">
        <v>453</v>
      </c>
      <c r="K1186" s="81" t="s">
        <v>463</v>
      </c>
      <c r="L1186" s="142" t="s">
        <v>470</v>
      </c>
      <c r="M1186" s="8" t="str">
        <f t="shared" si="65"/>
        <v>81Vigilancia de la salud ambientalBARRIOS UNIDOSJ. SEPTIEMBRE 2025</v>
      </c>
      <c r="N1186" s="113">
        <f t="shared" si="67"/>
        <v>0</v>
      </c>
      <c r="O1186" s="113">
        <f t="shared" si="68"/>
        <v>194208</v>
      </c>
      <c r="P1186" s="113"/>
      <c r="Q1186" s="113">
        <v>7</v>
      </c>
      <c r="R1186" s="113"/>
      <c r="S1186" s="113">
        <v>1359456</v>
      </c>
      <c r="T1186" s="113"/>
      <c r="U1186" s="113">
        <v>4</v>
      </c>
      <c r="V1186" s="113"/>
      <c r="W1186" s="113">
        <v>776832</v>
      </c>
    </row>
    <row r="1187" spans="2:23" ht="103.5" hidden="1">
      <c r="B1187" s="143">
        <v>81</v>
      </c>
      <c r="C1187" s="81" t="s">
        <v>70</v>
      </c>
      <c r="D1187" s="8" t="str">
        <f t="shared" si="66"/>
        <v>81Vigilancia de la salud ambiental</v>
      </c>
      <c r="E1187" s="8" t="s">
        <v>291</v>
      </c>
      <c r="F1187" s="142" t="s">
        <v>296</v>
      </c>
      <c r="G1187" s="142" t="s">
        <v>321</v>
      </c>
      <c r="H1187" s="142" t="s">
        <v>414</v>
      </c>
      <c r="I1187" s="8" t="s">
        <v>453</v>
      </c>
      <c r="J1187" s="8" t="s">
        <v>453</v>
      </c>
      <c r="K1187" s="72" t="s">
        <v>467</v>
      </c>
      <c r="L1187" s="142" t="s">
        <v>470</v>
      </c>
      <c r="M1187" s="8" t="str">
        <f t="shared" si="65"/>
        <v>81Vigilancia de la salud ambientalTEUSAQUILLOJ. SEPTIEMBRE 2025</v>
      </c>
      <c r="N1187" s="113">
        <f t="shared" si="67"/>
        <v>0</v>
      </c>
      <c r="O1187" s="113">
        <f t="shared" si="68"/>
        <v>194208</v>
      </c>
      <c r="P1187" s="113"/>
      <c r="Q1187" s="113">
        <v>34</v>
      </c>
      <c r="R1187" s="113"/>
      <c r="S1187" s="113">
        <v>6603072</v>
      </c>
      <c r="T1187" s="113"/>
      <c r="U1187" s="113">
        <v>32</v>
      </c>
      <c r="V1187" s="113"/>
      <c r="W1187" s="113">
        <v>6214656</v>
      </c>
    </row>
    <row r="1188" spans="2:23" ht="72" hidden="1">
      <c r="B1188" s="143">
        <v>82</v>
      </c>
      <c r="C1188" s="81" t="s">
        <v>70</v>
      </c>
      <c r="D1188" s="8" t="str">
        <f t="shared" si="66"/>
        <v>82Vigilancia de la salud ambiental</v>
      </c>
      <c r="E1188" s="8" t="s">
        <v>291</v>
      </c>
      <c r="F1188" s="142" t="s">
        <v>297</v>
      </c>
      <c r="G1188" s="142" t="s">
        <v>322</v>
      </c>
      <c r="H1188" s="142" t="s">
        <v>414</v>
      </c>
      <c r="I1188" s="8" t="s">
        <v>453</v>
      </c>
      <c r="J1188" s="8" t="s">
        <v>453</v>
      </c>
      <c r="K1188" s="72" t="s">
        <v>468</v>
      </c>
      <c r="L1188" s="142" t="s">
        <v>470</v>
      </c>
      <c r="M1188" s="8" t="str">
        <f t="shared" si="65"/>
        <v>82Vigilancia de la salud ambientalUSAQUENJ. SEPTIEMBRE 2025</v>
      </c>
      <c r="N1188" s="113">
        <f t="shared" si="67"/>
        <v>0</v>
      </c>
      <c r="O1188" s="113">
        <f t="shared" si="68"/>
        <v>29478</v>
      </c>
      <c r="P1188" s="113"/>
      <c r="Q1188" s="113">
        <v>464</v>
      </c>
      <c r="R1188" s="113"/>
      <c r="S1188" s="113">
        <v>13677792</v>
      </c>
      <c r="T1188" s="113"/>
      <c r="U1188" s="113">
        <v>464</v>
      </c>
      <c r="V1188" s="113"/>
      <c r="W1188" s="113">
        <v>13677792</v>
      </c>
    </row>
    <row r="1189" spans="2:23" ht="72" hidden="1">
      <c r="B1189" s="143">
        <v>85</v>
      </c>
      <c r="C1189" s="81" t="s">
        <v>70</v>
      </c>
      <c r="D1189" s="8" t="str">
        <f t="shared" si="66"/>
        <v>85Vigilancia de la salud ambiental</v>
      </c>
      <c r="E1189" s="8" t="s">
        <v>291</v>
      </c>
      <c r="F1189" s="142" t="s">
        <v>297</v>
      </c>
      <c r="G1189" s="142" t="s">
        <v>323</v>
      </c>
      <c r="H1189" s="142" t="s">
        <v>414</v>
      </c>
      <c r="I1189" s="8" t="s">
        <v>453</v>
      </c>
      <c r="J1189" s="8" t="s">
        <v>453</v>
      </c>
      <c r="K1189" s="81" t="s">
        <v>464</v>
      </c>
      <c r="L1189" s="142" t="s">
        <v>470</v>
      </c>
      <c r="M1189" s="8" t="str">
        <f t="shared" si="65"/>
        <v>85Vigilancia de la salud ambientalCHAPINEROJ. SEPTIEMBRE 2025</v>
      </c>
      <c r="N1189" s="113">
        <f t="shared" si="67"/>
        <v>0</v>
      </c>
      <c r="O1189" s="113">
        <f t="shared" si="68"/>
        <v>416160</v>
      </c>
      <c r="P1189" s="113"/>
      <c r="Q1189" s="113">
        <v>5</v>
      </c>
      <c r="R1189" s="113"/>
      <c r="S1189" s="113">
        <v>2080800</v>
      </c>
      <c r="T1189" s="113"/>
      <c r="U1189" s="113">
        <v>5</v>
      </c>
      <c r="V1189" s="113"/>
      <c r="W1189" s="113">
        <v>2080800</v>
      </c>
    </row>
    <row r="1190" spans="2:23" ht="72" hidden="1">
      <c r="B1190" s="143">
        <v>85</v>
      </c>
      <c r="C1190" s="81" t="s">
        <v>70</v>
      </c>
      <c r="D1190" s="8" t="str">
        <f t="shared" si="66"/>
        <v>85Vigilancia de la salud ambiental</v>
      </c>
      <c r="E1190" s="8" t="s">
        <v>291</v>
      </c>
      <c r="F1190" s="142" t="s">
        <v>297</v>
      </c>
      <c r="G1190" s="142" t="s">
        <v>323</v>
      </c>
      <c r="H1190" s="142" t="s">
        <v>414</v>
      </c>
      <c r="I1190" s="8" t="s">
        <v>453</v>
      </c>
      <c r="J1190" s="8" t="s">
        <v>453</v>
      </c>
      <c r="K1190" s="72" t="s">
        <v>468</v>
      </c>
      <c r="L1190" s="142" t="s">
        <v>470</v>
      </c>
      <c r="M1190" s="8" t="str">
        <f t="shared" si="65"/>
        <v>85Vigilancia de la salud ambientalUSAQUENJ. SEPTIEMBRE 2025</v>
      </c>
      <c r="N1190" s="113">
        <f t="shared" si="67"/>
        <v>0</v>
      </c>
      <c r="O1190" s="113">
        <f t="shared" si="68"/>
        <v>416160</v>
      </c>
      <c r="P1190" s="113"/>
      <c r="Q1190" s="113">
        <v>6</v>
      </c>
      <c r="R1190" s="113"/>
      <c r="S1190" s="113">
        <v>2496960</v>
      </c>
      <c r="T1190" s="113"/>
      <c r="U1190" s="113">
        <v>6</v>
      </c>
      <c r="V1190" s="113"/>
      <c r="W1190" s="113">
        <v>2496960</v>
      </c>
    </row>
    <row r="1191" spans="2:23" ht="72" hidden="1">
      <c r="B1191" s="143">
        <v>85</v>
      </c>
      <c r="C1191" s="81" t="s">
        <v>70</v>
      </c>
      <c r="D1191" s="8" t="str">
        <f t="shared" si="66"/>
        <v>85Vigilancia de la salud ambiental</v>
      </c>
      <c r="E1191" s="8" t="s">
        <v>291</v>
      </c>
      <c r="F1191" s="142" t="s">
        <v>297</v>
      </c>
      <c r="G1191" s="142" t="s">
        <v>323</v>
      </c>
      <c r="H1191" s="142" t="s">
        <v>414</v>
      </c>
      <c r="I1191" s="8" t="s">
        <v>453</v>
      </c>
      <c r="J1191" s="8" t="s">
        <v>453</v>
      </c>
      <c r="K1191" s="81" t="s">
        <v>465</v>
      </c>
      <c r="L1191" s="142" t="s">
        <v>470</v>
      </c>
      <c r="M1191" s="8" t="str">
        <f t="shared" si="65"/>
        <v>85Vigilancia de la salud ambientalENGATIVAJ. SEPTIEMBRE 2025</v>
      </c>
      <c r="N1191" s="113">
        <f t="shared" si="67"/>
        <v>0</v>
      </c>
      <c r="O1191" s="113">
        <f t="shared" si="68"/>
        <v>416160</v>
      </c>
      <c r="P1191" s="113"/>
      <c r="Q1191" s="113">
        <v>5</v>
      </c>
      <c r="R1191" s="113"/>
      <c r="S1191" s="113">
        <v>2080800</v>
      </c>
      <c r="T1191" s="113"/>
      <c r="U1191" s="113">
        <v>5</v>
      </c>
      <c r="V1191" s="113"/>
      <c r="W1191" s="113">
        <v>2080800</v>
      </c>
    </row>
    <row r="1192" spans="2:23" ht="60" hidden="1">
      <c r="B1192" s="143">
        <v>85</v>
      </c>
      <c r="C1192" s="81" t="s">
        <v>70</v>
      </c>
      <c r="D1192" s="8" t="str">
        <f t="shared" si="66"/>
        <v>85Vigilancia de la salud ambiental</v>
      </c>
      <c r="E1192" s="8" t="s">
        <v>291</v>
      </c>
      <c r="F1192" s="142" t="s">
        <v>297</v>
      </c>
      <c r="G1192" s="142" t="s">
        <v>323</v>
      </c>
      <c r="H1192" s="142" t="s">
        <v>414</v>
      </c>
      <c r="I1192" s="8" t="s">
        <v>453</v>
      </c>
      <c r="J1192" s="8" t="s">
        <v>453</v>
      </c>
      <c r="K1192" s="72" t="s">
        <v>466</v>
      </c>
      <c r="L1192" s="142" t="s">
        <v>470</v>
      </c>
      <c r="M1192" s="8" t="str">
        <f t="shared" si="65"/>
        <v>85Vigilancia de la salud ambientalSUBAJ. SEPTIEMBRE 2025</v>
      </c>
      <c r="N1192" s="113">
        <f t="shared" si="67"/>
        <v>0</v>
      </c>
      <c r="O1192" s="113">
        <f t="shared" si="68"/>
        <v>416160</v>
      </c>
      <c r="P1192" s="113"/>
      <c r="Q1192" s="113">
        <v>6</v>
      </c>
      <c r="R1192" s="113"/>
      <c r="S1192" s="113">
        <v>2496960</v>
      </c>
      <c r="T1192" s="113"/>
      <c r="U1192" s="113">
        <v>6</v>
      </c>
      <c r="V1192" s="113"/>
      <c r="W1192" s="113">
        <v>2496960</v>
      </c>
    </row>
    <row r="1193" spans="2:23" ht="72" hidden="1">
      <c r="B1193" s="143">
        <v>85</v>
      </c>
      <c r="C1193" s="81" t="s">
        <v>70</v>
      </c>
      <c r="D1193" s="8" t="str">
        <f t="shared" si="66"/>
        <v>85Vigilancia de la salud ambiental</v>
      </c>
      <c r="E1193" s="8" t="s">
        <v>291</v>
      </c>
      <c r="F1193" s="142" t="s">
        <v>297</v>
      </c>
      <c r="G1193" s="142" t="s">
        <v>323</v>
      </c>
      <c r="H1193" s="142" t="s">
        <v>414</v>
      </c>
      <c r="I1193" s="8" t="s">
        <v>453</v>
      </c>
      <c r="J1193" s="8" t="s">
        <v>453</v>
      </c>
      <c r="K1193" s="72" t="s">
        <v>463</v>
      </c>
      <c r="L1193" s="142" t="s">
        <v>470</v>
      </c>
      <c r="M1193" s="8" t="str">
        <f t="shared" si="65"/>
        <v>85Vigilancia de la salud ambientalBARRIOS UNIDOSJ. SEPTIEMBRE 2025</v>
      </c>
      <c r="N1193" s="113">
        <f t="shared" si="67"/>
        <v>0</v>
      </c>
      <c r="O1193" s="113">
        <f t="shared" si="68"/>
        <v>416160</v>
      </c>
      <c r="P1193" s="113"/>
      <c r="Q1193" s="113">
        <v>5</v>
      </c>
      <c r="R1193" s="113"/>
      <c r="S1193" s="113">
        <v>2080800</v>
      </c>
      <c r="T1193" s="113"/>
      <c r="U1193" s="113">
        <v>5</v>
      </c>
      <c r="V1193" s="113"/>
      <c r="W1193" s="113">
        <v>2080800</v>
      </c>
    </row>
    <row r="1194" spans="2:23" ht="72" hidden="1">
      <c r="B1194" s="143">
        <v>85</v>
      </c>
      <c r="C1194" s="81" t="s">
        <v>70</v>
      </c>
      <c r="D1194" s="8" t="str">
        <f t="shared" si="66"/>
        <v>85Vigilancia de la salud ambiental</v>
      </c>
      <c r="E1194" s="8" t="s">
        <v>291</v>
      </c>
      <c r="F1194" s="142" t="s">
        <v>297</v>
      </c>
      <c r="G1194" s="142" t="s">
        <v>323</v>
      </c>
      <c r="H1194" s="142" t="s">
        <v>414</v>
      </c>
      <c r="I1194" s="8" t="s">
        <v>453</v>
      </c>
      <c r="J1194" s="8" t="s">
        <v>453</v>
      </c>
      <c r="K1194" s="81" t="s">
        <v>467</v>
      </c>
      <c r="L1194" s="142" t="s">
        <v>470</v>
      </c>
      <c r="M1194" s="8" t="str">
        <f t="shared" si="65"/>
        <v>85Vigilancia de la salud ambientalTEUSAQUILLOJ. SEPTIEMBRE 2025</v>
      </c>
      <c r="N1194" s="113">
        <f t="shared" si="67"/>
        <v>0</v>
      </c>
      <c r="O1194" s="113">
        <f t="shared" si="68"/>
        <v>416160</v>
      </c>
      <c r="P1194" s="113"/>
      <c r="Q1194" s="113">
        <v>5</v>
      </c>
      <c r="R1194" s="113"/>
      <c r="S1194" s="113">
        <v>2080800</v>
      </c>
      <c r="T1194" s="113"/>
      <c r="U1194" s="113">
        <v>5</v>
      </c>
      <c r="V1194" s="113"/>
      <c r="W1194" s="113">
        <v>2080800</v>
      </c>
    </row>
    <row r="1195" spans="2:23" ht="72" hidden="1">
      <c r="B1195" s="143">
        <v>87</v>
      </c>
      <c r="C1195" s="81" t="s">
        <v>70</v>
      </c>
      <c r="D1195" s="8" t="str">
        <f t="shared" si="66"/>
        <v>87Vigilancia de la salud ambiental</v>
      </c>
      <c r="E1195" s="8" t="s">
        <v>291</v>
      </c>
      <c r="F1195" s="142" t="s">
        <v>297</v>
      </c>
      <c r="G1195" s="142" t="s">
        <v>324</v>
      </c>
      <c r="H1195" s="142" t="s">
        <v>414</v>
      </c>
      <c r="I1195" s="8" t="s">
        <v>453</v>
      </c>
      <c r="J1195" s="8" t="s">
        <v>453</v>
      </c>
      <c r="K1195" s="72" t="s">
        <v>464</v>
      </c>
      <c r="L1195" s="142" t="s">
        <v>470</v>
      </c>
      <c r="M1195" s="8" t="str">
        <f t="shared" si="65"/>
        <v>87Vigilancia de la salud ambientalCHAPINEROJ. SEPTIEMBRE 2025</v>
      </c>
      <c r="N1195" s="113">
        <f t="shared" si="67"/>
        <v>0</v>
      </c>
      <c r="O1195" s="113">
        <f t="shared" si="68"/>
        <v>58956</v>
      </c>
      <c r="P1195" s="113"/>
      <c r="Q1195" s="113">
        <v>35</v>
      </c>
      <c r="R1195" s="113"/>
      <c r="S1195" s="113">
        <v>2063460</v>
      </c>
      <c r="T1195" s="113"/>
      <c r="U1195" s="113">
        <v>35</v>
      </c>
      <c r="V1195" s="113"/>
      <c r="W1195" s="113">
        <v>2063460</v>
      </c>
    </row>
    <row r="1196" spans="2:23" ht="72" hidden="1">
      <c r="B1196" s="143">
        <v>87</v>
      </c>
      <c r="C1196" s="81" t="s">
        <v>70</v>
      </c>
      <c r="D1196" s="8" t="str">
        <f t="shared" si="66"/>
        <v>87Vigilancia de la salud ambiental</v>
      </c>
      <c r="E1196" s="8" t="s">
        <v>291</v>
      </c>
      <c r="F1196" s="142" t="s">
        <v>297</v>
      </c>
      <c r="G1196" s="142" t="s">
        <v>324</v>
      </c>
      <c r="H1196" s="142" t="s">
        <v>414</v>
      </c>
      <c r="I1196" s="8" t="s">
        <v>453</v>
      </c>
      <c r="J1196" s="8" t="s">
        <v>453</v>
      </c>
      <c r="K1196" s="81" t="s">
        <v>468</v>
      </c>
      <c r="L1196" s="142" t="s">
        <v>470</v>
      </c>
      <c r="M1196" s="8" t="str">
        <f t="shared" si="65"/>
        <v>87Vigilancia de la salud ambientalUSAQUENJ. SEPTIEMBRE 2025</v>
      </c>
      <c r="N1196" s="113">
        <f t="shared" si="67"/>
        <v>0</v>
      </c>
      <c r="O1196" s="113">
        <f t="shared" si="68"/>
        <v>58956</v>
      </c>
      <c r="P1196" s="113"/>
      <c r="Q1196" s="113">
        <v>28</v>
      </c>
      <c r="R1196" s="113"/>
      <c r="S1196" s="113">
        <v>1650768</v>
      </c>
      <c r="T1196" s="113"/>
      <c r="U1196" s="113">
        <v>27</v>
      </c>
      <c r="V1196" s="113"/>
      <c r="W1196" s="113">
        <v>1591812</v>
      </c>
    </row>
    <row r="1197" spans="2:23" ht="72" hidden="1">
      <c r="B1197" s="143">
        <v>87</v>
      </c>
      <c r="C1197" s="81" t="s">
        <v>70</v>
      </c>
      <c r="D1197" s="8" t="str">
        <f t="shared" si="66"/>
        <v>87Vigilancia de la salud ambiental</v>
      </c>
      <c r="E1197" s="8" t="s">
        <v>291</v>
      </c>
      <c r="F1197" s="142" t="s">
        <v>297</v>
      </c>
      <c r="G1197" s="142" t="s">
        <v>324</v>
      </c>
      <c r="H1197" s="142" t="s">
        <v>414</v>
      </c>
      <c r="I1197" s="8" t="s">
        <v>453</v>
      </c>
      <c r="J1197" s="8" t="s">
        <v>453</v>
      </c>
      <c r="K1197" s="72" t="s">
        <v>465</v>
      </c>
      <c r="L1197" s="142" t="s">
        <v>470</v>
      </c>
      <c r="M1197" s="8" t="str">
        <f t="shared" si="65"/>
        <v>87Vigilancia de la salud ambientalENGATIVAJ. SEPTIEMBRE 2025</v>
      </c>
      <c r="N1197" s="113">
        <f t="shared" si="67"/>
        <v>0</v>
      </c>
      <c r="O1197" s="113">
        <f t="shared" si="68"/>
        <v>58956</v>
      </c>
      <c r="P1197" s="113"/>
      <c r="Q1197" s="113">
        <v>128</v>
      </c>
      <c r="R1197" s="113"/>
      <c r="S1197" s="113">
        <v>7546368</v>
      </c>
      <c r="T1197" s="113"/>
      <c r="U1197" s="113">
        <v>128</v>
      </c>
      <c r="V1197" s="113"/>
      <c r="W1197" s="113">
        <v>7546368</v>
      </c>
    </row>
    <row r="1198" spans="2:23" ht="60" hidden="1">
      <c r="B1198" s="143">
        <v>87</v>
      </c>
      <c r="C1198" s="81" t="s">
        <v>70</v>
      </c>
      <c r="D1198" s="8" t="str">
        <f t="shared" si="66"/>
        <v>87Vigilancia de la salud ambiental</v>
      </c>
      <c r="E1198" s="8" t="s">
        <v>291</v>
      </c>
      <c r="F1198" s="142" t="s">
        <v>297</v>
      </c>
      <c r="G1198" s="142" t="s">
        <v>324</v>
      </c>
      <c r="H1198" s="142" t="s">
        <v>414</v>
      </c>
      <c r="I1198" s="8" t="s">
        <v>453</v>
      </c>
      <c r="J1198" s="8" t="s">
        <v>453</v>
      </c>
      <c r="K1198" s="81" t="s">
        <v>466</v>
      </c>
      <c r="L1198" s="142" t="s">
        <v>470</v>
      </c>
      <c r="M1198" s="8" t="str">
        <f t="shared" si="65"/>
        <v>87Vigilancia de la salud ambientalSUBAJ. SEPTIEMBRE 2025</v>
      </c>
      <c r="N1198" s="113">
        <f t="shared" si="67"/>
        <v>0</v>
      </c>
      <c r="O1198" s="113">
        <f t="shared" si="68"/>
        <v>58956</v>
      </c>
      <c r="P1198" s="113"/>
      <c r="Q1198" s="113">
        <v>93</v>
      </c>
      <c r="R1198" s="113"/>
      <c r="S1198" s="113">
        <v>5482908</v>
      </c>
      <c r="T1198" s="113"/>
      <c r="U1198" s="113">
        <v>93</v>
      </c>
      <c r="V1198" s="113"/>
      <c r="W1198" s="113">
        <v>5482908</v>
      </c>
    </row>
    <row r="1199" spans="2:23" ht="72" hidden="1">
      <c r="B1199" s="143">
        <v>87</v>
      </c>
      <c r="C1199" s="81" t="s">
        <v>70</v>
      </c>
      <c r="D1199" s="8" t="str">
        <f t="shared" si="66"/>
        <v>87Vigilancia de la salud ambiental</v>
      </c>
      <c r="E1199" s="8" t="s">
        <v>291</v>
      </c>
      <c r="F1199" s="142" t="s">
        <v>297</v>
      </c>
      <c r="G1199" s="142" t="s">
        <v>324</v>
      </c>
      <c r="H1199" s="142" t="s">
        <v>414</v>
      </c>
      <c r="I1199" s="8" t="s">
        <v>453</v>
      </c>
      <c r="J1199" s="8" t="s">
        <v>453</v>
      </c>
      <c r="K1199" s="72" t="s">
        <v>463</v>
      </c>
      <c r="L1199" s="142" t="s">
        <v>470</v>
      </c>
      <c r="M1199" s="8" t="str">
        <f t="shared" si="65"/>
        <v>87Vigilancia de la salud ambientalBARRIOS UNIDOSJ. SEPTIEMBRE 2025</v>
      </c>
      <c r="N1199" s="113">
        <f t="shared" si="67"/>
        <v>0</v>
      </c>
      <c r="O1199" s="113">
        <f t="shared" si="68"/>
        <v>58956</v>
      </c>
      <c r="P1199" s="113"/>
      <c r="Q1199" s="113">
        <v>39</v>
      </c>
      <c r="R1199" s="113"/>
      <c r="S1199" s="113">
        <v>2299284</v>
      </c>
      <c r="T1199" s="113"/>
      <c r="U1199" s="113">
        <v>39</v>
      </c>
      <c r="V1199" s="113"/>
      <c r="W1199" s="113">
        <v>2299284</v>
      </c>
    </row>
    <row r="1200" spans="2:23" ht="72" hidden="1">
      <c r="B1200" s="143">
        <v>87</v>
      </c>
      <c r="C1200" s="81" t="s">
        <v>70</v>
      </c>
      <c r="D1200" s="8" t="str">
        <f t="shared" si="66"/>
        <v>87Vigilancia de la salud ambiental</v>
      </c>
      <c r="E1200" s="8" t="s">
        <v>291</v>
      </c>
      <c r="F1200" s="142" t="s">
        <v>297</v>
      </c>
      <c r="G1200" s="142" t="s">
        <v>324</v>
      </c>
      <c r="H1200" s="142" t="s">
        <v>414</v>
      </c>
      <c r="I1200" s="8" t="s">
        <v>453</v>
      </c>
      <c r="J1200" s="8" t="s">
        <v>453</v>
      </c>
      <c r="K1200" s="81" t="s">
        <v>467</v>
      </c>
      <c r="L1200" s="142" t="s">
        <v>470</v>
      </c>
      <c r="M1200" s="8" t="str">
        <f t="shared" si="65"/>
        <v>87Vigilancia de la salud ambientalTEUSAQUILLOJ. SEPTIEMBRE 2025</v>
      </c>
      <c r="N1200" s="113">
        <f t="shared" si="67"/>
        <v>0</v>
      </c>
      <c r="O1200" s="113">
        <f t="shared" si="68"/>
        <v>58956</v>
      </c>
      <c r="P1200" s="113"/>
      <c r="Q1200" s="113">
        <v>31</v>
      </c>
      <c r="R1200" s="113"/>
      <c r="S1200" s="113">
        <v>1827636</v>
      </c>
      <c r="T1200" s="113"/>
      <c r="U1200" s="113">
        <v>31</v>
      </c>
      <c r="V1200" s="113"/>
      <c r="W1200" s="113">
        <v>1827636</v>
      </c>
    </row>
    <row r="1201" spans="2:23" ht="72" hidden="1">
      <c r="B1201" s="143">
        <v>89</v>
      </c>
      <c r="C1201" s="81" t="s">
        <v>70</v>
      </c>
      <c r="D1201" s="8" t="str">
        <f t="shared" si="66"/>
        <v>89Vigilancia de la salud ambiental</v>
      </c>
      <c r="E1201" s="8" t="s">
        <v>291</v>
      </c>
      <c r="F1201" s="142" t="s">
        <v>297</v>
      </c>
      <c r="G1201" s="142" t="s">
        <v>325</v>
      </c>
      <c r="H1201" s="142" t="s">
        <v>414</v>
      </c>
      <c r="I1201" s="8" t="s">
        <v>453</v>
      </c>
      <c r="J1201" s="8" t="s">
        <v>453</v>
      </c>
      <c r="K1201" s="72" t="s">
        <v>464</v>
      </c>
      <c r="L1201" s="142" t="s">
        <v>470</v>
      </c>
      <c r="M1201" s="8" t="str">
        <f t="shared" si="65"/>
        <v>89Vigilancia de la salud ambientalCHAPINEROJ. SEPTIEMBRE 2025</v>
      </c>
      <c r="N1201" s="113">
        <f t="shared" si="67"/>
        <v>0</v>
      </c>
      <c r="O1201" s="113">
        <f t="shared" si="68"/>
        <v>90168</v>
      </c>
      <c r="P1201" s="113"/>
      <c r="Q1201" s="113">
        <v>7</v>
      </c>
      <c r="R1201" s="113"/>
      <c r="S1201" s="113">
        <v>631176</v>
      </c>
      <c r="T1201" s="113"/>
      <c r="U1201" s="113">
        <v>7</v>
      </c>
      <c r="V1201" s="113"/>
      <c r="W1201" s="113">
        <v>631176</v>
      </c>
    </row>
    <row r="1202" spans="2:23" ht="72" hidden="1">
      <c r="B1202" s="143">
        <v>89</v>
      </c>
      <c r="C1202" s="81" t="s">
        <v>70</v>
      </c>
      <c r="D1202" s="8" t="str">
        <f t="shared" si="66"/>
        <v>89Vigilancia de la salud ambiental</v>
      </c>
      <c r="E1202" s="8" t="s">
        <v>291</v>
      </c>
      <c r="F1202" s="142" t="s">
        <v>297</v>
      </c>
      <c r="G1202" s="142" t="s">
        <v>325</v>
      </c>
      <c r="H1202" s="142" t="s">
        <v>414</v>
      </c>
      <c r="I1202" s="8" t="s">
        <v>453</v>
      </c>
      <c r="J1202" s="8" t="s">
        <v>453</v>
      </c>
      <c r="K1202" s="81" t="s">
        <v>468</v>
      </c>
      <c r="L1202" s="142" t="s">
        <v>470</v>
      </c>
      <c r="M1202" s="8" t="str">
        <f t="shared" si="65"/>
        <v>89Vigilancia de la salud ambientalUSAQUENJ. SEPTIEMBRE 2025</v>
      </c>
      <c r="N1202" s="113">
        <f t="shared" si="67"/>
        <v>0</v>
      </c>
      <c r="O1202" s="113">
        <f t="shared" si="68"/>
        <v>90168</v>
      </c>
      <c r="P1202" s="113"/>
      <c r="Q1202" s="113">
        <v>24</v>
      </c>
      <c r="R1202" s="113"/>
      <c r="S1202" s="113">
        <v>2164032</v>
      </c>
      <c r="T1202" s="113"/>
      <c r="U1202" s="113">
        <v>24</v>
      </c>
      <c r="V1202" s="113"/>
      <c r="W1202" s="113">
        <v>2164032</v>
      </c>
    </row>
    <row r="1203" spans="2:23" ht="72" hidden="1">
      <c r="B1203" s="143">
        <v>89</v>
      </c>
      <c r="C1203" s="81" t="s">
        <v>70</v>
      </c>
      <c r="D1203" s="8" t="str">
        <f t="shared" si="66"/>
        <v>89Vigilancia de la salud ambiental</v>
      </c>
      <c r="E1203" s="8" t="s">
        <v>291</v>
      </c>
      <c r="F1203" s="142" t="s">
        <v>297</v>
      </c>
      <c r="G1203" s="142" t="s">
        <v>325</v>
      </c>
      <c r="H1203" s="142" t="s">
        <v>414</v>
      </c>
      <c r="I1203" s="8" t="s">
        <v>453</v>
      </c>
      <c r="J1203" s="8" t="s">
        <v>453</v>
      </c>
      <c r="K1203" s="72" t="s">
        <v>465</v>
      </c>
      <c r="L1203" s="142" t="s">
        <v>470</v>
      </c>
      <c r="M1203" s="8" t="str">
        <f t="shared" si="65"/>
        <v>89Vigilancia de la salud ambientalENGATIVAJ. SEPTIEMBRE 2025</v>
      </c>
      <c r="N1203" s="113">
        <f t="shared" si="67"/>
        <v>0</v>
      </c>
      <c r="O1203" s="113">
        <f t="shared" si="68"/>
        <v>90168</v>
      </c>
      <c r="P1203" s="113"/>
      <c r="Q1203" s="113">
        <v>93</v>
      </c>
      <c r="R1203" s="113"/>
      <c r="S1203" s="113">
        <v>8385624</v>
      </c>
      <c r="T1203" s="113"/>
      <c r="U1203" s="113">
        <v>93</v>
      </c>
      <c r="V1203" s="113"/>
      <c r="W1203" s="113">
        <v>8385624</v>
      </c>
    </row>
    <row r="1204" spans="2:23" ht="60" hidden="1">
      <c r="B1204" s="143">
        <v>89</v>
      </c>
      <c r="C1204" s="81" t="s">
        <v>70</v>
      </c>
      <c r="D1204" s="8" t="str">
        <f t="shared" si="66"/>
        <v>89Vigilancia de la salud ambiental</v>
      </c>
      <c r="E1204" s="8" t="s">
        <v>291</v>
      </c>
      <c r="F1204" s="142" t="s">
        <v>297</v>
      </c>
      <c r="G1204" s="142" t="s">
        <v>325</v>
      </c>
      <c r="H1204" s="142" t="s">
        <v>414</v>
      </c>
      <c r="I1204" s="8" t="s">
        <v>453</v>
      </c>
      <c r="J1204" s="8" t="s">
        <v>453</v>
      </c>
      <c r="K1204" s="81" t="s">
        <v>466</v>
      </c>
      <c r="L1204" s="142" t="s">
        <v>470</v>
      </c>
      <c r="M1204" s="8" t="str">
        <f t="shared" si="65"/>
        <v>89Vigilancia de la salud ambientalSUBAJ. SEPTIEMBRE 2025</v>
      </c>
      <c r="N1204" s="113">
        <f t="shared" si="67"/>
        <v>0</v>
      </c>
      <c r="O1204" s="113">
        <f t="shared" si="68"/>
        <v>90168</v>
      </c>
      <c r="P1204" s="113"/>
      <c r="Q1204" s="113">
        <v>54</v>
      </c>
      <c r="R1204" s="113"/>
      <c r="S1204" s="113">
        <v>4869072</v>
      </c>
      <c r="T1204" s="113"/>
      <c r="U1204" s="113">
        <v>54</v>
      </c>
      <c r="V1204" s="113"/>
      <c r="W1204" s="113">
        <v>4869072</v>
      </c>
    </row>
    <row r="1205" spans="2:23" ht="72" hidden="1">
      <c r="B1205" s="143">
        <v>89</v>
      </c>
      <c r="C1205" s="81" t="s">
        <v>70</v>
      </c>
      <c r="D1205" s="8" t="str">
        <f t="shared" si="66"/>
        <v>89Vigilancia de la salud ambiental</v>
      </c>
      <c r="E1205" s="8" t="s">
        <v>291</v>
      </c>
      <c r="F1205" s="142" t="s">
        <v>297</v>
      </c>
      <c r="G1205" s="142" t="s">
        <v>325</v>
      </c>
      <c r="H1205" s="142" t="s">
        <v>414</v>
      </c>
      <c r="I1205" s="8" t="s">
        <v>453</v>
      </c>
      <c r="J1205" s="8" t="s">
        <v>453</v>
      </c>
      <c r="K1205" s="72" t="s">
        <v>463</v>
      </c>
      <c r="L1205" s="142" t="s">
        <v>470</v>
      </c>
      <c r="M1205" s="8" t="str">
        <f t="shared" si="65"/>
        <v>89Vigilancia de la salud ambientalBARRIOS UNIDOSJ. SEPTIEMBRE 2025</v>
      </c>
      <c r="N1205" s="113">
        <f t="shared" si="67"/>
        <v>0</v>
      </c>
      <c r="O1205" s="113">
        <f t="shared" si="68"/>
        <v>90168</v>
      </c>
      <c r="P1205" s="113"/>
      <c r="Q1205" s="113">
        <v>11</v>
      </c>
      <c r="R1205" s="113"/>
      <c r="S1205" s="113">
        <v>991848</v>
      </c>
      <c r="T1205" s="113"/>
      <c r="U1205" s="113">
        <v>11</v>
      </c>
      <c r="V1205" s="113"/>
      <c r="W1205" s="113">
        <v>991848</v>
      </c>
    </row>
    <row r="1206" spans="2:23" ht="72" hidden="1">
      <c r="B1206" s="143">
        <v>89</v>
      </c>
      <c r="C1206" s="81" t="s">
        <v>70</v>
      </c>
      <c r="D1206" s="8" t="str">
        <f t="shared" si="66"/>
        <v>89Vigilancia de la salud ambiental</v>
      </c>
      <c r="E1206" s="8" t="s">
        <v>291</v>
      </c>
      <c r="F1206" s="142" t="s">
        <v>297</v>
      </c>
      <c r="G1206" s="142" t="s">
        <v>325</v>
      </c>
      <c r="H1206" s="142" t="s">
        <v>414</v>
      </c>
      <c r="I1206" s="8" t="s">
        <v>453</v>
      </c>
      <c r="J1206" s="8" t="s">
        <v>453</v>
      </c>
      <c r="K1206" s="72" t="s">
        <v>467</v>
      </c>
      <c r="L1206" s="142" t="s">
        <v>470</v>
      </c>
      <c r="M1206" s="8" t="str">
        <f t="shared" si="65"/>
        <v>89Vigilancia de la salud ambientalTEUSAQUILLOJ. SEPTIEMBRE 2025</v>
      </c>
      <c r="N1206" s="113">
        <f t="shared" si="67"/>
        <v>0</v>
      </c>
      <c r="O1206" s="113">
        <f t="shared" si="68"/>
        <v>90168</v>
      </c>
      <c r="P1206" s="113"/>
      <c r="Q1206" s="113">
        <v>8</v>
      </c>
      <c r="R1206" s="113"/>
      <c r="S1206" s="113">
        <v>721344</v>
      </c>
      <c r="T1206" s="113"/>
      <c r="U1206" s="113">
        <v>8</v>
      </c>
      <c r="V1206" s="113"/>
      <c r="W1206" s="113">
        <v>721344</v>
      </c>
    </row>
    <row r="1207" spans="2:23" ht="72" hidden="1">
      <c r="B1207" s="143">
        <v>90</v>
      </c>
      <c r="C1207" s="81" t="s">
        <v>70</v>
      </c>
      <c r="D1207" s="8" t="str">
        <f t="shared" si="66"/>
        <v>90Vigilancia de la salud ambiental</v>
      </c>
      <c r="E1207" s="8" t="s">
        <v>291</v>
      </c>
      <c r="F1207" s="142" t="s">
        <v>297</v>
      </c>
      <c r="G1207" s="142" t="s">
        <v>326</v>
      </c>
      <c r="H1207" s="142" t="s">
        <v>414</v>
      </c>
      <c r="I1207" s="8" t="s">
        <v>453</v>
      </c>
      <c r="J1207" s="8" t="s">
        <v>453</v>
      </c>
      <c r="K1207" s="81" t="s">
        <v>464</v>
      </c>
      <c r="L1207" s="142" t="s">
        <v>470</v>
      </c>
      <c r="M1207" s="8" t="str">
        <f t="shared" si="65"/>
        <v>90Vigilancia de la salud ambientalCHAPINEROJ. SEPTIEMBRE 2025</v>
      </c>
      <c r="N1207" s="113">
        <f t="shared" si="67"/>
        <v>0</v>
      </c>
      <c r="O1207" s="113">
        <f t="shared" si="68"/>
        <v>58956</v>
      </c>
      <c r="P1207" s="113"/>
      <c r="Q1207" s="113">
        <v>50</v>
      </c>
      <c r="R1207" s="113"/>
      <c r="S1207" s="113">
        <v>2947800</v>
      </c>
      <c r="T1207" s="113"/>
      <c r="U1207" s="113">
        <v>50</v>
      </c>
      <c r="V1207" s="113"/>
      <c r="W1207" s="113">
        <v>2947800</v>
      </c>
    </row>
    <row r="1208" spans="2:23" ht="72" hidden="1">
      <c r="B1208" s="143">
        <v>90</v>
      </c>
      <c r="C1208" s="81" t="s">
        <v>70</v>
      </c>
      <c r="D1208" s="8" t="str">
        <f t="shared" si="66"/>
        <v>90Vigilancia de la salud ambiental</v>
      </c>
      <c r="E1208" s="8" t="s">
        <v>291</v>
      </c>
      <c r="F1208" s="142" t="s">
        <v>297</v>
      </c>
      <c r="G1208" s="142" t="s">
        <v>326</v>
      </c>
      <c r="H1208" s="142" t="s">
        <v>414</v>
      </c>
      <c r="I1208" s="8" t="s">
        <v>453</v>
      </c>
      <c r="J1208" s="8" t="s">
        <v>453</v>
      </c>
      <c r="K1208" s="72" t="s">
        <v>468</v>
      </c>
      <c r="L1208" s="142" t="s">
        <v>470</v>
      </c>
      <c r="M1208" s="8" t="str">
        <f t="shared" si="65"/>
        <v>90Vigilancia de la salud ambientalUSAQUENJ. SEPTIEMBRE 2025</v>
      </c>
      <c r="N1208" s="113">
        <f t="shared" si="67"/>
        <v>0</v>
      </c>
      <c r="O1208" s="113">
        <f t="shared" si="68"/>
        <v>58956</v>
      </c>
      <c r="P1208" s="113"/>
      <c r="Q1208" s="113">
        <v>34</v>
      </c>
      <c r="R1208" s="113"/>
      <c r="S1208" s="113">
        <v>2004504</v>
      </c>
      <c r="T1208" s="113"/>
      <c r="U1208" s="113">
        <v>34</v>
      </c>
      <c r="V1208" s="113"/>
      <c r="W1208" s="113">
        <v>2004504</v>
      </c>
    </row>
    <row r="1209" spans="2:23" ht="72" hidden="1">
      <c r="B1209" s="143">
        <v>90</v>
      </c>
      <c r="C1209" s="81" t="s">
        <v>70</v>
      </c>
      <c r="D1209" s="8" t="str">
        <f t="shared" si="66"/>
        <v>90Vigilancia de la salud ambiental</v>
      </c>
      <c r="E1209" s="8" t="s">
        <v>291</v>
      </c>
      <c r="F1209" s="142" t="s">
        <v>297</v>
      </c>
      <c r="G1209" s="142" t="s">
        <v>326</v>
      </c>
      <c r="H1209" s="142" t="s">
        <v>414</v>
      </c>
      <c r="I1209" s="8" t="s">
        <v>453</v>
      </c>
      <c r="J1209" s="8" t="s">
        <v>453</v>
      </c>
      <c r="K1209" s="81" t="s">
        <v>465</v>
      </c>
      <c r="L1209" s="142" t="s">
        <v>470</v>
      </c>
      <c r="M1209" s="8" t="str">
        <f t="shared" si="65"/>
        <v>90Vigilancia de la salud ambientalENGATIVAJ. SEPTIEMBRE 2025</v>
      </c>
      <c r="N1209" s="113">
        <f t="shared" si="67"/>
        <v>0</v>
      </c>
      <c r="O1209" s="113">
        <f t="shared" si="68"/>
        <v>58956</v>
      </c>
      <c r="P1209" s="113"/>
      <c r="Q1209" s="113">
        <v>78</v>
      </c>
      <c r="R1209" s="113"/>
      <c r="S1209" s="113">
        <v>4598568</v>
      </c>
      <c r="T1209" s="113"/>
      <c r="U1209" s="113">
        <v>78</v>
      </c>
      <c r="V1209" s="113"/>
      <c r="W1209" s="113">
        <v>4598568</v>
      </c>
    </row>
    <row r="1210" spans="2:23" ht="60" hidden="1">
      <c r="B1210" s="143">
        <v>90</v>
      </c>
      <c r="C1210" s="81" t="s">
        <v>70</v>
      </c>
      <c r="D1210" s="8" t="str">
        <f t="shared" si="66"/>
        <v>90Vigilancia de la salud ambiental</v>
      </c>
      <c r="E1210" s="8" t="s">
        <v>291</v>
      </c>
      <c r="F1210" s="142" t="s">
        <v>297</v>
      </c>
      <c r="G1210" s="142" t="s">
        <v>326</v>
      </c>
      <c r="H1210" s="142" t="s">
        <v>414</v>
      </c>
      <c r="I1210" s="8" t="s">
        <v>453</v>
      </c>
      <c r="J1210" s="8" t="s">
        <v>453</v>
      </c>
      <c r="K1210" s="72" t="s">
        <v>466</v>
      </c>
      <c r="L1210" s="142" t="s">
        <v>470</v>
      </c>
      <c r="M1210" s="8" t="str">
        <f t="shared" si="65"/>
        <v>90Vigilancia de la salud ambientalSUBAJ. SEPTIEMBRE 2025</v>
      </c>
      <c r="N1210" s="113">
        <f t="shared" si="67"/>
        <v>0</v>
      </c>
      <c r="O1210" s="113">
        <f t="shared" si="68"/>
        <v>58956</v>
      </c>
      <c r="P1210" s="113"/>
      <c r="Q1210" s="113">
        <v>92</v>
      </c>
      <c r="R1210" s="113"/>
      <c r="S1210" s="113">
        <v>5423952</v>
      </c>
      <c r="T1210" s="113"/>
      <c r="U1210" s="113">
        <v>90</v>
      </c>
      <c r="V1210" s="113"/>
      <c r="W1210" s="113">
        <v>5306040</v>
      </c>
    </row>
    <row r="1211" spans="2:23" ht="72" hidden="1">
      <c r="B1211" s="143">
        <v>90</v>
      </c>
      <c r="C1211" s="81" t="s">
        <v>70</v>
      </c>
      <c r="D1211" s="8" t="str">
        <f t="shared" si="66"/>
        <v>90Vigilancia de la salud ambiental</v>
      </c>
      <c r="E1211" s="8" t="s">
        <v>291</v>
      </c>
      <c r="F1211" s="142" t="s">
        <v>297</v>
      </c>
      <c r="G1211" s="142" t="s">
        <v>326</v>
      </c>
      <c r="H1211" s="142" t="s">
        <v>414</v>
      </c>
      <c r="I1211" s="8" t="s">
        <v>453</v>
      </c>
      <c r="J1211" s="8" t="s">
        <v>453</v>
      </c>
      <c r="K1211" s="81" t="s">
        <v>463</v>
      </c>
      <c r="L1211" s="142" t="s">
        <v>470</v>
      </c>
      <c r="M1211" s="8" t="str">
        <f t="shared" si="65"/>
        <v>90Vigilancia de la salud ambientalBARRIOS UNIDOSJ. SEPTIEMBRE 2025</v>
      </c>
      <c r="N1211" s="113">
        <f t="shared" si="67"/>
        <v>0</v>
      </c>
      <c r="O1211" s="113">
        <f t="shared" si="68"/>
        <v>58956</v>
      </c>
      <c r="P1211" s="113"/>
      <c r="Q1211" s="113">
        <v>42</v>
      </c>
      <c r="R1211" s="113"/>
      <c r="S1211" s="113">
        <v>2476152</v>
      </c>
      <c r="T1211" s="113"/>
      <c r="U1211" s="113">
        <v>38</v>
      </c>
      <c r="V1211" s="113"/>
      <c r="W1211" s="113">
        <v>2240328</v>
      </c>
    </row>
    <row r="1212" spans="2:23" ht="72" hidden="1">
      <c r="B1212" s="143">
        <v>90</v>
      </c>
      <c r="C1212" s="81" t="s">
        <v>70</v>
      </c>
      <c r="D1212" s="8" t="str">
        <f t="shared" si="66"/>
        <v>90Vigilancia de la salud ambiental</v>
      </c>
      <c r="E1212" s="8" t="s">
        <v>291</v>
      </c>
      <c r="F1212" s="142" t="s">
        <v>297</v>
      </c>
      <c r="G1212" s="142" t="s">
        <v>326</v>
      </c>
      <c r="H1212" s="142" t="s">
        <v>414</v>
      </c>
      <c r="I1212" s="8" t="s">
        <v>453</v>
      </c>
      <c r="J1212" s="8" t="s">
        <v>453</v>
      </c>
      <c r="K1212" s="72" t="s">
        <v>467</v>
      </c>
      <c r="L1212" s="142" t="s">
        <v>470</v>
      </c>
      <c r="M1212" s="8" t="str">
        <f t="shared" si="65"/>
        <v>90Vigilancia de la salud ambientalTEUSAQUILLOJ. SEPTIEMBRE 2025</v>
      </c>
      <c r="N1212" s="113">
        <f t="shared" si="67"/>
        <v>0</v>
      </c>
      <c r="O1212" s="113">
        <f t="shared" si="68"/>
        <v>58956</v>
      </c>
      <c r="P1212" s="113"/>
      <c r="Q1212" s="113">
        <v>42</v>
      </c>
      <c r="R1212" s="113"/>
      <c r="S1212" s="113">
        <v>2476152</v>
      </c>
      <c r="T1212" s="113"/>
      <c r="U1212" s="113">
        <v>41</v>
      </c>
      <c r="V1212" s="113"/>
      <c r="W1212" s="113">
        <v>2417196</v>
      </c>
    </row>
    <row r="1213" spans="2:23" ht="72" hidden="1">
      <c r="B1213" s="143">
        <v>93</v>
      </c>
      <c r="C1213" s="81" t="s">
        <v>70</v>
      </c>
      <c r="D1213" s="8" t="str">
        <f t="shared" si="66"/>
        <v>93Vigilancia de la salud ambiental</v>
      </c>
      <c r="E1213" s="8" t="s">
        <v>291</v>
      </c>
      <c r="F1213" s="142" t="s">
        <v>297</v>
      </c>
      <c r="G1213" s="142" t="s">
        <v>327</v>
      </c>
      <c r="H1213" s="142" t="s">
        <v>414</v>
      </c>
      <c r="I1213" s="8" t="s">
        <v>453</v>
      </c>
      <c r="J1213" s="8" t="s">
        <v>453</v>
      </c>
      <c r="K1213" s="81" t="s">
        <v>464</v>
      </c>
      <c r="L1213" s="142" t="s">
        <v>470</v>
      </c>
      <c r="M1213" s="8" t="str">
        <f t="shared" si="65"/>
        <v>93Vigilancia de la salud ambientalCHAPINEROJ. SEPTIEMBRE 2025</v>
      </c>
      <c r="N1213" s="113">
        <f t="shared" si="67"/>
        <v>0</v>
      </c>
      <c r="O1213" s="113">
        <f t="shared" si="68"/>
        <v>0</v>
      </c>
      <c r="P1213" s="113"/>
      <c r="Q1213" s="113">
        <v>0</v>
      </c>
      <c r="R1213" s="113"/>
      <c r="S1213" s="113">
        <v>0</v>
      </c>
      <c r="T1213" s="113"/>
      <c r="U1213" s="113">
        <v>0</v>
      </c>
      <c r="V1213" s="113"/>
      <c r="W1213" s="113">
        <v>0</v>
      </c>
    </row>
    <row r="1214" spans="2:23" ht="72" hidden="1">
      <c r="B1214" s="143">
        <v>93</v>
      </c>
      <c r="C1214" s="81" t="s">
        <v>70</v>
      </c>
      <c r="D1214" s="8" t="str">
        <f t="shared" si="66"/>
        <v>93Vigilancia de la salud ambiental</v>
      </c>
      <c r="E1214" s="8" t="s">
        <v>291</v>
      </c>
      <c r="F1214" s="142" t="s">
        <v>297</v>
      </c>
      <c r="G1214" s="142" t="s">
        <v>327</v>
      </c>
      <c r="H1214" s="142" t="s">
        <v>414</v>
      </c>
      <c r="I1214" s="8" t="s">
        <v>453</v>
      </c>
      <c r="J1214" s="8" t="s">
        <v>453</v>
      </c>
      <c r="K1214" s="72" t="s">
        <v>468</v>
      </c>
      <c r="L1214" s="142" t="s">
        <v>470</v>
      </c>
      <c r="M1214" s="8" t="str">
        <f t="shared" si="65"/>
        <v>93Vigilancia de la salud ambientalUSAQUENJ. SEPTIEMBRE 2025</v>
      </c>
      <c r="N1214" s="113">
        <f t="shared" si="67"/>
        <v>0</v>
      </c>
      <c r="O1214" s="113">
        <f t="shared" si="68"/>
        <v>0</v>
      </c>
      <c r="P1214" s="113"/>
      <c r="Q1214" s="113">
        <v>0</v>
      </c>
      <c r="R1214" s="113"/>
      <c r="S1214" s="113">
        <v>0</v>
      </c>
      <c r="T1214" s="113"/>
      <c r="U1214" s="113">
        <v>0</v>
      </c>
      <c r="V1214" s="113"/>
      <c r="W1214" s="113">
        <v>0</v>
      </c>
    </row>
    <row r="1215" spans="2:23" ht="72" hidden="1">
      <c r="B1215" s="143">
        <v>93</v>
      </c>
      <c r="C1215" s="81" t="s">
        <v>70</v>
      </c>
      <c r="D1215" s="8" t="str">
        <f t="shared" si="66"/>
        <v>93Vigilancia de la salud ambiental</v>
      </c>
      <c r="E1215" s="8" t="s">
        <v>291</v>
      </c>
      <c r="F1215" s="142" t="s">
        <v>297</v>
      </c>
      <c r="G1215" s="142" t="s">
        <v>327</v>
      </c>
      <c r="H1215" s="142" t="s">
        <v>414</v>
      </c>
      <c r="I1215" s="8" t="s">
        <v>453</v>
      </c>
      <c r="J1215" s="8" t="s">
        <v>453</v>
      </c>
      <c r="K1215" s="81" t="s">
        <v>465</v>
      </c>
      <c r="L1215" s="142" t="s">
        <v>470</v>
      </c>
      <c r="M1215" s="8" t="str">
        <f t="shared" si="65"/>
        <v>93Vigilancia de la salud ambientalENGATIVAJ. SEPTIEMBRE 2025</v>
      </c>
      <c r="N1215" s="113">
        <f t="shared" si="67"/>
        <v>0</v>
      </c>
      <c r="O1215" s="113">
        <f t="shared" si="68"/>
        <v>0</v>
      </c>
      <c r="P1215" s="113"/>
      <c r="Q1215" s="113">
        <v>0</v>
      </c>
      <c r="R1215" s="113"/>
      <c r="S1215" s="113">
        <v>0</v>
      </c>
      <c r="T1215" s="113"/>
      <c r="U1215" s="113">
        <v>0</v>
      </c>
      <c r="V1215" s="113"/>
      <c r="W1215" s="113">
        <v>0</v>
      </c>
    </row>
    <row r="1216" spans="2:23" ht="60" hidden="1">
      <c r="B1216" s="143">
        <v>93</v>
      </c>
      <c r="C1216" s="81" t="s">
        <v>70</v>
      </c>
      <c r="D1216" s="8" t="str">
        <f t="shared" si="66"/>
        <v>93Vigilancia de la salud ambiental</v>
      </c>
      <c r="E1216" s="8" t="s">
        <v>291</v>
      </c>
      <c r="F1216" s="142" t="s">
        <v>297</v>
      </c>
      <c r="G1216" s="142" t="s">
        <v>327</v>
      </c>
      <c r="H1216" s="142" t="s">
        <v>414</v>
      </c>
      <c r="I1216" s="8" t="s">
        <v>453</v>
      </c>
      <c r="J1216" s="8" t="s">
        <v>453</v>
      </c>
      <c r="K1216" s="72" t="s">
        <v>466</v>
      </c>
      <c r="L1216" s="142" t="s">
        <v>470</v>
      </c>
      <c r="M1216" s="8" t="str">
        <f t="shared" si="65"/>
        <v>93Vigilancia de la salud ambientalSUBAJ. SEPTIEMBRE 2025</v>
      </c>
      <c r="N1216" s="113">
        <f t="shared" si="67"/>
        <v>0</v>
      </c>
      <c r="O1216" s="113">
        <f t="shared" si="68"/>
        <v>90168</v>
      </c>
      <c r="P1216" s="113"/>
      <c r="Q1216" s="113">
        <v>1</v>
      </c>
      <c r="R1216" s="113"/>
      <c r="S1216" s="113">
        <v>90168</v>
      </c>
      <c r="T1216" s="113"/>
      <c r="U1216" s="113">
        <v>1</v>
      </c>
      <c r="V1216" s="113"/>
      <c r="W1216" s="113">
        <v>90168</v>
      </c>
    </row>
    <row r="1217" spans="2:23" ht="72" hidden="1">
      <c r="B1217" s="143">
        <v>94</v>
      </c>
      <c r="C1217" s="81" t="s">
        <v>70</v>
      </c>
      <c r="D1217" s="8" t="str">
        <f t="shared" si="66"/>
        <v>94Vigilancia de la salud ambiental</v>
      </c>
      <c r="E1217" s="8" t="s">
        <v>291</v>
      </c>
      <c r="F1217" s="142" t="s">
        <v>297</v>
      </c>
      <c r="G1217" s="142" t="s">
        <v>328</v>
      </c>
      <c r="H1217" s="142" t="s">
        <v>414</v>
      </c>
      <c r="I1217" s="8" t="s">
        <v>453</v>
      </c>
      <c r="J1217" s="8" t="s">
        <v>453</v>
      </c>
      <c r="K1217" s="72" t="s">
        <v>464</v>
      </c>
      <c r="L1217" s="142" t="s">
        <v>470</v>
      </c>
      <c r="M1217" s="8" t="str">
        <f t="shared" si="65"/>
        <v>94Vigilancia de la salud ambientalCHAPINEROJ. SEPTIEMBRE 2025</v>
      </c>
      <c r="N1217" s="113">
        <f t="shared" si="67"/>
        <v>0</v>
      </c>
      <c r="O1217" s="113">
        <f t="shared" si="68"/>
        <v>0</v>
      </c>
      <c r="P1217" s="113"/>
      <c r="Q1217" s="113">
        <v>0</v>
      </c>
      <c r="R1217" s="113"/>
      <c r="S1217" s="113">
        <v>0</v>
      </c>
      <c r="T1217" s="113"/>
      <c r="U1217" s="113">
        <v>0</v>
      </c>
      <c r="V1217" s="113"/>
      <c r="W1217" s="113">
        <v>0</v>
      </c>
    </row>
    <row r="1218" spans="2:23" ht="72" hidden="1">
      <c r="B1218" s="143">
        <v>94</v>
      </c>
      <c r="C1218" s="81" t="s">
        <v>70</v>
      </c>
      <c r="D1218" s="8" t="str">
        <f t="shared" si="66"/>
        <v>94Vigilancia de la salud ambiental</v>
      </c>
      <c r="E1218" s="8" t="s">
        <v>291</v>
      </c>
      <c r="F1218" s="142" t="s">
        <v>297</v>
      </c>
      <c r="G1218" s="142" t="s">
        <v>328</v>
      </c>
      <c r="H1218" s="142" t="s">
        <v>414</v>
      </c>
      <c r="I1218" s="8" t="s">
        <v>453</v>
      </c>
      <c r="J1218" s="8" t="s">
        <v>453</v>
      </c>
      <c r="K1218" s="81" t="s">
        <v>468</v>
      </c>
      <c r="L1218" s="142" t="s">
        <v>470</v>
      </c>
      <c r="M1218" s="8" t="str">
        <f t="shared" si="65"/>
        <v>94Vigilancia de la salud ambientalUSAQUENJ. SEPTIEMBRE 2025</v>
      </c>
      <c r="N1218" s="113">
        <f t="shared" si="67"/>
        <v>0</v>
      </c>
      <c r="O1218" s="113">
        <f t="shared" si="68"/>
        <v>149124</v>
      </c>
      <c r="P1218" s="113"/>
      <c r="Q1218" s="113">
        <v>2</v>
      </c>
      <c r="R1218" s="113"/>
      <c r="S1218" s="113">
        <v>298248</v>
      </c>
      <c r="T1218" s="113"/>
      <c r="U1218" s="113">
        <v>2</v>
      </c>
      <c r="V1218" s="113"/>
      <c r="W1218" s="113">
        <v>298248</v>
      </c>
    </row>
    <row r="1219" spans="2:23" ht="72" hidden="1">
      <c r="B1219" s="143">
        <v>94</v>
      </c>
      <c r="C1219" s="81" t="s">
        <v>70</v>
      </c>
      <c r="D1219" s="8" t="str">
        <f t="shared" si="66"/>
        <v>94Vigilancia de la salud ambiental</v>
      </c>
      <c r="E1219" s="8" t="s">
        <v>291</v>
      </c>
      <c r="F1219" s="142" t="s">
        <v>297</v>
      </c>
      <c r="G1219" s="142" t="s">
        <v>328</v>
      </c>
      <c r="H1219" s="142" t="s">
        <v>414</v>
      </c>
      <c r="I1219" s="8" t="s">
        <v>453</v>
      </c>
      <c r="J1219" s="8" t="s">
        <v>453</v>
      </c>
      <c r="K1219" s="81" t="s">
        <v>465</v>
      </c>
      <c r="L1219" s="142" t="s">
        <v>470</v>
      </c>
      <c r="M1219" s="8" t="str">
        <f t="shared" ref="M1219:M1282" si="69">+D1219&amp;K1219&amp;L1219</f>
        <v>94Vigilancia de la salud ambientalENGATIVAJ. SEPTIEMBRE 2025</v>
      </c>
      <c r="N1219" s="113">
        <f t="shared" si="67"/>
        <v>0</v>
      </c>
      <c r="O1219" s="113">
        <f t="shared" si="68"/>
        <v>149124</v>
      </c>
      <c r="P1219" s="113"/>
      <c r="Q1219" s="113">
        <v>6</v>
      </c>
      <c r="R1219" s="113"/>
      <c r="S1219" s="113">
        <v>894744</v>
      </c>
      <c r="T1219" s="113"/>
      <c r="U1219" s="113">
        <v>6</v>
      </c>
      <c r="V1219" s="113"/>
      <c r="W1219" s="113">
        <v>894744</v>
      </c>
    </row>
    <row r="1220" spans="2:23" ht="60" hidden="1">
      <c r="B1220" s="143">
        <v>94</v>
      </c>
      <c r="C1220" s="81" t="s">
        <v>70</v>
      </c>
      <c r="D1220" s="8" t="str">
        <f t="shared" ref="D1220:D1283" si="70">+B1220&amp;C1220</f>
        <v>94Vigilancia de la salud ambiental</v>
      </c>
      <c r="E1220" s="8" t="s">
        <v>291</v>
      </c>
      <c r="F1220" s="142" t="s">
        <v>297</v>
      </c>
      <c r="G1220" s="142" t="s">
        <v>328</v>
      </c>
      <c r="H1220" s="142" t="s">
        <v>414</v>
      </c>
      <c r="I1220" s="8" t="s">
        <v>453</v>
      </c>
      <c r="J1220" s="8" t="s">
        <v>453</v>
      </c>
      <c r="K1220" s="81" t="s">
        <v>466</v>
      </c>
      <c r="L1220" s="142" t="s">
        <v>470</v>
      </c>
      <c r="M1220" s="8" t="str">
        <f t="shared" si="69"/>
        <v>94Vigilancia de la salud ambientalSUBAJ. SEPTIEMBRE 2025</v>
      </c>
      <c r="N1220" s="113">
        <f t="shared" si="67"/>
        <v>0</v>
      </c>
      <c r="O1220" s="113">
        <f t="shared" si="68"/>
        <v>149124</v>
      </c>
      <c r="P1220" s="113"/>
      <c r="Q1220" s="113">
        <v>3</v>
      </c>
      <c r="R1220" s="113"/>
      <c r="S1220" s="113">
        <v>447372</v>
      </c>
      <c r="T1220" s="113"/>
      <c r="U1220" s="113">
        <v>3</v>
      </c>
      <c r="V1220" s="113"/>
      <c r="W1220" s="113">
        <v>447372</v>
      </c>
    </row>
    <row r="1221" spans="2:23" ht="72" hidden="1">
      <c r="B1221" s="143">
        <v>94</v>
      </c>
      <c r="C1221" s="81" t="s">
        <v>70</v>
      </c>
      <c r="D1221" s="8" t="str">
        <f t="shared" si="70"/>
        <v>94Vigilancia de la salud ambiental</v>
      </c>
      <c r="E1221" s="8" t="s">
        <v>291</v>
      </c>
      <c r="F1221" s="142" t="s">
        <v>297</v>
      </c>
      <c r="G1221" s="142" t="s">
        <v>328</v>
      </c>
      <c r="H1221" s="142" t="s">
        <v>414</v>
      </c>
      <c r="I1221" s="8" t="s">
        <v>453</v>
      </c>
      <c r="J1221" s="8" t="s">
        <v>453</v>
      </c>
      <c r="K1221" s="72" t="s">
        <v>463</v>
      </c>
      <c r="L1221" s="142" t="s">
        <v>470</v>
      </c>
      <c r="M1221" s="8" t="str">
        <f t="shared" si="69"/>
        <v>94Vigilancia de la salud ambientalBARRIOS UNIDOSJ. SEPTIEMBRE 2025</v>
      </c>
      <c r="N1221" s="113">
        <f t="shared" si="67"/>
        <v>0</v>
      </c>
      <c r="O1221" s="113">
        <f t="shared" si="68"/>
        <v>0</v>
      </c>
      <c r="P1221" s="113"/>
      <c r="Q1221" s="113">
        <v>0</v>
      </c>
      <c r="R1221" s="113"/>
      <c r="S1221" s="113">
        <v>0</v>
      </c>
      <c r="T1221" s="113"/>
      <c r="U1221" s="113">
        <v>0</v>
      </c>
      <c r="V1221" s="113"/>
      <c r="W1221" s="113">
        <v>0</v>
      </c>
    </row>
    <row r="1222" spans="2:23" ht="72" hidden="1">
      <c r="B1222" s="143">
        <v>94</v>
      </c>
      <c r="C1222" s="81" t="s">
        <v>70</v>
      </c>
      <c r="D1222" s="8" t="str">
        <f t="shared" si="70"/>
        <v>94Vigilancia de la salud ambiental</v>
      </c>
      <c r="E1222" s="8" t="s">
        <v>291</v>
      </c>
      <c r="F1222" s="142" t="s">
        <v>297</v>
      </c>
      <c r="G1222" s="142" t="s">
        <v>328</v>
      </c>
      <c r="H1222" s="142" t="s">
        <v>414</v>
      </c>
      <c r="I1222" s="8" t="s">
        <v>453</v>
      </c>
      <c r="J1222" s="8" t="s">
        <v>453</v>
      </c>
      <c r="K1222" s="72" t="s">
        <v>467</v>
      </c>
      <c r="L1222" s="142" t="s">
        <v>470</v>
      </c>
      <c r="M1222" s="8" t="str">
        <f t="shared" si="69"/>
        <v>94Vigilancia de la salud ambientalTEUSAQUILLOJ. SEPTIEMBRE 2025</v>
      </c>
      <c r="N1222" s="113">
        <f t="shared" si="67"/>
        <v>0</v>
      </c>
      <c r="O1222" s="113">
        <f t="shared" si="68"/>
        <v>0</v>
      </c>
      <c r="P1222" s="113"/>
      <c r="Q1222" s="113">
        <v>0</v>
      </c>
      <c r="R1222" s="113"/>
      <c r="S1222" s="113">
        <v>0</v>
      </c>
      <c r="T1222" s="113"/>
      <c r="U1222" s="113">
        <v>0</v>
      </c>
      <c r="V1222" s="113"/>
      <c r="W1222" s="113">
        <v>0</v>
      </c>
    </row>
    <row r="1223" spans="2:23" ht="72" hidden="1">
      <c r="B1223" s="143">
        <v>95</v>
      </c>
      <c r="C1223" s="81" t="s">
        <v>70</v>
      </c>
      <c r="D1223" s="8" t="str">
        <f t="shared" si="70"/>
        <v>95Vigilancia de la salud ambiental</v>
      </c>
      <c r="E1223" s="8" t="s">
        <v>291</v>
      </c>
      <c r="F1223" s="142" t="s">
        <v>297</v>
      </c>
      <c r="G1223" s="142" t="s">
        <v>329</v>
      </c>
      <c r="H1223" s="142" t="s">
        <v>414</v>
      </c>
      <c r="I1223" s="8" t="s">
        <v>453</v>
      </c>
      <c r="J1223" s="8" t="s">
        <v>453</v>
      </c>
      <c r="K1223" s="72" t="s">
        <v>464</v>
      </c>
      <c r="L1223" s="142" t="s">
        <v>470</v>
      </c>
      <c r="M1223" s="8" t="str">
        <f t="shared" si="69"/>
        <v>95Vigilancia de la salud ambientalCHAPINEROJ. SEPTIEMBRE 2025</v>
      </c>
      <c r="N1223" s="113">
        <f t="shared" si="67"/>
        <v>0</v>
      </c>
      <c r="O1223" s="113">
        <f t="shared" si="68"/>
        <v>149124</v>
      </c>
      <c r="P1223" s="113"/>
      <c r="Q1223" s="113">
        <v>2</v>
      </c>
      <c r="R1223" s="113"/>
      <c r="S1223" s="113">
        <v>298248</v>
      </c>
      <c r="T1223" s="113"/>
      <c r="U1223" s="113">
        <v>0</v>
      </c>
      <c r="V1223" s="113"/>
      <c r="W1223" s="113">
        <v>0</v>
      </c>
    </row>
    <row r="1224" spans="2:23" ht="72" hidden="1">
      <c r="B1224" s="143">
        <v>95</v>
      </c>
      <c r="C1224" s="81" t="s">
        <v>70</v>
      </c>
      <c r="D1224" s="8" t="str">
        <f t="shared" si="70"/>
        <v>95Vigilancia de la salud ambiental</v>
      </c>
      <c r="E1224" s="8" t="s">
        <v>291</v>
      </c>
      <c r="F1224" s="142" t="s">
        <v>297</v>
      </c>
      <c r="G1224" s="142" t="s">
        <v>329</v>
      </c>
      <c r="H1224" s="142" t="s">
        <v>414</v>
      </c>
      <c r="I1224" s="8" t="s">
        <v>453</v>
      </c>
      <c r="J1224" s="8" t="s">
        <v>453</v>
      </c>
      <c r="K1224" s="81" t="s">
        <v>468</v>
      </c>
      <c r="L1224" s="142" t="s">
        <v>470</v>
      </c>
      <c r="M1224" s="8" t="str">
        <f t="shared" si="69"/>
        <v>95Vigilancia de la salud ambientalUSAQUENJ. SEPTIEMBRE 2025</v>
      </c>
      <c r="N1224" s="113">
        <f t="shared" si="67"/>
        <v>0</v>
      </c>
      <c r="O1224" s="113">
        <f t="shared" si="68"/>
        <v>0</v>
      </c>
      <c r="P1224" s="113"/>
      <c r="Q1224" s="113">
        <v>0</v>
      </c>
      <c r="R1224" s="113"/>
      <c r="S1224" s="113">
        <v>0</v>
      </c>
      <c r="T1224" s="113"/>
      <c r="U1224" s="113">
        <v>0</v>
      </c>
      <c r="V1224" s="113"/>
      <c r="W1224" s="113">
        <v>0</v>
      </c>
    </row>
    <row r="1225" spans="2:23" ht="72" hidden="1">
      <c r="B1225" s="143">
        <v>95</v>
      </c>
      <c r="C1225" s="81" t="s">
        <v>70</v>
      </c>
      <c r="D1225" s="8" t="str">
        <f t="shared" si="70"/>
        <v>95Vigilancia de la salud ambiental</v>
      </c>
      <c r="E1225" s="8" t="s">
        <v>291</v>
      </c>
      <c r="F1225" s="142" t="s">
        <v>297</v>
      </c>
      <c r="G1225" s="142" t="s">
        <v>329</v>
      </c>
      <c r="H1225" s="142" t="s">
        <v>414</v>
      </c>
      <c r="I1225" s="8" t="s">
        <v>453</v>
      </c>
      <c r="J1225" s="8" t="s">
        <v>453</v>
      </c>
      <c r="K1225" s="72" t="s">
        <v>465</v>
      </c>
      <c r="L1225" s="142" t="s">
        <v>470</v>
      </c>
      <c r="M1225" s="8" t="str">
        <f t="shared" si="69"/>
        <v>95Vigilancia de la salud ambientalENGATIVAJ. SEPTIEMBRE 2025</v>
      </c>
      <c r="N1225" s="113">
        <f t="shared" si="67"/>
        <v>0</v>
      </c>
      <c r="O1225" s="113">
        <f t="shared" si="68"/>
        <v>149124</v>
      </c>
      <c r="P1225" s="113"/>
      <c r="Q1225" s="113">
        <v>2</v>
      </c>
      <c r="R1225" s="113"/>
      <c r="S1225" s="113">
        <v>298248</v>
      </c>
      <c r="T1225" s="113"/>
      <c r="U1225" s="113">
        <v>2</v>
      </c>
      <c r="V1225" s="113"/>
      <c r="W1225" s="113">
        <v>298248</v>
      </c>
    </row>
    <row r="1226" spans="2:23" ht="60" hidden="1">
      <c r="B1226" s="143">
        <v>95</v>
      </c>
      <c r="C1226" s="81" t="s">
        <v>70</v>
      </c>
      <c r="D1226" s="8" t="str">
        <f t="shared" si="70"/>
        <v>95Vigilancia de la salud ambiental</v>
      </c>
      <c r="E1226" s="8" t="s">
        <v>291</v>
      </c>
      <c r="F1226" s="142" t="s">
        <v>297</v>
      </c>
      <c r="G1226" s="142" t="s">
        <v>329</v>
      </c>
      <c r="H1226" s="142" t="s">
        <v>414</v>
      </c>
      <c r="I1226" s="8" t="s">
        <v>453</v>
      </c>
      <c r="J1226" s="8" t="s">
        <v>453</v>
      </c>
      <c r="K1226" s="81" t="s">
        <v>466</v>
      </c>
      <c r="L1226" s="142" t="s">
        <v>470</v>
      </c>
      <c r="M1226" s="8" t="str">
        <f t="shared" si="69"/>
        <v>95Vigilancia de la salud ambientalSUBAJ. SEPTIEMBRE 2025</v>
      </c>
      <c r="N1226" s="113">
        <f t="shared" si="67"/>
        <v>0</v>
      </c>
      <c r="O1226" s="113">
        <f t="shared" si="68"/>
        <v>149124</v>
      </c>
      <c r="P1226" s="113"/>
      <c r="Q1226" s="113">
        <v>1</v>
      </c>
      <c r="R1226" s="113"/>
      <c r="S1226" s="113">
        <v>149124</v>
      </c>
      <c r="T1226" s="113"/>
      <c r="U1226" s="113">
        <v>1</v>
      </c>
      <c r="V1226" s="113"/>
      <c r="W1226" s="113">
        <v>149124</v>
      </c>
    </row>
    <row r="1227" spans="2:23" ht="72" hidden="1">
      <c r="B1227" s="143">
        <v>95</v>
      </c>
      <c r="C1227" s="81" t="s">
        <v>70</v>
      </c>
      <c r="D1227" s="8" t="str">
        <f t="shared" si="70"/>
        <v>95Vigilancia de la salud ambiental</v>
      </c>
      <c r="E1227" s="8" t="s">
        <v>291</v>
      </c>
      <c r="F1227" s="142" t="s">
        <v>297</v>
      </c>
      <c r="G1227" s="142" t="s">
        <v>329</v>
      </c>
      <c r="H1227" s="142" t="s">
        <v>414</v>
      </c>
      <c r="I1227" s="8" t="s">
        <v>453</v>
      </c>
      <c r="J1227" s="8" t="s">
        <v>453</v>
      </c>
      <c r="K1227" s="72" t="s">
        <v>463</v>
      </c>
      <c r="L1227" s="142" t="s">
        <v>470</v>
      </c>
      <c r="M1227" s="8" t="str">
        <f t="shared" si="69"/>
        <v>95Vigilancia de la salud ambientalBARRIOS UNIDOSJ. SEPTIEMBRE 2025</v>
      </c>
      <c r="N1227" s="113">
        <f t="shared" si="67"/>
        <v>0</v>
      </c>
      <c r="O1227" s="113">
        <f t="shared" si="68"/>
        <v>0</v>
      </c>
      <c r="P1227" s="113"/>
      <c r="Q1227" s="113">
        <v>0</v>
      </c>
      <c r="R1227" s="113"/>
      <c r="S1227" s="113">
        <v>0</v>
      </c>
      <c r="T1227" s="113"/>
      <c r="U1227" s="113">
        <v>0</v>
      </c>
      <c r="V1227" s="113"/>
      <c r="W1227" s="113">
        <v>0</v>
      </c>
    </row>
    <row r="1228" spans="2:23" ht="72" hidden="1">
      <c r="B1228" s="143">
        <v>95</v>
      </c>
      <c r="C1228" s="81" t="s">
        <v>70</v>
      </c>
      <c r="D1228" s="8" t="str">
        <f t="shared" si="70"/>
        <v>95Vigilancia de la salud ambiental</v>
      </c>
      <c r="E1228" s="8" t="s">
        <v>291</v>
      </c>
      <c r="F1228" s="142" t="s">
        <v>297</v>
      </c>
      <c r="G1228" s="142" t="s">
        <v>329</v>
      </c>
      <c r="H1228" s="142" t="s">
        <v>414</v>
      </c>
      <c r="I1228" s="8" t="s">
        <v>453</v>
      </c>
      <c r="J1228" s="8" t="s">
        <v>453</v>
      </c>
      <c r="K1228" s="81" t="s">
        <v>467</v>
      </c>
      <c r="L1228" s="142" t="s">
        <v>470</v>
      </c>
      <c r="M1228" s="8" t="str">
        <f t="shared" si="69"/>
        <v>95Vigilancia de la salud ambientalTEUSAQUILLOJ. SEPTIEMBRE 2025</v>
      </c>
      <c r="N1228" s="113">
        <f t="shared" si="67"/>
        <v>0</v>
      </c>
      <c r="O1228" s="113">
        <f t="shared" si="68"/>
        <v>0</v>
      </c>
      <c r="P1228" s="113"/>
      <c r="Q1228" s="113">
        <v>0</v>
      </c>
      <c r="R1228" s="113"/>
      <c r="S1228" s="113">
        <v>0</v>
      </c>
      <c r="T1228" s="113"/>
      <c r="U1228" s="113">
        <v>0</v>
      </c>
      <c r="V1228" s="113"/>
      <c r="W1228" s="113">
        <v>0</v>
      </c>
    </row>
    <row r="1229" spans="2:23" ht="72" hidden="1">
      <c r="B1229" s="143">
        <v>96</v>
      </c>
      <c r="C1229" s="81" t="s">
        <v>70</v>
      </c>
      <c r="D1229" s="8" t="str">
        <f t="shared" si="70"/>
        <v>96Vigilancia de la salud ambiental</v>
      </c>
      <c r="E1229" s="8" t="s">
        <v>291</v>
      </c>
      <c r="F1229" s="142" t="s">
        <v>297</v>
      </c>
      <c r="G1229" s="142" t="s">
        <v>330</v>
      </c>
      <c r="H1229" s="142" t="s">
        <v>414</v>
      </c>
      <c r="I1229" s="8" t="s">
        <v>453</v>
      </c>
      <c r="J1229" s="8" t="s">
        <v>453</v>
      </c>
      <c r="K1229" s="81" t="s">
        <v>464</v>
      </c>
      <c r="L1229" s="142" t="s">
        <v>470</v>
      </c>
      <c r="M1229" s="8" t="str">
        <f t="shared" si="69"/>
        <v>96Vigilancia de la salud ambientalCHAPINEROJ. SEPTIEMBRE 2025</v>
      </c>
      <c r="N1229" s="113">
        <f t="shared" si="67"/>
        <v>0</v>
      </c>
      <c r="O1229" s="113">
        <f t="shared" si="68"/>
        <v>0</v>
      </c>
      <c r="P1229" s="113"/>
      <c r="Q1229" s="113">
        <v>0</v>
      </c>
      <c r="R1229" s="113"/>
      <c r="S1229" s="113">
        <v>0</v>
      </c>
      <c r="T1229" s="113"/>
      <c r="U1229" s="113">
        <v>0</v>
      </c>
      <c r="V1229" s="113"/>
      <c r="W1229" s="113">
        <v>0</v>
      </c>
    </row>
    <row r="1230" spans="2:23" ht="72" hidden="1">
      <c r="B1230" s="143">
        <v>96</v>
      </c>
      <c r="C1230" s="81" t="s">
        <v>70</v>
      </c>
      <c r="D1230" s="8" t="str">
        <f t="shared" si="70"/>
        <v>96Vigilancia de la salud ambiental</v>
      </c>
      <c r="E1230" s="8" t="s">
        <v>291</v>
      </c>
      <c r="F1230" s="142" t="s">
        <v>297</v>
      </c>
      <c r="G1230" s="142" t="s">
        <v>330</v>
      </c>
      <c r="H1230" s="142" t="s">
        <v>414</v>
      </c>
      <c r="I1230" s="8" t="s">
        <v>453</v>
      </c>
      <c r="J1230" s="8" t="s">
        <v>453</v>
      </c>
      <c r="K1230" s="81" t="s">
        <v>468</v>
      </c>
      <c r="L1230" s="142" t="s">
        <v>470</v>
      </c>
      <c r="M1230" s="8" t="str">
        <f t="shared" si="69"/>
        <v>96Vigilancia de la salud ambientalUSAQUENJ. SEPTIEMBRE 2025</v>
      </c>
      <c r="N1230" s="113">
        <f t="shared" si="67"/>
        <v>0</v>
      </c>
      <c r="O1230" s="113">
        <f t="shared" si="68"/>
        <v>90168</v>
      </c>
      <c r="P1230" s="113"/>
      <c r="Q1230" s="113">
        <v>1</v>
      </c>
      <c r="R1230" s="113"/>
      <c r="S1230" s="113">
        <v>90168</v>
      </c>
      <c r="T1230" s="113"/>
      <c r="U1230" s="113">
        <v>1</v>
      </c>
      <c r="V1230" s="113"/>
      <c r="W1230" s="113">
        <v>90168</v>
      </c>
    </row>
    <row r="1231" spans="2:23" ht="72" hidden="1">
      <c r="B1231" s="143">
        <v>96</v>
      </c>
      <c r="C1231" s="81" t="s">
        <v>70</v>
      </c>
      <c r="D1231" s="8" t="str">
        <f t="shared" si="70"/>
        <v>96Vigilancia de la salud ambiental</v>
      </c>
      <c r="E1231" s="8" t="s">
        <v>291</v>
      </c>
      <c r="F1231" s="142" t="s">
        <v>297</v>
      </c>
      <c r="G1231" s="142" t="s">
        <v>330</v>
      </c>
      <c r="H1231" s="142" t="s">
        <v>414</v>
      </c>
      <c r="I1231" s="8" t="s">
        <v>453</v>
      </c>
      <c r="J1231" s="8" t="s">
        <v>453</v>
      </c>
      <c r="K1231" s="72" t="s">
        <v>465</v>
      </c>
      <c r="L1231" s="142" t="s">
        <v>470</v>
      </c>
      <c r="M1231" s="8" t="str">
        <f t="shared" si="69"/>
        <v>96Vigilancia de la salud ambientalENGATIVAJ. SEPTIEMBRE 2025</v>
      </c>
      <c r="N1231" s="113">
        <f t="shared" si="67"/>
        <v>0</v>
      </c>
      <c r="O1231" s="113">
        <f t="shared" si="68"/>
        <v>90168</v>
      </c>
      <c r="P1231" s="113"/>
      <c r="Q1231" s="113">
        <v>4</v>
      </c>
      <c r="R1231" s="113"/>
      <c r="S1231" s="113">
        <v>360672</v>
      </c>
      <c r="T1231" s="113"/>
      <c r="U1231" s="113">
        <v>4</v>
      </c>
      <c r="V1231" s="113"/>
      <c r="W1231" s="113">
        <v>360672</v>
      </c>
    </row>
    <row r="1232" spans="2:23" ht="60" hidden="1">
      <c r="B1232" s="143">
        <v>96</v>
      </c>
      <c r="C1232" s="81" t="s">
        <v>70</v>
      </c>
      <c r="D1232" s="8" t="str">
        <f t="shared" si="70"/>
        <v>96Vigilancia de la salud ambiental</v>
      </c>
      <c r="E1232" s="8" t="s">
        <v>291</v>
      </c>
      <c r="F1232" s="142" t="s">
        <v>297</v>
      </c>
      <c r="G1232" s="142" t="s">
        <v>330</v>
      </c>
      <c r="H1232" s="142" t="s">
        <v>414</v>
      </c>
      <c r="I1232" s="8" t="s">
        <v>453</v>
      </c>
      <c r="J1232" s="8" t="s">
        <v>453</v>
      </c>
      <c r="K1232" s="72" t="s">
        <v>466</v>
      </c>
      <c r="L1232" s="142" t="s">
        <v>470</v>
      </c>
      <c r="M1232" s="8" t="str">
        <f t="shared" si="69"/>
        <v>96Vigilancia de la salud ambientalSUBAJ. SEPTIEMBRE 2025</v>
      </c>
      <c r="N1232" s="113">
        <f t="shared" si="67"/>
        <v>0</v>
      </c>
      <c r="O1232" s="113">
        <f t="shared" si="68"/>
        <v>90168</v>
      </c>
      <c r="P1232" s="113"/>
      <c r="Q1232" s="113">
        <v>2</v>
      </c>
      <c r="R1232" s="113"/>
      <c r="S1232" s="113">
        <v>180336</v>
      </c>
      <c r="T1232" s="113"/>
      <c r="U1232" s="113">
        <v>2</v>
      </c>
      <c r="V1232" s="113"/>
      <c r="W1232" s="113">
        <v>180336</v>
      </c>
    </row>
    <row r="1233" spans="2:23" ht="72" hidden="1">
      <c r="B1233" s="143">
        <v>96</v>
      </c>
      <c r="C1233" s="81" t="s">
        <v>70</v>
      </c>
      <c r="D1233" s="8" t="str">
        <f t="shared" si="70"/>
        <v>96Vigilancia de la salud ambiental</v>
      </c>
      <c r="E1233" s="8" t="s">
        <v>291</v>
      </c>
      <c r="F1233" s="142" t="s">
        <v>297</v>
      </c>
      <c r="G1233" s="142" t="s">
        <v>330</v>
      </c>
      <c r="H1233" s="142" t="s">
        <v>414</v>
      </c>
      <c r="I1233" s="8" t="s">
        <v>453</v>
      </c>
      <c r="J1233" s="8" t="s">
        <v>453</v>
      </c>
      <c r="K1233" s="81" t="s">
        <v>463</v>
      </c>
      <c r="L1233" s="142" t="s">
        <v>470</v>
      </c>
      <c r="M1233" s="8" t="str">
        <f t="shared" si="69"/>
        <v>96Vigilancia de la salud ambientalBARRIOS UNIDOSJ. SEPTIEMBRE 2025</v>
      </c>
      <c r="N1233" s="113">
        <f t="shared" si="67"/>
        <v>0</v>
      </c>
      <c r="O1233" s="113">
        <f t="shared" si="68"/>
        <v>0</v>
      </c>
      <c r="P1233" s="113"/>
      <c r="Q1233" s="113">
        <v>0</v>
      </c>
      <c r="R1233" s="113"/>
      <c r="S1233" s="113">
        <v>0</v>
      </c>
      <c r="T1233" s="113"/>
      <c r="U1233" s="113">
        <v>0</v>
      </c>
      <c r="V1233" s="113"/>
      <c r="W1233" s="113">
        <v>0</v>
      </c>
    </row>
    <row r="1234" spans="2:23" ht="72" hidden="1">
      <c r="B1234" s="143">
        <v>97</v>
      </c>
      <c r="C1234" s="81" t="s">
        <v>70</v>
      </c>
      <c r="D1234" s="8" t="str">
        <f t="shared" si="70"/>
        <v>97Vigilancia de la salud ambiental</v>
      </c>
      <c r="E1234" s="8" t="s">
        <v>291</v>
      </c>
      <c r="F1234" s="142" t="s">
        <v>297</v>
      </c>
      <c r="G1234" s="142" t="s">
        <v>331</v>
      </c>
      <c r="H1234" s="142" t="s">
        <v>414</v>
      </c>
      <c r="I1234" s="8" t="s">
        <v>453</v>
      </c>
      <c r="J1234" s="8" t="s">
        <v>453</v>
      </c>
      <c r="K1234" s="81" t="s">
        <v>464</v>
      </c>
      <c r="L1234" s="142" t="s">
        <v>470</v>
      </c>
      <c r="M1234" s="8" t="str">
        <f t="shared" si="69"/>
        <v>97Vigilancia de la salud ambientalCHAPINEROJ. SEPTIEMBRE 2025</v>
      </c>
      <c r="N1234" s="113">
        <f t="shared" ref="N1234:N1297" si="71">IFERROR(R1234/P1234,0)</f>
        <v>0</v>
      </c>
      <c r="O1234" s="113">
        <f t="shared" ref="O1234:O1297" si="72">IFERROR(S1234/Q1234,0)</f>
        <v>58956</v>
      </c>
      <c r="P1234" s="113"/>
      <c r="Q1234" s="113">
        <v>49</v>
      </c>
      <c r="R1234" s="113"/>
      <c r="S1234" s="113">
        <v>2888844</v>
      </c>
      <c r="T1234" s="113"/>
      <c r="U1234" s="113">
        <v>49</v>
      </c>
      <c r="V1234" s="113"/>
      <c r="W1234" s="113">
        <v>2888844</v>
      </c>
    </row>
    <row r="1235" spans="2:23" ht="72" hidden="1">
      <c r="B1235" s="143">
        <v>97</v>
      </c>
      <c r="C1235" s="81" t="s">
        <v>70</v>
      </c>
      <c r="D1235" s="8" t="str">
        <f t="shared" si="70"/>
        <v>97Vigilancia de la salud ambiental</v>
      </c>
      <c r="E1235" s="8" t="s">
        <v>291</v>
      </c>
      <c r="F1235" s="142" t="s">
        <v>297</v>
      </c>
      <c r="G1235" s="142" t="s">
        <v>331</v>
      </c>
      <c r="H1235" s="142" t="s">
        <v>414</v>
      </c>
      <c r="I1235" s="8" t="s">
        <v>453</v>
      </c>
      <c r="J1235" s="8" t="s">
        <v>453</v>
      </c>
      <c r="K1235" s="72" t="s">
        <v>468</v>
      </c>
      <c r="L1235" s="142" t="s">
        <v>470</v>
      </c>
      <c r="M1235" s="8" t="str">
        <f t="shared" si="69"/>
        <v>97Vigilancia de la salud ambientalUSAQUENJ. SEPTIEMBRE 2025</v>
      </c>
      <c r="N1235" s="113">
        <f t="shared" si="71"/>
        <v>0</v>
      </c>
      <c r="O1235" s="113">
        <f t="shared" si="72"/>
        <v>58956</v>
      </c>
      <c r="P1235" s="113"/>
      <c r="Q1235" s="113">
        <v>21</v>
      </c>
      <c r="R1235" s="113"/>
      <c r="S1235" s="113">
        <v>1238076</v>
      </c>
      <c r="T1235" s="113"/>
      <c r="U1235" s="113">
        <v>21</v>
      </c>
      <c r="V1235" s="113"/>
      <c r="W1235" s="113">
        <v>1238076</v>
      </c>
    </row>
    <row r="1236" spans="2:23" ht="72" hidden="1">
      <c r="B1236" s="143">
        <v>97</v>
      </c>
      <c r="C1236" s="81" t="s">
        <v>70</v>
      </c>
      <c r="D1236" s="8" t="str">
        <f t="shared" si="70"/>
        <v>97Vigilancia de la salud ambiental</v>
      </c>
      <c r="E1236" s="8" t="s">
        <v>291</v>
      </c>
      <c r="F1236" s="142" t="s">
        <v>297</v>
      </c>
      <c r="G1236" s="142" t="s">
        <v>331</v>
      </c>
      <c r="H1236" s="142" t="s">
        <v>414</v>
      </c>
      <c r="I1236" s="8" t="s">
        <v>453</v>
      </c>
      <c r="J1236" s="8" t="s">
        <v>453</v>
      </c>
      <c r="K1236" s="81" t="s">
        <v>465</v>
      </c>
      <c r="L1236" s="142" t="s">
        <v>470</v>
      </c>
      <c r="M1236" s="8" t="str">
        <f t="shared" si="69"/>
        <v>97Vigilancia de la salud ambientalENGATIVAJ. SEPTIEMBRE 2025</v>
      </c>
      <c r="N1236" s="113">
        <f t="shared" si="71"/>
        <v>0</v>
      </c>
      <c r="O1236" s="113">
        <f t="shared" si="72"/>
        <v>58956</v>
      </c>
      <c r="P1236" s="113"/>
      <c r="Q1236" s="113">
        <v>102</v>
      </c>
      <c r="R1236" s="113"/>
      <c r="S1236" s="113">
        <v>6013512</v>
      </c>
      <c r="T1236" s="113"/>
      <c r="U1236" s="113">
        <v>102</v>
      </c>
      <c r="V1236" s="113"/>
      <c r="W1236" s="113">
        <v>6013512</v>
      </c>
    </row>
    <row r="1237" spans="2:23" ht="60" hidden="1">
      <c r="B1237" s="143">
        <v>97</v>
      </c>
      <c r="C1237" s="81" t="s">
        <v>70</v>
      </c>
      <c r="D1237" s="8" t="str">
        <f t="shared" si="70"/>
        <v>97Vigilancia de la salud ambiental</v>
      </c>
      <c r="E1237" s="8" t="s">
        <v>291</v>
      </c>
      <c r="F1237" s="142" t="s">
        <v>297</v>
      </c>
      <c r="G1237" s="142" t="s">
        <v>331</v>
      </c>
      <c r="H1237" s="142" t="s">
        <v>414</v>
      </c>
      <c r="I1237" s="8" t="s">
        <v>453</v>
      </c>
      <c r="J1237" s="8" t="s">
        <v>453</v>
      </c>
      <c r="K1237" s="72" t="s">
        <v>466</v>
      </c>
      <c r="L1237" s="142" t="s">
        <v>470</v>
      </c>
      <c r="M1237" s="8" t="str">
        <f t="shared" si="69"/>
        <v>97Vigilancia de la salud ambientalSUBAJ. SEPTIEMBRE 2025</v>
      </c>
      <c r="N1237" s="113">
        <f t="shared" si="71"/>
        <v>0</v>
      </c>
      <c r="O1237" s="113">
        <f t="shared" si="72"/>
        <v>58956</v>
      </c>
      <c r="P1237" s="113"/>
      <c r="Q1237" s="113">
        <v>71</v>
      </c>
      <c r="R1237" s="113"/>
      <c r="S1237" s="113">
        <v>4185876</v>
      </c>
      <c r="T1237" s="113"/>
      <c r="U1237" s="113">
        <v>68</v>
      </c>
      <c r="V1237" s="113"/>
      <c r="W1237" s="113">
        <v>4009008</v>
      </c>
    </row>
    <row r="1238" spans="2:23" ht="72" hidden="1">
      <c r="B1238" s="143">
        <v>97</v>
      </c>
      <c r="C1238" s="81" t="s">
        <v>70</v>
      </c>
      <c r="D1238" s="8" t="str">
        <f t="shared" si="70"/>
        <v>97Vigilancia de la salud ambiental</v>
      </c>
      <c r="E1238" s="8" t="s">
        <v>291</v>
      </c>
      <c r="F1238" s="142" t="s">
        <v>297</v>
      </c>
      <c r="G1238" s="142" t="s">
        <v>331</v>
      </c>
      <c r="H1238" s="142" t="s">
        <v>414</v>
      </c>
      <c r="I1238" s="8" t="s">
        <v>453</v>
      </c>
      <c r="J1238" s="8" t="s">
        <v>453</v>
      </c>
      <c r="K1238" s="81" t="s">
        <v>463</v>
      </c>
      <c r="L1238" s="142" t="s">
        <v>470</v>
      </c>
      <c r="M1238" s="8" t="str">
        <f t="shared" si="69"/>
        <v>97Vigilancia de la salud ambientalBARRIOS UNIDOSJ. SEPTIEMBRE 2025</v>
      </c>
      <c r="N1238" s="113">
        <f t="shared" si="71"/>
        <v>0</v>
      </c>
      <c r="O1238" s="113">
        <f t="shared" si="72"/>
        <v>58956</v>
      </c>
      <c r="P1238" s="113"/>
      <c r="Q1238" s="113">
        <v>38</v>
      </c>
      <c r="R1238" s="113"/>
      <c r="S1238" s="113">
        <v>2240328</v>
      </c>
      <c r="T1238" s="113"/>
      <c r="U1238" s="113">
        <v>38</v>
      </c>
      <c r="V1238" s="113"/>
      <c r="W1238" s="113">
        <v>2240328</v>
      </c>
    </row>
    <row r="1239" spans="2:23" ht="72" hidden="1">
      <c r="B1239" s="143">
        <v>97</v>
      </c>
      <c r="C1239" s="81" t="s">
        <v>70</v>
      </c>
      <c r="D1239" s="8" t="str">
        <f t="shared" si="70"/>
        <v>97Vigilancia de la salud ambiental</v>
      </c>
      <c r="E1239" s="8" t="s">
        <v>291</v>
      </c>
      <c r="F1239" s="142" t="s">
        <v>297</v>
      </c>
      <c r="G1239" s="142" t="s">
        <v>331</v>
      </c>
      <c r="H1239" s="142" t="s">
        <v>414</v>
      </c>
      <c r="I1239" s="8" t="s">
        <v>453</v>
      </c>
      <c r="J1239" s="8" t="s">
        <v>453</v>
      </c>
      <c r="K1239" s="72" t="s">
        <v>467</v>
      </c>
      <c r="L1239" s="142" t="s">
        <v>470</v>
      </c>
      <c r="M1239" s="8" t="str">
        <f t="shared" si="69"/>
        <v>97Vigilancia de la salud ambientalTEUSAQUILLOJ. SEPTIEMBRE 2025</v>
      </c>
      <c r="N1239" s="113">
        <f t="shared" si="71"/>
        <v>0</v>
      </c>
      <c r="O1239" s="113">
        <f t="shared" si="72"/>
        <v>58956</v>
      </c>
      <c r="P1239" s="113"/>
      <c r="Q1239" s="113">
        <v>14</v>
      </c>
      <c r="R1239" s="113"/>
      <c r="S1239" s="113">
        <v>825384</v>
      </c>
      <c r="T1239" s="113"/>
      <c r="U1239" s="113">
        <v>13</v>
      </c>
      <c r="V1239" s="113"/>
      <c r="W1239" s="113">
        <v>766428</v>
      </c>
    </row>
    <row r="1240" spans="2:23" ht="72" hidden="1">
      <c r="B1240" s="143">
        <v>99</v>
      </c>
      <c r="C1240" s="81" t="s">
        <v>70</v>
      </c>
      <c r="D1240" s="8" t="str">
        <f t="shared" si="70"/>
        <v>99Vigilancia de la salud ambiental</v>
      </c>
      <c r="E1240" s="8" t="s">
        <v>291</v>
      </c>
      <c r="F1240" s="142" t="s">
        <v>297</v>
      </c>
      <c r="G1240" s="142" t="s">
        <v>332</v>
      </c>
      <c r="H1240" s="142" t="s">
        <v>414</v>
      </c>
      <c r="I1240" s="8" t="s">
        <v>453</v>
      </c>
      <c r="J1240" s="8" t="s">
        <v>453</v>
      </c>
      <c r="K1240" s="81" t="s">
        <v>464</v>
      </c>
      <c r="L1240" s="142" t="s">
        <v>470</v>
      </c>
      <c r="M1240" s="8" t="str">
        <f t="shared" si="69"/>
        <v>99Vigilancia de la salud ambientalCHAPINEROJ. SEPTIEMBRE 2025</v>
      </c>
      <c r="N1240" s="113">
        <f t="shared" si="71"/>
        <v>0</v>
      </c>
      <c r="O1240" s="113">
        <f t="shared" si="72"/>
        <v>497080</v>
      </c>
      <c r="P1240" s="113"/>
      <c r="Q1240" s="113">
        <v>7</v>
      </c>
      <c r="R1240" s="113"/>
      <c r="S1240" s="113">
        <v>3479560</v>
      </c>
      <c r="T1240" s="113"/>
      <c r="U1240" s="113">
        <v>7</v>
      </c>
      <c r="V1240" s="113"/>
      <c r="W1240" s="113">
        <v>3479560</v>
      </c>
    </row>
    <row r="1241" spans="2:23" ht="72" hidden="1">
      <c r="B1241" s="143">
        <v>99</v>
      </c>
      <c r="C1241" s="81" t="s">
        <v>70</v>
      </c>
      <c r="D1241" s="8" t="str">
        <f t="shared" si="70"/>
        <v>99Vigilancia de la salud ambiental</v>
      </c>
      <c r="E1241" s="8" t="s">
        <v>291</v>
      </c>
      <c r="F1241" s="142" t="s">
        <v>297</v>
      </c>
      <c r="G1241" s="142" t="s">
        <v>332</v>
      </c>
      <c r="H1241" s="142" t="s">
        <v>414</v>
      </c>
      <c r="I1241" s="8" t="s">
        <v>453</v>
      </c>
      <c r="J1241" s="8" t="s">
        <v>453</v>
      </c>
      <c r="K1241" s="72" t="s">
        <v>468</v>
      </c>
      <c r="L1241" s="142" t="s">
        <v>470</v>
      </c>
      <c r="M1241" s="8" t="str">
        <f t="shared" si="69"/>
        <v>99Vigilancia de la salud ambientalUSAQUENJ. SEPTIEMBRE 2025</v>
      </c>
      <c r="N1241" s="113">
        <f t="shared" si="71"/>
        <v>0</v>
      </c>
      <c r="O1241" s="113">
        <f t="shared" si="72"/>
        <v>497080</v>
      </c>
      <c r="P1241" s="113"/>
      <c r="Q1241" s="113">
        <v>12</v>
      </c>
      <c r="R1241" s="113"/>
      <c r="S1241" s="113">
        <v>5964960</v>
      </c>
      <c r="T1241" s="113"/>
      <c r="U1241" s="113">
        <v>12</v>
      </c>
      <c r="V1241" s="113"/>
      <c r="W1241" s="113">
        <v>5964960</v>
      </c>
    </row>
    <row r="1242" spans="2:23" ht="72" hidden="1">
      <c r="B1242" s="143">
        <v>99</v>
      </c>
      <c r="C1242" s="81" t="s">
        <v>70</v>
      </c>
      <c r="D1242" s="8" t="str">
        <f t="shared" si="70"/>
        <v>99Vigilancia de la salud ambiental</v>
      </c>
      <c r="E1242" s="8" t="s">
        <v>291</v>
      </c>
      <c r="F1242" s="142" t="s">
        <v>297</v>
      </c>
      <c r="G1242" s="142" t="s">
        <v>332</v>
      </c>
      <c r="H1242" s="142" t="s">
        <v>414</v>
      </c>
      <c r="I1242" s="8" t="s">
        <v>453</v>
      </c>
      <c r="J1242" s="8" t="s">
        <v>453</v>
      </c>
      <c r="K1242" s="81" t="s">
        <v>465</v>
      </c>
      <c r="L1242" s="142" t="s">
        <v>470</v>
      </c>
      <c r="M1242" s="8" t="str">
        <f t="shared" si="69"/>
        <v>99Vigilancia de la salud ambientalENGATIVAJ. SEPTIEMBRE 2025</v>
      </c>
      <c r="N1242" s="113">
        <f t="shared" si="71"/>
        <v>0</v>
      </c>
      <c r="O1242" s="113">
        <f t="shared" si="72"/>
        <v>497080</v>
      </c>
      <c r="P1242" s="113"/>
      <c r="Q1242" s="113">
        <v>6</v>
      </c>
      <c r="R1242" s="113"/>
      <c r="S1242" s="113">
        <v>2982480</v>
      </c>
      <c r="T1242" s="113"/>
      <c r="U1242" s="113">
        <v>6</v>
      </c>
      <c r="V1242" s="113"/>
      <c r="W1242" s="113">
        <v>2982480</v>
      </c>
    </row>
    <row r="1243" spans="2:23" ht="60" hidden="1">
      <c r="B1243" s="143">
        <v>99</v>
      </c>
      <c r="C1243" s="81" t="s">
        <v>70</v>
      </c>
      <c r="D1243" s="8" t="str">
        <f t="shared" si="70"/>
        <v>99Vigilancia de la salud ambiental</v>
      </c>
      <c r="E1243" s="8" t="s">
        <v>291</v>
      </c>
      <c r="F1243" s="142" t="s">
        <v>297</v>
      </c>
      <c r="G1243" s="142" t="s">
        <v>332</v>
      </c>
      <c r="H1243" s="142" t="s">
        <v>414</v>
      </c>
      <c r="I1243" s="8" t="s">
        <v>453</v>
      </c>
      <c r="J1243" s="8" t="s">
        <v>453</v>
      </c>
      <c r="K1243" s="81" t="s">
        <v>466</v>
      </c>
      <c r="L1243" s="142" t="s">
        <v>470</v>
      </c>
      <c r="M1243" s="8" t="str">
        <f t="shared" si="69"/>
        <v>99Vigilancia de la salud ambientalSUBAJ. SEPTIEMBRE 2025</v>
      </c>
      <c r="N1243" s="113">
        <f t="shared" si="71"/>
        <v>0</v>
      </c>
      <c r="O1243" s="113">
        <f t="shared" si="72"/>
        <v>497080</v>
      </c>
      <c r="P1243" s="113"/>
      <c r="Q1243" s="113">
        <v>8</v>
      </c>
      <c r="R1243" s="113"/>
      <c r="S1243" s="113">
        <v>3976640</v>
      </c>
      <c r="T1243" s="113"/>
      <c r="U1243" s="113">
        <v>8</v>
      </c>
      <c r="V1243" s="113"/>
      <c r="W1243" s="113">
        <v>3976640</v>
      </c>
    </row>
    <row r="1244" spans="2:23" ht="72" hidden="1">
      <c r="B1244" s="143">
        <v>99</v>
      </c>
      <c r="C1244" s="81" t="s">
        <v>70</v>
      </c>
      <c r="D1244" s="8" t="str">
        <f t="shared" si="70"/>
        <v>99Vigilancia de la salud ambiental</v>
      </c>
      <c r="E1244" s="8" t="s">
        <v>291</v>
      </c>
      <c r="F1244" s="142" t="s">
        <v>297</v>
      </c>
      <c r="G1244" s="142" t="s">
        <v>332</v>
      </c>
      <c r="H1244" s="142" t="s">
        <v>414</v>
      </c>
      <c r="I1244" s="8" t="s">
        <v>453</v>
      </c>
      <c r="J1244" s="8" t="s">
        <v>453</v>
      </c>
      <c r="K1244" s="72" t="s">
        <v>463</v>
      </c>
      <c r="L1244" s="142" t="s">
        <v>470</v>
      </c>
      <c r="M1244" s="8" t="str">
        <f t="shared" si="69"/>
        <v>99Vigilancia de la salud ambientalBARRIOS UNIDOSJ. SEPTIEMBRE 2025</v>
      </c>
      <c r="N1244" s="113">
        <f t="shared" si="71"/>
        <v>0</v>
      </c>
      <c r="O1244" s="113">
        <f t="shared" si="72"/>
        <v>497080</v>
      </c>
      <c r="P1244" s="113"/>
      <c r="Q1244" s="113">
        <v>3</v>
      </c>
      <c r="R1244" s="113"/>
      <c r="S1244" s="113">
        <v>1491240</v>
      </c>
      <c r="T1244" s="113"/>
      <c r="U1244" s="113">
        <v>3</v>
      </c>
      <c r="V1244" s="113"/>
      <c r="W1244" s="113">
        <v>1491240</v>
      </c>
    </row>
    <row r="1245" spans="2:23" ht="72" hidden="1">
      <c r="B1245" s="143">
        <v>99</v>
      </c>
      <c r="C1245" s="81" t="s">
        <v>70</v>
      </c>
      <c r="D1245" s="8" t="str">
        <f t="shared" si="70"/>
        <v>99Vigilancia de la salud ambiental</v>
      </c>
      <c r="E1245" s="8" t="s">
        <v>291</v>
      </c>
      <c r="F1245" s="142" t="s">
        <v>297</v>
      </c>
      <c r="G1245" s="142" t="s">
        <v>332</v>
      </c>
      <c r="H1245" s="142" t="s">
        <v>414</v>
      </c>
      <c r="I1245" s="8" t="s">
        <v>453</v>
      </c>
      <c r="J1245" s="8" t="s">
        <v>453</v>
      </c>
      <c r="K1245" s="72" t="s">
        <v>467</v>
      </c>
      <c r="L1245" s="142" t="s">
        <v>470</v>
      </c>
      <c r="M1245" s="8" t="str">
        <f t="shared" si="69"/>
        <v>99Vigilancia de la salud ambientalTEUSAQUILLOJ. SEPTIEMBRE 2025</v>
      </c>
      <c r="N1245" s="113">
        <f t="shared" si="71"/>
        <v>0</v>
      </c>
      <c r="O1245" s="113">
        <f t="shared" si="72"/>
        <v>497080</v>
      </c>
      <c r="P1245" s="113"/>
      <c r="Q1245" s="113">
        <v>1</v>
      </c>
      <c r="R1245" s="113"/>
      <c r="S1245" s="113">
        <v>497080</v>
      </c>
      <c r="T1245" s="113"/>
      <c r="U1245" s="113">
        <v>1</v>
      </c>
      <c r="V1245" s="113"/>
      <c r="W1245" s="113">
        <v>497080</v>
      </c>
    </row>
    <row r="1246" spans="2:23" ht="72" hidden="1">
      <c r="B1246" s="143">
        <v>104</v>
      </c>
      <c r="C1246" s="81" t="s">
        <v>70</v>
      </c>
      <c r="D1246" s="8" t="str">
        <f t="shared" si="70"/>
        <v>104Vigilancia de la salud ambiental</v>
      </c>
      <c r="E1246" s="8" t="s">
        <v>291</v>
      </c>
      <c r="F1246" s="142" t="s">
        <v>297</v>
      </c>
      <c r="G1246" s="142" t="s">
        <v>333</v>
      </c>
      <c r="H1246" s="142" t="s">
        <v>414</v>
      </c>
      <c r="I1246" s="8" t="s">
        <v>453</v>
      </c>
      <c r="J1246" s="8" t="s">
        <v>453</v>
      </c>
      <c r="K1246" s="72" t="s">
        <v>464</v>
      </c>
      <c r="L1246" s="142" t="s">
        <v>470</v>
      </c>
      <c r="M1246" s="8" t="str">
        <f t="shared" si="69"/>
        <v>104Vigilancia de la salud ambientalCHAPINEROJ. SEPTIEMBRE 2025</v>
      </c>
      <c r="N1246" s="113">
        <f t="shared" si="71"/>
        <v>0</v>
      </c>
      <c r="O1246" s="113">
        <f t="shared" si="72"/>
        <v>90168</v>
      </c>
      <c r="P1246" s="113"/>
      <c r="Q1246" s="113">
        <v>150</v>
      </c>
      <c r="R1246" s="113"/>
      <c r="S1246" s="113">
        <v>13525200</v>
      </c>
      <c r="T1246" s="113"/>
      <c r="U1246" s="113">
        <v>150</v>
      </c>
      <c r="V1246" s="113"/>
      <c r="W1246" s="113">
        <v>13525200</v>
      </c>
    </row>
    <row r="1247" spans="2:23" ht="72" hidden="1">
      <c r="B1247" s="143">
        <v>104</v>
      </c>
      <c r="C1247" s="81" t="s">
        <v>70</v>
      </c>
      <c r="D1247" s="8" t="str">
        <f t="shared" si="70"/>
        <v>104Vigilancia de la salud ambiental</v>
      </c>
      <c r="E1247" s="8" t="s">
        <v>291</v>
      </c>
      <c r="F1247" s="142" t="s">
        <v>297</v>
      </c>
      <c r="G1247" s="142" t="s">
        <v>333</v>
      </c>
      <c r="H1247" s="142" t="s">
        <v>414</v>
      </c>
      <c r="I1247" s="8" t="s">
        <v>453</v>
      </c>
      <c r="J1247" s="8" t="s">
        <v>453</v>
      </c>
      <c r="K1247" s="81" t="s">
        <v>468</v>
      </c>
      <c r="L1247" s="142" t="s">
        <v>470</v>
      </c>
      <c r="M1247" s="8" t="str">
        <f t="shared" si="69"/>
        <v>104Vigilancia de la salud ambientalUSAQUENJ. SEPTIEMBRE 2025</v>
      </c>
      <c r="N1247" s="113">
        <f t="shared" si="71"/>
        <v>0</v>
      </c>
      <c r="O1247" s="113">
        <f t="shared" si="72"/>
        <v>90168</v>
      </c>
      <c r="P1247" s="113"/>
      <c r="Q1247" s="113">
        <v>222</v>
      </c>
      <c r="R1247" s="113"/>
      <c r="S1247" s="113">
        <v>20017296</v>
      </c>
      <c r="T1247" s="113"/>
      <c r="U1247" s="113">
        <v>222</v>
      </c>
      <c r="V1247" s="113"/>
      <c r="W1247" s="113">
        <v>20017296</v>
      </c>
    </row>
    <row r="1248" spans="2:23" ht="72" hidden="1">
      <c r="B1248" s="143">
        <v>104</v>
      </c>
      <c r="C1248" s="81" t="s">
        <v>70</v>
      </c>
      <c r="D1248" s="8" t="str">
        <f t="shared" si="70"/>
        <v>104Vigilancia de la salud ambiental</v>
      </c>
      <c r="E1248" s="8" t="s">
        <v>291</v>
      </c>
      <c r="F1248" s="142" t="s">
        <v>297</v>
      </c>
      <c r="G1248" s="142" t="s">
        <v>333</v>
      </c>
      <c r="H1248" s="142" t="s">
        <v>414</v>
      </c>
      <c r="I1248" s="8" t="s">
        <v>453</v>
      </c>
      <c r="J1248" s="8" t="s">
        <v>453</v>
      </c>
      <c r="K1248" s="72" t="s">
        <v>465</v>
      </c>
      <c r="L1248" s="142" t="s">
        <v>470</v>
      </c>
      <c r="M1248" s="8" t="str">
        <f t="shared" si="69"/>
        <v>104Vigilancia de la salud ambientalENGATIVAJ. SEPTIEMBRE 2025</v>
      </c>
      <c r="N1248" s="113">
        <f t="shared" si="71"/>
        <v>0</v>
      </c>
      <c r="O1248" s="113">
        <f t="shared" si="72"/>
        <v>90168</v>
      </c>
      <c r="P1248" s="113"/>
      <c r="Q1248" s="113">
        <v>394</v>
      </c>
      <c r="R1248" s="113"/>
      <c r="S1248" s="113">
        <v>35526192</v>
      </c>
      <c r="T1248" s="113"/>
      <c r="U1248" s="113">
        <v>392</v>
      </c>
      <c r="V1248" s="113"/>
      <c r="W1248" s="113">
        <v>35345856</v>
      </c>
    </row>
    <row r="1249" spans="2:23" ht="60" hidden="1">
      <c r="B1249" s="143">
        <v>104</v>
      </c>
      <c r="C1249" s="81" t="s">
        <v>70</v>
      </c>
      <c r="D1249" s="8" t="str">
        <f t="shared" si="70"/>
        <v>104Vigilancia de la salud ambiental</v>
      </c>
      <c r="E1249" s="8" t="s">
        <v>291</v>
      </c>
      <c r="F1249" s="142" t="s">
        <v>297</v>
      </c>
      <c r="G1249" s="142" t="s">
        <v>333</v>
      </c>
      <c r="H1249" s="142" t="s">
        <v>414</v>
      </c>
      <c r="I1249" s="8" t="s">
        <v>453</v>
      </c>
      <c r="J1249" s="8" t="s">
        <v>453</v>
      </c>
      <c r="K1249" s="72" t="s">
        <v>466</v>
      </c>
      <c r="L1249" s="142" t="s">
        <v>470</v>
      </c>
      <c r="M1249" s="8" t="str">
        <f t="shared" si="69"/>
        <v>104Vigilancia de la salud ambientalSUBAJ. SEPTIEMBRE 2025</v>
      </c>
      <c r="N1249" s="113">
        <f t="shared" si="71"/>
        <v>0</v>
      </c>
      <c r="O1249" s="113">
        <f t="shared" si="72"/>
        <v>90168</v>
      </c>
      <c r="P1249" s="113"/>
      <c r="Q1249" s="113">
        <v>299</v>
      </c>
      <c r="R1249" s="113"/>
      <c r="S1249" s="113">
        <v>26960232</v>
      </c>
      <c r="T1249" s="113"/>
      <c r="U1249" s="113">
        <v>299</v>
      </c>
      <c r="V1249" s="113"/>
      <c r="W1249" s="113">
        <v>26960232</v>
      </c>
    </row>
    <row r="1250" spans="2:23" ht="72" hidden="1">
      <c r="B1250" s="143">
        <v>104</v>
      </c>
      <c r="C1250" s="81" t="s">
        <v>70</v>
      </c>
      <c r="D1250" s="8" t="str">
        <f t="shared" si="70"/>
        <v>104Vigilancia de la salud ambiental</v>
      </c>
      <c r="E1250" s="8" t="s">
        <v>291</v>
      </c>
      <c r="F1250" s="142" t="s">
        <v>297</v>
      </c>
      <c r="G1250" s="142" t="s">
        <v>333</v>
      </c>
      <c r="H1250" s="142" t="s">
        <v>414</v>
      </c>
      <c r="I1250" s="8" t="s">
        <v>453</v>
      </c>
      <c r="J1250" s="8" t="s">
        <v>453</v>
      </c>
      <c r="K1250" s="81" t="s">
        <v>463</v>
      </c>
      <c r="L1250" s="142" t="s">
        <v>470</v>
      </c>
      <c r="M1250" s="8" t="str">
        <f t="shared" si="69"/>
        <v>104Vigilancia de la salud ambientalBARRIOS UNIDOSJ. SEPTIEMBRE 2025</v>
      </c>
      <c r="N1250" s="113">
        <f t="shared" si="71"/>
        <v>0</v>
      </c>
      <c r="O1250" s="113">
        <f t="shared" si="72"/>
        <v>90168</v>
      </c>
      <c r="P1250" s="113"/>
      <c r="Q1250" s="113">
        <v>163</v>
      </c>
      <c r="R1250" s="113"/>
      <c r="S1250" s="113">
        <v>14697384</v>
      </c>
      <c r="T1250" s="113"/>
      <c r="U1250" s="113">
        <v>161</v>
      </c>
      <c r="V1250" s="113"/>
      <c r="W1250" s="113">
        <v>14517048</v>
      </c>
    </row>
    <row r="1251" spans="2:23" ht="72" hidden="1">
      <c r="B1251" s="143">
        <v>104</v>
      </c>
      <c r="C1251" s="81" t="s">
        <v>70</v>
      </c>
      <c r="D1251" s="8" t="str">
        <f t="shared" si="70"/>
        <v>104Vigilancia de la salud ambiental</v>
      </c>
      <c r="E1251" s="8" t="s">
        <v>291</v>
      </c>
      <c r="F1251" s="142" t="s">
        <v>297</v>
      </c>
      <c r="G1251" s="142" t="s">
        <v>333</v>
      </c>
      <c r="H1251" s="142" t="s">
        <v>414</v>
      </c>
      <c r="I1251" s="8" t="s">
        <v>453</v>
      </c>
      <c r="J1251" s="8" t="s">
        <v>453</v>
      </c>
      <c r="K1251" s="72" t="s">
        <v>467</v>
      </c>
      <c r="L1251" s="142" t="s">
        <v>470</v>
      </c>
      <c r="M1251" s="8" t="str">
        <f t="shared" si="69"/>
        <v>104Vigilancia de la salud ambientalTEUSAQUILLOJ. SEPTIEMBRE 2025</v>
      </c>
      <c r="N1251" s="113">
        <f t="shared" si="71"/>
        <v>0</v>
      </c>
      <c r="O1251" s="113">
        <f t="shared" si="72"/>
        <v>90168</v>
      </c>
      <c r="P1251" s="113"/>
      <c r="Q1251" s="113">
        <v>123</v>
      </c>
      <c r="R1251" s="113"/>
      <c r="S1251" s="113">
        <v>11090664</v>
      </c>
      <c r="T1251" s="113"/>
      <c r="U1251" s="113">
        <v>121</v>
      </c>
      <c r="V1251" s="113"/>
      <c r="W1251" s="113">
        <v>10910328</v>
      </c>
    </row>
    <row r="1252" spans="2:23" ht="72" hidden="1">
      <c r="B1252" s="143">
        <v>1005</v>
      </c>
      <c r="C1252" s="81" t="s">
        <v>70</v>
      </c>
      <c r="D1252" s="8" t="str">
        <f t="shared" si="70"/>
        <v>1005Vigilancia de la salud ambiental</v>
      </c>
      <c r="E1252" s="8" t="s">
        <v>291</v>
      </c>
      <c r="F1252" s="142" t="s">
        <v>295</v>
      </c>
      <c r="G1252" s="142" t="s">
        <v>334</v>
      </c>
      <c r="H1252" s="142" t="s">
        <v>414</v>
      </c>
      <c r="I1252" s="8" t="s">
        <v>453</v>
      </c>
      <c r="J1252" s="8" t="s">
        <v>453</v>
      </c>
      <c r="K1252" s="81" t="s">
        <v>464</v>
      </c>
      <c r="L1252" s="142" t="s">
        <v>470</v>
      </c>
      <c r="M1252" s="8" t="str">
        <f t="shared" si="69"/>
        <v>1005Vigilancia de la salud ambientalCHAPINEROJ. SEPTIEMBRE 2025</v>
      </c>
      <c r="N1252" s="113">
        <f t="shared" si="71"/>
        <v>0</v>
      </c>
      <c r="O1252" s="113">
        <f t="shared" si="72"/>
        <v>90168</v>
      </c>
      <c r="P1252" s="113"/>
      <c r="Q1252" s="113">
        <v>34</v>
      </c>
      <c r="R1252" s="113"/>
      <c r="S1252" s="113">
        <v>3065712</v>
      </c>
      <c r="T1252" s="113"/>
      <c r="U1252" s="113">
        <v>30</v>
      </c>
      <c r="V1252" s="113"/>
      <c r="W1252" s="113">
        <v>2705040</v>
      </c>
    </row>
    <row r="1253" spans="2:23" ht="72" hidden="1">
      <c r="B1253" s="143">
        <v>1005</v>
      </c>
      <c r="C1253" s="81" t="s">
        <v>70</v>
      </c>
      <c r="D1253" s="8" t="str">
        <f t="shared" si="70"/>
        <v>1005Vigilancia de la salud ambiental</v>
      </c>
      <c r="E1253" s="8" t="s">
        <v>291</v>
      </c>
      <c r="F1253" s="142" t="s">
        <v>295</v>
      </c>
      <c r="G1253" s="142" t="s">
        <v>334</v>
      </c>
      <c r="H1253" s="142" t="s">
        <v>414</v>
      </c>
      <c r="I1253" s="8" t="s">
        <v>453</v>
      </c>
      <c r="J1253" s="8" t="s">
        <v>453</v>
      </c>
      <c r="K1253" s="72" t="s">
        <v>468</v>
      </c>
      <c r="L1253" s="142" t="s">
        <v>470</v>
      </c>
      <c r="M1253" s="8" t="str">
        <f t="shared" si="69"/>
        <v>1005Vigilancia de la salud ambientalUSAQUENJ. SEPTIEMBRE 2025</v>
      </c>
      <c r="N1253" s="113">
        <f t="shared" si="71"/>
        <v>0</v>
      </c>
      <c r="O1253" s="113">
        <f t="shared" si="72"/>
        <v>90168</v>
      </c>
      <c r="P1253" s="113"/>
      <c r="Q1253" s="113">
        <v>31</v>
      </c>
      <c r="R1253" s="113"/>
      <c r="S1253" s="113">
        <v>2795208</v>
      </c>
      <c r="T1253" s="113"/>
      <c r="U1253" s="113">
        <v>30</v>
      </c>
      <c r="V1253" s="113"/>
      <c r="W1253" s="113">
        <v>2705040</v>
      </c>
    </row>
    <row r="1254" spans="2:23" ht="72" hidden="1">
      <c r="B1254" s="143">
        <v>1005</v>
      </c>
      <c r="C1254" s="81" t="s">
        <v>70</v>
      </c>
      <c r="D1254" s="8" t="str">
        <f t="shared" si="70"/>
        <v>1005Vigilancia de la salud ambiental</v>
      </c>
      <c r="E1254" s="8" t="s">
        <v>291</v>
      </c>
      <c r="F1254" s="142" t="s">
        <v>295</v>
      </c>
      <c r="G1254" s="142" t="s">
        <v>334</v>
      </c>
      <c r="H1254" s="142" t="s">
        <v>414</v>
      </c>
      <c r="I1254" s="8" t="s">
        <v>453</v>
      </c>
      <c r="J1254" s="8" t="s">
        <v>453</v>
      </c>
      <c r="K1254" s="81" t="s">
        <v>465</v>
      </c>
      <c r="L1254" s="142" t="s">
        <v>470</v>
      </c>
      <c r="M1254" s="8" t="str">
        <f t="shared" si="69"/>
        <v>1005Vigilancia de la salud ambientalENGATIVAJ. SEPTIEMBRE 2025</v>
      </c>
      <c r="N1254" s="113">
        <f t="shared" si="71"/>
        <v>0</v>
      </c>
      <c r="O1254" s="113">
        <f t="shared" si="72"/>
        <v>90168</v>
      </c>
      <c r="P1254" s="113"/>
      <c r="Q1254" s="113">
        <v>19</v>
      </c>
      <c r="R1254" s="113"/>
      <c r="S1254" s="113">
        <v>1713192</v>
      </c>
      <c r="T1254" s="113"/>
      <c r="U1254" s="113">
        <v>19</v>
      </c>
      <c r="V1254" s="113"/>
      <c r="W1254" s="113">
        <v>1713192</v>
      </c>
    </row>
    <row r="1255" spans="2:23" ht="60" hidden="1">
      <c r="B1255" s="143">
        <v>1005</v>
      </c>
      <c r="C1255" s="81" t="s">
        <v>70</v>
      </c>
      <c r="D1255" s="8" t="str">
        <f t="shared" si="70"/>
        <v>1005Vigilancia de la salud ambiental</v>
      </c>
      <c r="E1255" s="8" t="s">
        <v>291</v>
      </c>
      <c r="F1255" s="142" t="s">
        <v>295</v>
      </c>
      <c r="G1255" s="142" t="s">
        <v>334</v>
      </c>
      <c r="H1255" s="142" t="s">
        <v>414</v>
      </c>
      <c r="I1255" s="8" t="s">
        <v>453</v>
      </c>
      <c r="J1255" s="8" t="s">
        <v>453</v>
      </c>
      <c r="K1255" s="72" t="s">
        <v>466</v>
      </c>
      <c r="L1255" s="142" t="s">
        <v>470</v>
      </c>
      <c r="M1255" s="8" t="str">
        <f t="shared" si="69"/>
        <v>1005Vigilancia de la salud ambientalSUBAJ. SEPTIEMBRE 2025</v>
      </c>
      <c r="N1255" s="113">
        <f t="shared" si="71"/>
        <v>0</v>
      </c>
      <c r="O1255" s="113">
        <f t="shared" si="72"/>
        <v>90168</v>
      </c>
      <c r="P1255" s="113"/>
      <c r="Q1255" s="113">
        <v>19</v>
      </c>
      <c r="R1255" s="113"/>
      <c r="S1255" s="113">
        <v>1713192</v>
      </c>
      <c r="T1255" s="113"/>
      <c r="U1255" s="113">
        <v>19</v>
      </c>
      <c r="V1255" s="113"/>
      <c r="W1255" s="113">
        <v>1713192</v>
      </c>
    </row>
    <row r="1256" spans="2:23" ht="72" hidden="1">
      <c r="B1256" s="143">
        <v>1005</v>
      </c>
      <c r="C1256" s="81" t="s">
        <v>70</v>
      </c>
      <c r="D1256" s="8" t="str">
        <f t="shared" si="70"/>
        <v>1005Vigilancia de la salud ambiental</v>
      </c>
      <c r="E1256" s="8" t="s">
        <v>291</v>
      </c>
      <c r="F1256" s="142" t="s">
        <v>295</v>
      </c>
      <c r="G1256" s="142" t="s">
        <v>334</v>
      </c>
      <c r="H1256" s="142" t="s">
        <v>414</v>
      </c>
      <c r="I1256" s="8" t="s">
        <v>453</v>
      </c>
      <c r="J1256" s="8" t="s">
        <v>453</v>
      </c>
      <c r="K1256" s="72" t="s">
        <v>463</v>
      </c>
      <c r="L1256" s="142" t="s">
        <v>470</v>
      </c>
      <c r="M1256" s="8" t="str">
        <f t="shared" si="69"/>
        <v>1005Vigilancia de la salud ambientalBARRIOS UNIDOSJ. SEPTIEMBRE 2025</v>
      </c>
      <c r="N1256" s="113">
        <f t="shared" si="71"/>
        <v>0</v>
      </c>
      <c r="O1256" s="113">
        <f t="shared" si="72"/>
        <v>90168</v>
      </c>
      <c r="P1256" s="113"/>
      <c r="Q1256" s="113">
        <v>17</v>
      </c>
      <c r="R1256" s="113"/>
      <c r="S1256" s="113">
        <v>1532856</v>
      </c>
      <c r="T1256" s="113"/>
      <c r="U1256" s="113">
        <v>17</v>
      </c>
      <c r="V1256" s="113"/>
      <c r="W1256" s="113">
        <v>1532856</v>
      </c>
    </row>
    <row r="1257" spans="2:23" ht="72" hidden="1">
      <c r="B1257" s="143">
        <v>1005</v>
      </c>
      <c r="C1257" s="81" t="s">
        <v>70</v>
      </c>
      <c r="D1257" s="8" t="str">
        <f t="shared" si="70"/>
        <v>1005Vigilancia de la salud ambiental</v>
      </c>
      <c r="E1257" s="8" t="s">
        <v>291</v>
      </c>
      <c r="F1257" s="142" t="s">
        <v>295</v>
      </c>
      <c r="G1257" s="142" t="s">
        <v>334</v>
      </c>
      <c r="H1257" s="142" t="s">
        <v>414</v>
      </c>
      <c r="I1257" s="8" t="s">
        <v>453</v>
      </c>
      <c r="J1257" s="8" t="s">
        <v>453</v>
      </c>
      <c r="K1257" s="81" t="s">
        <v>467</v>
      </c>
      <c r="L1257" s="142" t="s">
        <v>470</v>
      </c>
      <c r="M1257" s="8" t="str">
        <f t="shared" si="69"/>
        <v>1005Vigilancia de la salud ambientalTEUSAQUILLOJ. SEPTIEMBRE 2025</v>
      </c>
      <c r="N1257" s="113">
        <f t="shared" si="71"/>
        <v>0</v>
      </c>
      <c r="O1257" s="113">
        <f t="shared" si="72"/>
        <v>90168</v>
      </c>
      <c r="P1257" s="113"/>
      <c r="Q1257" s="144">
        <v>24</v>
      </c>
      <c r="R1257" s="113"/>
      <c r="S1257" s="145">
        <v>2164032</v>
      </c>
      <c r="T1257" s="113"/>
      <c r="U1257" s="144">
        <v>21</v>
      </c>
      <c r="V1257" s="113"/>
      <c r="W1257" s="145">
        <v>1893528</v>
      </c>
    </row>
    <row r="1258" spans="2:23" ht="72" hidden="1">
      <c r="B1258" s="143">
        <v>1006</v>
      </c>
      <c r="C1258" s="81" t="s">
        <v>70</v>
      </c>
      <c r="D1258" s="8" t="str">
        <f t="shared" si="70"/>
        <v>1006Vigilancia de la salud ambiental</v>
      </c>
      <c r="E1258" s="8" t="s">
        <v>291</v>
      </c>
      <c r="F1258" s="142" t="s">
        <v>295</v>
      </c>
      <c r="G1258" s="142" t="s">
        <v>458</v>
      </c>
      <c r="H1258" s="142" t="s">
        <v>414</v>
      </c>
      <c r="I1258" s="8" t="s">
        <v>453</v>
      </c>
      <c r="J1258" s="8" t="s">
        <v>453</v>
      </c>
      <c r="K1258" s="72" t="s">
        <v>468</v>
      </c>
      <c r="L1258" s="142" t="s">
        <v>470</v>
      </c>
      <c r="M1258" s="8" t="str">
        <f t="shared" si="69"/>
        <v>1006Vigilancia de la salud ambientalUSAQUENJ. SEPTIEMBRE 2025</v>
      </c>
      <c r="N1258" s="113">
        <f t="shared" si="71"/>
        <v>0</v>
      </c>
      <c r="O1258" s="113">
        <f t="shared" si="72"/>
        <v>0</v>
      </c>
      <c r="P1258" s="113"/>
      <c r="Q1258" s="144">
        <v>0</v>
      </c>
      <c r="R1258" s="113"/>
      <c r="S1258" s="145">
        <v>0</v>
      </c>
      <c r="T1258" s="113"/>
      <c r="U1258" s="144">
        <v>0</v>
      </c>
      <c r="V1258" s="113"/>
      <c r="W1258" s="145">
        <v>0</v>
      </c>
    </row>
    <row r="1259" spans="2:23" ht="72" hidden="1">
      <c r="B1259" s="143">
        <v>1006</v>
      </c>
      <c r="C1259" s="81" t="s">
        <v>70</v>
      </c>
      <c r="D1259" s="8" t="str">
        <f t="shared" si="70"/>
        <v>1006Vigilancia de la salud ambiental</v>
      </c>
      <c r="E1259" s="8" t="s">
        <v>291</v>
      </c>
      <c r="F1259" s="142" t="s">
        <v>295</v>
      </c>
      <c r="G1259" s="142" t="s">
        <v>458</v>
      </c>
      <c r="H1259" s="142" t="s">
        <v>414</v>
      </c>
      <c r="I1259" s="8" t="s">
        <v>453</v>
      </c>
      <c r="J1259" s="8" t="s">
        <v>453</v>
      </c>
      <c r="K1259" s="81" t="s">
        <v>465</v>
      </c>
      <c r="L1259" s="142" t="s">
        <v>470</v>
      </c>
      <c r="M1259" s="8" t="str">
        <f t="shared" si="69"/>
        <v>1006Vigilancia de la salud ambientalENGATIVAJ. SEPTIEMBRE 2025</v>
      </c>
      <c r="N1259" s="113">
        <f t="shared" si="71"/>
        <v>0</v>
      </c>
      <c r="O1259" s="113">
        <f t="shared" si="72"/>
        <v>0</v>
      </c>
      <c r="P1259" s="113"/>
      <c r="Q1259" s="144">
        <v>0</v>
      </c>
      <c r="R1259" s="113"/>
      <c r="S1259" s="145">
        <v>0</v>
      </c>
      <c r="T1259" s="113"/>
      <c r="U1259" s="144">
        <v>0</v>
      </c>
      <c r="V1259" s="113"/>
      <c r="W1259" s="145">
        <v>0</v>
      </c>
    </row>
    <row r="1260" spans="2:23" ht="72" hidden="1">
      <c r="B1260" s="143">
        <v>1007</v>
      </c>
      <c r="C1260" s="81" t="s">
        <v>70</v>
      </c>
      <c r="D1260" s="8" t="str">
        <f t="shared" si="70"/>
        <v>1007Vigilancia de la salud ambiental</v>
      </c>
      <c r="E1260" s="8" t="s">
        <v>291</v>
      </c>
      <c r="F1260" s="142" t="s">
        <v>295</v>
      </c>
      <c r="G1260" s="142" t="s">
        <v>335</v>
      </c>
      <c r="H1260" s="142" t="s">
        <v>414</v>
      </c>
      <c r="I1260" s="8" t="s">
        <v>453</v>
      </c>
      <c r="J1260" s="8" t="s">
        <v>453</v>
      </c>
      <c r="K1260" s="72" t="s">
        <v>464</v>
      </c>
      <c r="L1260" s="142" t="s">
        <v>470</v>
      </c>
      <c r="M1260" s="8" t="str">
        <f t="shared" si="69"/>
        <v>1007Vigilancia de la salud ambientalCHAPINEROJ. SEPTIEMBRE 2025</v>
      </c>
      <c r="N1260" s="113">
        <f t="shared" si="71"/>
        <v>0</v>
      </c>
      <c r="O1260" s="113">
        <f t="shared" si="72"/>
        <v>240448</v>
      </c>
      <c r="P1260" s="113"/>
      <c r="Q1260" s="144">
        <v>1</v>
      </c>
      <c r="R1260" s="113"/>
      <c r="S1260" s="145">
        <v>240448</v>
      </c>
      <c r="T1260" s="113"/>
      <c r="U1260" s="144">
        <v>1</v>
      </c>
      <c r="V1260" s="113"/>
      <c r="W1260" s="145">
        <v>240448</v>
      </c>
    </row>
    <row r="1261" spans="2:23" ht="72" hidden="1">
      <c r="B1261" s="143">
        <v>1007</v>
      </c>
      <c r="C1261" s="81" t="s">
        <v>70</v>
      </c>
      <c r="D1261" s="8" t="str">
        <f t="shared" si="70"/>
        <v>1007Vigilancia de la salud ambiental</v>
      </c>
      <c r="E1261" s="8" t="s">
        <v>291</v>
      </c>
      <c r="F1261" s="142" t="s">
        <v>295</v>
      </c>
      <c r="G1261" s="142" t="s">
        <v>335</v>
      </c>
      <c r="H1261" s="142" t="s">
        <v>414</v>
      </c>
      <c r="I1261" s="8" t="s">
        <v>453</v>
      </c>
      <c r="J1261" s="8" t="s">
        <v>453</v>
      </c>
      <c r="K1261" s="81" t="s">
        <v>468</v>
      </c>
      <c r="L1261" s="142" t="s">
        <v>470</v>
      </c>
      <c r="M1261" s="8" t="str">
        <f t="shared" si="69"/>
        <v>1007Vigilancia de la salud ambientalUSAQUENJ. SEPTIEMBRE 2025</v>
      </c>
      <c r="N1261" s="113">
        <f t="shared" si="71"/>
        <v>0</v>
      </c>
      <c r="O1261" s="113">
        <f t="shared" si="72"/>
        <v>240448</v>
      </c>
      <c r="P1261" s="113"/>
      <c r="Q1261" s="144">
        <v>2</v>
      </c>
      <c r="R1261" s="113"/>
      <c r="S1261" s="145">
        <v>480896</v>
      </c>
      <c r="T1261" s="113"/>
      <c r="U1261" s="144">
        <v>2</v>
      </c>
      <c r="V1261" s="113"/>
      <c r="W1261" s="145">
        <v>480896</v>
      </c>
    </row>
    <row r="1262" spans="2:23" ht="72" hidden="1">
      <c r="B1262" s="143">
        <v>1007</v>
      </c>
      <c r="C1262" s="81" t="s">
        <v>70</v>
      </c>
      <c r="D1262" s="8" t="str">
        <f t="shared" si="70"/>
        <v>1007Vigilancia de la salud ambiental</v>
      </c>
      <c r="E1262" s="8" t="s">
        <v>291</v>
      </c>
      <c r="F1262" s="142" t="s">
        <v>295</v>
      </c>
      <c r="G1262" s="142" t="s">
        <v>335</v>
      </c>
      <c r="H1262" s="142" t="s">
        <v>414</v>
      </c>
      <c r="I1262" s="8" t="s">
        <v>453</v>
      </c>
      <c r="J1262" s="8" t="s">
        <v>453</v>
      </c>
      <c r="K1262" s="72" t="s">
        <v>465</v>
      </c>
      <c r="L1262" s="142" t="s">
        <v>470</v>
      </c>
      <c r="M1262" s="8" t="str">
        <f t="shared" si="69"/>
        <v>1007Vigilancia de la salud ambientalENGATIVAJ. SEPTIEMBRE 2025</v>
      </c>
      <c r="N1262" s="113">
        <f t="shared" si="71"/>
        <v>0</v>
      </c>
      <c r="O1262" s="113">
        <f t="shared" si="72"/>
        <v>240448</v>
      </c>
      <c r="P1262" s="113"/>
      <c r="Q1262" s="144">
        <v>1</v>
      </c>
      <c r="R1262" s="113"/>
      <c r="S1262" s="145">
        <v>240448</v>
      </c>
      <c r="T1262" s="113"/>
      <c r="U1262" s="144">
        <v>1</v>
      </c>
      <c r="V1262" s="113"/>
      <c r="W1262" s="145">
        <v>240448</v>
      </c>
    </row>
    <row r="1263" spans="2:23" ht="60" hidden="1">
      <c r="B1263" s="143">
        <v>1007</v>
      </c>
      <c r="C1263" s="81" t="s">
        <v>70</v>
      </c>
      <c r="D1263" s="8" t="str">
        <f t="shared" si="70"/>
        <v>1007Vigilancia de la salud ambiental</v>
      </c>
      <c r="E1263" s="8" t="s">
        <v>291</v>
      </c>
      <c r="F1263" s="142" t="s">
        <v>295</v>
      </c>
      <c r="G1263" s="142" t="s">
        <v>335</v>
      </c>
      <c r="H1263" s="142" t="s">
        <v>414</v>
      </c>
      <c r="I1263" s="8" t="s">
        <v>453</v>
      </c>
      <c r="J1263" s="8" t="s">
        <v>453</v>
      </c>
      <c r="K1263" s="81" t="s">
        <v>466</v>
      </c>
      <c r="L1263" s="142" t="s">
        <v>470</v>
      </c>
      <c r="M1263" s="8" t="str">
        <f t="shared" si="69"/>
        <v>1007Vigilancia de la salud ambientalSUBAJ. SEPTIEMBRE 2025</v>
      </c>
      <c r="N1263" s="113">
        <f t="shared" si="71"/>
        <v>0</v>
      </c>
      <c r="O1263" s="113">
        <f t="shared" si="72"/>
        <v>240448</v>
      </c>
      <c r="P1263" s="113"/>
      <c r="Q1263" s="144">
        <v>3</v>
      </c>
      <c r="R1263" s="113"/>
      <c r="S1263" s="145">
        <v>721344</v>
      </c>
      <c r="T1263" s="113"/>
      <c r="U1263" s="144">
        <v>3</v>
      </c>
      <c r="V1263" s="113"/>
      <c r="W1263" s="145">
        <v>721344</v>
      </c>
    </row>
    <row r="1264" spans="2:23" ht="72" hidden="1">
      <c r="B1264" s="143">
        <v>1007</v>
      </c>
      <c r="C1264" s="81" t="s">
        <v>70</v>
      </c>
      <c r="D1264" s="8" t="str">
        <f t="shared" si="70"/>
        <v>1007Vigilancia de la salud ambiental</v>
      </c>
      <c r="E1264" s="8" t="s">
        <v>291</v>
      </c>
      <c r="F1264" s="142" t="s">
        <v>295</v>
      </c>
      <c r="G1264" s="142" t="s">
        <v>335</v>
      </c>
      <c r="H1264" s="142" t="s">
        <v>414</v>
      </c>
      <c r="I1264" s="8" t="s">
        <v>453</v>
      </c>
      <c r="J1264" s="8" t="s">
        <v>453</v>
      </c>
      <c r="K1264" s="72" t="s">
        <v>463</v>
      </c>
      <c r="L1264" s="142" t="s">
        <v>470</v>
      </c>
      <c r="M1264" s="8" t="str">
        <f t="shared" si="69"/>
        <v>1007Vigilancia de la salud ambientalBARRIOS UNIDOSJ. SEPTIEMBRE 2025</v>
      </c>
      <c r="N1264" s="113">
        <f t="shared" si="71"/>
        <v>0</v>
      </c>
      <c r="O1264" s="113">
        <f t="shared" si="72"/>
        <v>0</v>
      </c>
      <c r="P1264" s="113"/>
      <c r="Q1264" s="144">
        <v>0</v>
      </c>
      <c r="R1264" s="113"/>
      <c r="S1264" s="145">
        <v>0</v>
      </c>
      <c r="T1264" s="113"/>
      <c r="U1264" s="144">
        <v>0</v>
      </c>
      <c r="V1264" s="113"/>
      <c r="W1264" s="145">
        <v>0</v>
      </c>
    </row>
    <row r="1265" spans="2:23" ht="72" hidden="1">
      <c r="B1265" s="143">
        <v>1007</v>
      </c>
      <c r="C1265" s="81" t="s">
        <v>70</v>
      </c>
      <c r="D1265" s="8" t="str">
        <f t="shared" si="70"/>
        <v>1007Vigilancia de la salud ambiental</v>
      </c>
      <c r="E1265" s="8" t="s">
        <v>291</v>
      </c>
      <c r="F1265" s="142" t="s">
        <v>295</v>
      </c>
      <c r="G1265" s="142" t="s">
        <v>335</v>
      </c>
      <c r="H1265" s="142" t="s">
        <v>414</v>
      </c>
      <c r="I1265" s="8" t="s">
        <v>453</v>
      </c>
      <c r="J1265" s="8" t="s">
        <v>453</v>
      </c>
      <c r="K1265" s="81" t="s">
        <v>467</v>
      </c>
      <c r="L1265" s="142" t="s">
        <v>470</v>
      </c>
      <c r="M1265" s="8" t="str">
        <f t="shared" si="69"/>
        <v>1007Vigilancia de la salud ambientalTEUSAQUILLOJ. SEPTIEMBRE 2025</v>
      </c>
      <c r="N1265" s="113">
        <f t="shared" si="71"/>
        <v>0</v>
      </c>
      <c r="O1265" s="113">
        <f t="shared" si="72"/>
        <v>240448</v>
      </c>
      <c r="P1265" s="113"/>
      <c r="Q1265" s="144">
        <v>1</v>
      </c>
      <c r="R1265" s="113"/>
      <c r="S1265" s="145">
        <v>240448</v>
      </c>
      <c r="T1265" s="113"/>
      <c r="U1265" s="144">
        <v>1</v>
      </c>
      <c r="V1265" s="113"/>
      <c r="W1265" s="145">
        <v>240448</v>
      </c>
    </row>
    <row r="1266" spans="2:23" ht="72" hidden="1">
      <c r="B1266" s="143">
        <v>1013</v>
      </c>
      <c r="C1266" s="81" t="s">
        <v>70</v>
      </c>
      <c r="D1266" s="8" t="str">
        <f t="shared" si="70"/>
        <v>1013Vigilancia de la salud ambiental</v>
      </c>
      <c r="E1266" s="8" t="s">
        <v>291</v>
      </c>
      <c r="F1266" s="142" t="s">
        <v>298</v>
      </c>
      <c r="G1266" s="142" t="s">
        <v>336</v>
      </c>
      <c r="H1266" s="142" t="s">
        <v>414</v>
      </c>
      <c r="I1266" s="8" t="s">
        <v>453</v>
      </c>
      <c r="J1266" s="8" t="s">
        <v>453</v>
      </c>
      <c r="K1266" s="72" t="s">
        <v>464</v>
      </c>
      <c r="L1266" s="142" t="s">
        <v>470</v>
      </c>
      <c r="M1266" s="8" t="str">
        <f t="shared" si="69"/>
        <v>1013Vigilancia de la salud ambientalCHAPINEROJ. SEPTIEMBRE 2025</v>
      </c>
      <c r="N1266" s="113">
        <f t="shared" si="71"/>
        <v>0</v>
      </c>
      <c r="O1266" s="113">
        <f t="shared" si="72"/>
        <v>120224</v>
      </c>
      <c r="P1266" s="113"/>
      <c r="Q1266" s="144">
        <v>3</v>
      </c>
      <c r="R1266" s="113"/>
      <c r="S1266" s="145">
        <v>360672</v>
      </c>
      <c r="T1266" s="113"/>
      <c r="U1266" s="144">
        <v>3</v>
      </c>
      <c r="V1266" s="113"/>
      <c r="W1266" s="145">
        <v>360672</v>
      </c>
    </row>
    <row r="1267" spans="2:23" ht="72" hidden="1">
      <c r="B1267" s="143">
        <v>1013</v>
      </c>
      <c r="C1267" s="81" t="s">
        <v>70</v>
      </c>
      <c r="D1267" s="8" t="str">
        <f t="shared" si="70"/>
        <v>1013Vigilancia de la salud ambiental</v>
      </c>
      <c r="E1267" s="8" t="s">
        <v>291</v>
      </c>
      <c r="F1267" s="142" t="s">
        <v>298</v>
      </c>
      <c r="G1267" s="142" t="s">
        <v>336</v>
      </c>
      <c r="H1267" s="142" t="s">
        <v>414</v>
      </c>
      <c r="I1267" s="8" t="s">
        <v>453</v>
      </c>
      <c r="J1267" s="8" t="s">
        <v>453</v>
      </c>
      <c r="K1267" s="81" t="s">
        <v>468</v>
      </c>
      <c r="L1267" s="142" t="s">
        <v>470</v>
      </c>
      <c r="M1267" s="8" t="str">
        <f t="shared" si="69"/>
        <v>1013Vigilancia de la salud ambientalUSAQUENJ. SEPTIEMBRE 2025</v>
      </c>
      <c r="N1267" s="113">
        <f t="shared" si="71"/>
        <v>0</v>
      </c>
      <c r="O1267" s="113">
        <f t="shared" si="72"/>
        <v>120224</v>
      </c>
      <c r="P1267" s="113"/>
      <c r="Q1267" s="144">
        <v>22</v>
      </c>
      <c r="R1267" s="113"/>
      <c r="S1267" s="145">
        <v>2644928</v>
      </c>
      <c r="T1267" s="113"/>
      <c r="U1267" s="144">
        <v>22</v>
      </c>
      <c r="V1267" s="113"/>
      <c r="W1267" s="145">
        <v>2644928</v>
      </c>
    </row>
    <row r="1268" spans="2:23" ht="72" hidden="1">
      <c r="B1268" s="143">
        <v>1013</v>
      </c>
      <c r="C1268" s="81" t="s">
        <v>70</v>
      </c>
      <c r="D1268" s="8" t="str">
        <f t="shared" si="70"/>
        <v>1013Vigilancia de la salud ambiental</v>
      </c>
      <c r="E1268" s="8" t="s">
        <v>291</v>
      </c>
      <c r="F1268" s="142" t="s">
        <v>298</v>
      </c>
      <c r="G1268" s="142" t="s">
        <v>336</v>
      </c>
      <c r="H1268" s="142" t="s">
        <v>414</v>
      </c>
      <c r="I1268" s="8" t="s">
        <v>453</v>
      </c>
      <c r="J1268" s="8" t="s">
        <v>453</v>
      </c>
      <c r="K1268" s="72" t="s">
        <v>465</v>
      </c>
      <c r="L1268" s="142" t="s">
        <v>470</v>
      </c>
      <c r="M1268" s="8" t="str">
        <f t="shared" si="69"/>
        <v>1013Vigilancia de la salud ambientalENGATIVAJ. SEPTIEMBRE 2025</v>
      </c>
      <c r="N1268" s="113">
        <f t="shared" si="71"/>
        <v>0</v>
      </c>
      <c r="O1268" s="113">
        <f t="shared" si="72"/>
        <v>120224</v>
      </c>
      <c r="P1268" s="113"/>
      <c r="Q1268" s="144">
        <v>30</v>
      </c>
      <c r="R1268" s="113"/>
      <c r="S1268" s="145">
        <v>3606720</v>
      </c>
      <c r="T1268" s="113"/>
      <c r="U1268" s="144">
        <v>30</v>
      </c>
      <c r="V1268" s="113"/>
      <c r="W1268" s="145">
        <v>3606720</v>
      </c>
    </row>
    <row r="1269" spans="2:23" ht="60" hidden="1">
      <c r="B1269" s="143">
        <v>1013</v>
      </c>
      <c r="C1269" s="81" t="s">
        <v>70</v>
      </c>
      <c r="D1269" s="8" t="str">
        <f t="shared" si="70"/>
        <v>1013Vigilancia de la salud ambiental</v>
      </c>
      <c r="E1269" s="8" t="s">
        <v>291</v>
      </c>
      <c r="F1269" s="142" t="s">
        <v>298</v>
      </c>
      <c r="G1269" s="142" t="s">
        <v>336</v>
      </c>
      <c r="H1269" s="142" t="s">
        <v>414</v>
      </c>
      <c r="I1269" s="8" t="s">
        <v>453</v>
      </c>
      <c r="J1269" s="8" t="s">
        <v>453</v>
      </c>
      <c r="K1269" s="81" t="s">
        <v>466</v>
      </c>
      <c r="L1269" s="142" t="s">
        <v>470</v>
      </c>
      <c r="M1269" s="8" t="str">
        <f t="shared" si="69"/>
        <v>1013Vigilancia de la salud ambientalSUBAJ. SEPTIEMBRE 2025</v>
      </c>
      <c r="N1269" s="113">
        <f t="shared" si="71"/>
        <v>0</v>
      </c>
      <c r="O1269" s="113">
        <f t="shared" si="72"/>
        <v>120224</v>
      </c>
      <c r="P1269" s="113"/>
      <c r="Q1269" s="144">
        <v>29</v>
      </c>
      <c r="R1269" s="113"/>
      <c r="S1269" s="145">
        <v>3486496</v>
      </c>
      <c r="T1269" s="113"/>
      <c r="U1269" s="144">
        <v>29</v>
      </c>
      <c r="V1269" s="113"/>
      <c r="W1269" s="145">
        <v>3486496</v>
      </c>
    </row>
    <row r="1270" spans="2:23" ht="72" hidden="1">
      <c r="B1270" s="143">
        <v>1013</v>
      </c>
      <c r="C1270" s="81" t="s">
        <v>70</v>
      </c>
      <c r="D1270" s="8" t="str">
        <f t="shared" si="70"/>
        <v>1013Vigilancia de la salud ambiental</v>
      </c>
      <c r="E1270" s="8" t="s">
        <v>291</v>
      </c>
      <c r="F1270" s="142" t="s">
        <v>298</v>
      </c>
      <c r="G1270" s="142" t="s">
        <v>336</v>
      </c>
      <c r="H1270" s="142" t="s">
        <v>414</v>
      </c>
      <c r="I1270" s="8" t="s">
        <v>453</v>
      </c>
      <c r="J1270" s="8" t="s">
        <v>453</v>
      </c>
      <c r="K1270" s="72" t="s">
        <v>463</v>
      </c>
      <c r="L1270" s="142" t="s">
        <v>470</v>
      </c>
      <c r="M1270" s="8" t="str">
        <f t="shared" si="69"/>
        <v>1013Vigilancia de la salud ambientalBARRIOS UNIDOSJ. SEPTIEMBRE 2025</v>
      </c>
      <c r="N1270" s="113">
        <f t="shared" si="71"/>
        <v>0</v>
      </c>
      <c r="O1270" s="113">
        <f t="shared" si="72"/>
        <v>120224</v>
      </c>
      <c r="P1270" s="113"/>
      <c r="Q1270" s="144">
        <v>5</v>
      </c>
      <c r="R1270" s="113"/>
      <c r="S1270" s="145">
        <v>601120</v>
      </c>
      <c r="T1270" s="113"/>
      <c r="U1270" s="144">
        <v>5</v>
      </c>
      <c r="V1270" s="113"/>
      <c r="W1270" s="145">
        <v>601120</v>
      </c>
    </row>
    <row r="1271" spans="2:23" ht="72" hidden="1">
      <c r="B1271" s="143">
        <v>1013</v>
      </c>
      <c r="C1271" s="81" t="s">
        <v>70</v>
      </c>
      <c r="D1271" s="8" t="str">
        <f t="shared" si="70"/>
        <v>1013Vigilancia de la salud ambiental</v>
      </c>
      <c r="E1271" s="8" t="s">
        <v>291</v>
      </c>
      <c r="F1271" s="142" t="s">
        <v>298</v>
      </c>
      <c r="G1271" s="142" t="s">
        <v>336</v>
      </c>
      <c r="H1271" s="142" t="s">
        <v>414</v>
      </c>
      <c r="I1271" s="8" t="s">
        <v>453</v>
      </c>
      <c r="J1271" s="8" t="s">
        <v>453</v>
      </c>
      <c r="K1271" s="81" t="s">
        <v>467</v>
      </c>
      <c r="L1271" s="142" t="s">
        <v>470</v>
      </c>
      <c r="M1271" s="8" t="str">
        <f t="shared" si="69"/>
        <v>1013Vigilancia de la salud ambientalTEUSAQUILLOJ. SEPTIEMBRE 2025</v>
      </c>
      <c r="N1271" s="113">
        <f t="shared" si="71"/>
        <v>0</v>
      </c>
      <c r="O1271" s="113">
        <f t="shared" si="72"/>
        <v>120224</v>
      </c>
      <c r="P1271" s="113"/>
      <c r="Q1271" s="144">
        <v>5</v>
      </c>
      <c r="R1271" s="113"/>
      <c r="S1271" s="145">
        <v>601120</v>
      </c>
      <c r="T1271" s="113"/>
      <c r="U1271" s="144">
        <v>5</v>
      </c>
      <c r="V1271" s="113"/>
      <c r="W1271" s="145">
        <v>601120</v>
      </c>
    </row>
    <row r="1272" spans="2:23" ht="60" hidden="1">
      <c r="B1272" s="143">
        <v>1015</v>
      </c>
      <c r="C1272" s="81" t="s">
        <v>70</v>
      </c>
      <c r="D1272" s="8" t="str">
        <f t="shared" si="70"/>
        <v>1015Vigilancia de la salud ambiental</v>
      </c>
      <c r="E1272" s="8" t="s">
        <v>291</v>
      </c>
      <c r="F1272" s="142" t="s">
        <v>296</v>
      </c>
      <c r="G1272" s="142" t="s">
        <v>429</v>
      </c>
      <c r="H1272" s="142" t="s">
        <v>414</v>
      </c>
      <c r="I1272" s="8" t="s">
        <v>453</v>
      </c>
      <c r="J1272" s="8" t="s">
        <v>453</v>
      </c>
      <c r="K1272" s="72" t="s">
        <v>466</v>
      </c>
      <c r="L1272" s="142" t="s">
        <v>470</v>
      </c>
      <c r="M1272" s="8" t="str">
        <f t="shared" si="69"/>
        <v>1015Vigilancia de la salud ambientalSUBAJ. SEPTIEMBRE 2025</v>
      </c>
      <c r="N1272" s="113">
        <f t="shared" si="71"/>
        <v>0</v>
      </c>
      <c r="O1272" s="113">
        <f t="shared" si="72"/>
        <v>0</v>
      </c>
      <c r="P1272" s="113"/>
      <c r="Q1272" s="144">
        <v>0</v>
      </c>
      <c r="R1272" s="113"/>
      <c r="S1272" s="145">
        <v>0</v>
      </c>
      <c r="T1272" s="113"/>
      <c r="U1272" s="144">
        <v>0</v>
      </c>
      <c r="V1272" s="113"/>
      <c r="W1272" s="145">
        <v>0</v>
      </c>
    </row>
    <row r="1273" spans="2:23" ht="72" hidden="1">
      <c r="B1273" s="143">
        <v>1062</v>
      </c>
      <c r="C1273" s="81" t="s">
        <v>70</v>
      </c>
      <c r="D1273" s="8" t="str">
        <f t="shared" si="70"/>
        <v>1062Vigilancia de la salud ambiental</v>
      </c>
      <c r="E1273" s="8" t="s">
        <v>291</v>
      </c>
      <c r="F1273" s="142" t="s">
        <v>299</v>
      </c>
      <c r="G1273" s="142" t="s">
        <v>337</v>
      </c>
      <c r="H1273" s="142" t="s">
        <v>417</v>
      </c>
      <c r="I1273" s="8" t="s">
        <v>453</v>
      </c>
      <c r="J1273" s="8" t="s">
        <v>453</v>
      </c>
      <c r="K1273" s="81" t="s">
        <v>463</v>
      </c>
      <c r="L1273" s="142" t="s">
        <v>470</v>
      </c>
      <c r="M1273" s="8" t="str">
        <f t="shared" si="69"/>
        <v>1062Vigilancia de la salud ambientalBARRIOS UNIDOSJ. SEPTIEMBRE 2025</v>
      </c>
      <c r="N1273" s="113">
        <f t="shared" si="71"/>
        <v>0</v>
      </c>
      <c r="O1273" s="113">
        <f t="shared" si="72"/>
        <v>2552457</v>
      </c>
      <c r="P1273" s="113"/>
      <c r="Q1273" s="144">
        <v>2</v>
      </c>
      <c r="R1273" s="113"/>
      <c r="S1273" s="145">
        <v>5104914</v>
      </c>
      <c r="T1273" s="113"/>
      <c r="U1273" s="144">
        <v>2</v>
      </c>
      <c r="V1273" s="113"/>
      <c r="W1273" s="145">
        <v>5104914</v>
      </c>
    </row>
    <row r="1274" spans="2:23" ht="72" hidden="1">
      <c r="B1274" s="143">
        <v>1063</v>
      </c>
      <c r="C1274" s="81" t="s">
        <v>70</v>
      </c>
      <c r="D1274" s="8" t="str">
        <f t="shared" si="70"/>
        <v>1063Vigilancia de la salud ambiental</v>
      </c>
      <c r="E1274" s="8" t="s">
        <v>291</v>
      </c>
      <c r="F1274" s="142" t="s">
        <v>299</v>
      </c>
      <c r="G1274" s="142" t="s">
        <v>338</v>
      </c>
      <c r="H1274" s="142" t="s">
        <v>417</v>
      </c>
      <c r="I1274" s="8" t="s">
        <v>453</v>
      </c>
      <c r="J1274" s="8" t="s">
        <v>453</v>
      </c>
      <c r="K1274" s="72" t="s">
        <v>468</v>
      </c>
      <c r="L1274" s="142" t="s">
        <v>470</v>
      </c>
      <c r="M1274" s="8" t="str">
        <f t="shared" si="69"/>
        <v>1063Vigilancia de la salud ambientalUSAQUENJ. SEPTIEMBRE 2025</v>
      </c>
      <c r="N1274" s="113">
        <f t="shared" si="71"/>
        <v>2472592</v>
      </c>
      <c r="O1274" s="113">
        <f t="shared" si="72"/>
        <v>2552457</v>
      </c>
      <c r="P1274" s="113">
        <v>1</v>
      </c>
      <c r="Q1274" s="144">
        <v>12</v>
      </c>
      <c r="R1274" s="113">
        <v>2472592</v>
      </c>
      <c r="S1274" s="145">
        <v>30629484</v>
      </c>
      <c r="T1274" s="113">
        <v>1</v>
      </c>
      <c r="U1274" s="144">
        <v>12</v>
      </c>
      <c r="V1274" s="113">
        <v>2472592</v>
      </c>
      <c r="W1274" s="145">
        <v>30629484</v>
      </c>
    </row>
    <row r="1275" spans="2:23" ht="60" hidden="1">
      <c r="B1275" s="143">
        <v>1063</v>
      </c>
      <c r="C1275" s="81" t="s">
        <v>70</v>
      </c>
      <c r="D1275" s="8" t="str">
        <f t="shared" si="70"/>
        <v>1063Vigilancia de la salud ambiental</v>
      </c>
      <c r="E1275" s="8" t="s">
        <v>291</v>
      </c>
      <c r="F1275" s="142" t="s">
        <v>299</v>
      </c>
      <c r="G1275" s="142" t="s">
        <v>338</v>
      </c>
      <c r="H1275" s="142" t="s">
        <v>417</v>
      </c>
      <c r="I1275" s="8" t="s">
        <v>453</v>
      </c>
      <c r="J1275" s="8" t="s">
        <v>453</v>
      </c>
      <c r="K1275" s="81" t="s">
        <v>466</v>
      </c>
      <c r="L1275" s="142" t="s">
        <v>470</v>
      </c>
      <c r="M1275" s="8" t="str">
        <f t="shared" si="69"/>
        <v>1063Vigilancia de la salud ambientalSUBAJ. SEPTIEMBRE 2025</v>
      </c>
      <c r="N1275" s="113">
        <f t="shared" si="71"/>
        <v>0</v>
      </c>
      <c r="O1275" s="113">
        <f t="shared" si="72"/>
        <v>0</v>
      </c>
      <c r="P1275" s="113"/>
      <c r="Q1275" s="144">
        <v>0</v>
      </c>
      <c r="R1275" s="113"/>
      <c r="S1275" s="145">
        <v>0</v>
      </c>
      <c r="T1275" s="113"/>
      <c r="U1275" s="144">
        <v>0</v>
      </c>
      <c r="V1275" s="113"/>
      <c r="W1275" s="145">
        <v>0</v>
      </c>
    </row>
    <row r="1276" spans="2:23" ht="60" hidden="1">
      <c r="B1276" s="143">
        <v>1064</v>
      </c>
      <c r="C1276" s="81" t="s">
        <v>70</v>
      </c>
      <c r="D1276" s="8" t="str">
        <f t="shared" si="70"/>
        <v>1064Vigilancia de la salud ambiental</v>
      </c>
      <c r="E1276" s="8" t="s">
        <v>291</v>
      </c>
      <c r="F1276" s="142" t="s">
        <v>299</v>
      </c>
      <c r="G1276" s="142" t="s">
        <v>339</v>
      </c>
      <c r="H1276" s="142" t="s">
        <v>417</v>
      </c>
      <c r="I1276" s="8" t="s">
        <v>453</v>
      </c>
      <c r="J1276" s="8" t="s">
        <v>453</v>
      </c>
      <c r="K1276" s="72" t="s">
        <v>466</v>
      </c>
      <c r="L1276" s="142" t="s">
        <v>470</v>
      </c>
      <c r="M1276" s="8" t="str">
        <f t="shared" si="69"/>
        <v>1064Vigilancia de la salud ambientalSUBAJ. SEPTIEMBRE 2025</v>
      </c>
      <c r="N1276" s="113">
        <f t="shared" si="71"/>
        <v>0</v>
      </c>
      <c r="O1276" s="113">
        <f t="shared" si="72"/>
        <v>8082843</v>
      </c>
      <c r="P1276" s="113"/>
      <c r="Q1276" s="144">
        <v>13</v>
      </c>
      <c r="R1276" s="113"/>
      <c r="S1276" s="145">
        <v>105076959</v>
      </c>
      <c r="T1276" s="113"/>
      <c r="U1276" s="144">
        <v>13</v>
      </c>
      <c r="V1276" s="113"/>
      <c r="W1276" s="145">
        <v>105076959</v>
      </c>
    </row>
    <row r="1277" spans="2:23" ht="72" hidden="1">
      <c r="B1277" s="143">
        <v>1066</v>
      </c>
      <c r="C1277" s="81" t="s">
        <v>70</v>
      </c>
      <c r="D1277" s="8" t="str">
        <f t="shared" si="70"/>
        <v>1066Vigilancia de la salud ambiental</v>
      </c>
      <c r="E1277" s="8" t="s">
        <v>291</v>
      </c>
      <c r="F1277" s="142" t="s">
        <v>299</v>
      </c>
      <c r="G1277" s="142" t="s">
        <v>340</v>
      </c>
      <c r="H1277" s="142" t="s">
        <v>417</v>
      </c>
      <c r="I1277" s="8" t="s">
        <v>453</v>
      </c>
      <c r="J1277" s="8" t="s">
        <v>453</v>
      </c>
      <c r="K1277" s="72" t="s">
        <v>464</v>
      </c>
      <c r="L1277" s="142" t="s">
        <v>470</v>
      </c>
      <c r="M1277" s="8" t="str">
        <f t="shared" si="69"/>
        <v>1066Vigilancia de la salud ambientalCHAPINEROJ. SEPTIEMBRE 2025</v>
      </c>
      <c r="N1277" s="113">
        <f t="shared" si="71"/>
        <v>0</v>
      </c>
      <c r="O1277" s="113">
        <f t="shared" si="72"/>
        <v>8933599</v>
      </c>
      <c r="P1277" s="113"/>
      <c r="Q1277" s="144">
        <v>1</v>
      </c>
      <c r="R1277" s="113"/>
      <c r="S1277" s="145">
        <v>8933599</v>
      </c>
      <c r="T1277" s="113"/>
      <c r="U1277" s="144">
        <v>1</v>
      </c>
      <c r="V1277" s="113"/>
      <c r="W1277" s="145">
        <v>8933599</v>
      </c>
    </row>
    <row r="1278" spans="2:23" ht="72" hidden="1">
      <c r="B1278" s="143">
        <v>1067</v>
      </c>
      <c r="C1278" s="81" t="s">
        <v>70</v>
      </c>
      <c r="D1278" s="8" t="str">
        <f t="shared" si="70"/>
        <v>1067Vigilancia de la salud ambiental</v>
      </c>
      <c r="E1278" s="8" t="s">
        <v>291</v>
      </c>
      <c r="F1278" s="142" t="s">
        <v>299</v>
      </c>
      <c r="G1278" s="142" t="s">
        <v>341</v>
      </c>
      <c r="H1278" s="142" t="s">
        <v>417</v>
      </c>
      <c r="I1278" s="8" t="s">
        <v>453</v>
      </c>
      <c r="J1278" s="8" t="s">
        <v>453</v>
      </c>
      <c r="K1278" s="81" t="s">
        <v>468</v>
      </c>
      <c r="L1278" s="142" t="s">
        <v>470</v>
      </c>
      <c r="M1278" s="8" t="str">
        <f t="shared" si="69"/>
        <v>1067Vigilancia de la salud ambientalUSAQUENJ. SEPTIEMBRE 2025</v>
      </c>
      <c r="N1278" s="113">
        <f t="shared" si="71"/>
        <v>0</v>
      </c>
      <c r="O1278" s="113">
        <f t="shared" si="72"/>
        <v>3616139</v>
      </c>
      <c r="P1278" s="113"/>
      <c r="Q1278" s="144">
        <v>3</v>
      </c>
      <c r="R1278" s="113"/>
      <c r="S1278" s="145">
        <v>10848417</v>
      </c>
      <c r="T1278" s="113"/>
      <c r="U1278" s="144">
        <v>3</v>
      </c>
      <c r="V1278" s="113"/>
      <c r="W1278" s="145">
        <v>10848417</v>
      </c>
    </row>
    <row r="1279" spans="2:23" ht="103.5" hidden="1">
      <c r="B1279" s="143">
        <v>1075</v>
      </c>
      <c r="C1279" s="81" t="s">
        <v>70</v>
      </c>
      <c r="D1279" s="8" t="str">
        <f t="shared" si="70"/>
        <v>1075Vigilancia de la salud ambiental</v>
      </c>
      <c r="E1279" s="8" t="s">
        <v>291</v>
      </c>
      <c r="F1279" s="142" t="s">
        <v>300</v>
      </c>
      <c r="G1279" s="142" t="s">
        <v>430</v>
      </c>
      <c r="H1279" s="142" t="s">
        <v>421</v>
      </c>
      <c r="I1279" s="8" t="s">
        <v>453</v>
      </c>
      <c r="J1279" s="8" t="s">
        <v>453</v>
      </c>
      <c r="K1279" s="81" t="s">
        <v>464</v>
      </c>
      <c r="L1279" s="142" t="s">
        <v>470</v>
      </c>
      <c r="M1279" s="8" t="str">
        <f t="shared" si="69"/>
        <v>1075Vigilancia de la salud ambientalCHAPINEROJ. SEPTIEMBRE 2025</v>
      </c>
      <c r="N1279" s="113">
        <f t="shared" si="71"/>
        <v>0</v>
      </c>
      <c r="O1279" s="113">
        <f t="shared" si="72"/>
        <v>0</v>
      </c>
      <c r="P1279" s="113"/>
      <c r="Q1279" s="144">
        <v>0</v>
      </c>
      <c r="R1279" s="113"/>
      <c r="S1279" s="145">
        <v>0</v>
      </c>
      <c r="T1279" s="113"/>
      <c r="U1279" s="144">
        <v>0</v>
      </c>
      <c r="V1279" s="113"/>
      <c r="W1279" s="145">
        <v>0</v>
      </c>
    </row>
    <row r="1280" spans="2:23" ht="103.5" hidden="1">
      <c r="B1280" s="143">
        <v>1075</v>
      </c>
      <c r="C1280" s="81" t="s">
        <v>70</v>
      </c>
      <c r="D1280" s="8" t="str">
        <f t="shared" si="70"/>
        <v>1075Vigilancia de la salud ambiental</v>
      </c>
      <c r="E1280" s="8" t="s">
        <v>291</v>
      </c>
      <c r="F1280" s="142" t="s">
        <v>300</v>
      </c>
      <c r="G1280" s="142" t="s">
        <v>430</v>
      </c>
      <c r="H1280" s="142" t="s">
        <v>421</v>
      </c>
      <c r="I1280" s="8" t="s">
        <v>453</v>
      </c>
      <c r="J1280" s="8" t="s">
        <v>453</v>
      </c>
      <c r="K1280" s="81" t="s">
        <v>468</v>
      </c>
      <c r="L1280" s="142" t="s">
        <v>470</v>
      </c>
      <c r="M1280" s="8" t="str">
        <f t="shared" si="69"/>
        <v>1075Vigilancia de la salud ambientalUSAQUENJ. SEPTIEMBRE 2025</v>
      </c>
      <c r="N1280" s="113">
        <f t="shared" si="71"/>
        <v>0</v>
      </c>
      <c r="O1280" s="113">
        <f t="shared" si="72"/>
        <v>0</v>
      </c>
      <c r="P1280" s="113"/>
      <c r="Q1280" s="144">
        <v>0</v>
      </c>
      <c r="R1280" s="113"/>
      <c r="S1280" s="145">
        <v>0</v>
      </c>
      <c r="T1280" s="113"/>
      <c r="U1280" s="144">
        <v>0</v>
      </c>
      <c r="V1280" s="113"/>
      <c r="W1280" s="145">
        <v>0</v>
      </c>
    </row>
    <row r="1281" spans="2:23" ht="103.5" hidden="1">
      <c r="B1281" s="143">
        <v>1075</v>
      </c>
      <c r="C1281" s="81" t="s">
        <v>70</v>
      </c>
      <c r="D1281" s="8" t="str">
        <f t="shared" si="70"/>
        <v>1075Vigilancia de la salud ambiental</v>
      </c>
      <c r="E1281" s="8" t="s">
        <v>291</v>
      </c>
      <c r="F1281" s="142" t="s">
        <v>300</v>
      </c>
      <c r="G1281" s="142" t="s">
        <v>430</v>
      </c>
      <c r="H1281" s="142" t="s">
        <v>421</v>
      </c>
      <c r="I1281" s="8" t="s">
        <v>453</v>
      </c>
      <c r="J1281" s="8" t="s">
        <v>453</v>
      </c>
      <c r="K1281" s="81" t="s">
        <v>465</v>
      </c>
      <c r="L1281" s="142" t="s">
        <v>470</v>
      </c>
      <c r="M1281" s="8" t="str">
        <f t="shared" si="69"/>
        <v>1075Vigilancia de la salud ambientalENGATIVAJ. SEPTIEMBRE 2025</v>
      </c>
      <c r="N1281" s="113">
        <f t="shared" si="71"/>
        <v>0</v>
      </c>
      <c r="O1281" s="113">
        <f t="shared" si="72"/>
        <v>0</v>
      </c>
      <c r="P1281" s="113"/>
      <c r="Q1281" s="144">
        <v>0</v>
      </c>
      <c r="R1281" s="113"/>
      <c r="S1281" s="145">
        <v>0</v>
      </c>
      <c r="T1281" s="113"/>
      <c r="U1281" s="144">
        <v>0</v>
      </c>
      <c r="V1281" s="113"/>
      <c r="W1281" s="145">
        <v>0</v>
      </c>
    </row>
    <row r="1282" spans="2:23" ht="103.5" hidden="1">
      <c r="B1282" s="143">
        <v>1075</v>
      </c>
      <c r="C1282" s="81" t="s">
        <v>70</v>
      </c>
      <c r="D1282" s="8" t="str">
        <f t="shared" si="70"/>
        <v>1075Vigilancia de la salud ambiental</v>
      </c>
      <c r="E1282" s="8" t="s">
        <v>291</v>
      </c>
      <c r="F1282" s="142" t="s">
        <v>300</v>
      </c>
      <c r="G1282" s="142" t="s">
        <v>430</v>
      </c>
      <c r="H1282" s="142" t="s">
        <v>421</v>
      </c>
      <c r="I1282" s="8" t="s">
        <v>453</v>
      </c>
      <c r="J1282" s="8" t="s">
        <v>453</v>
      </c>
      <c r="K1282" s="72" t="s">
        <v>466</v>
      </c>
      <c r="L1282" s="142" t="s">
        <v>470</v>
      </c>
      <c r="M1282" s="8" t="str">
        <f t="shared" si="69"/>
        <v>1075Vigilancia de la salud ambientalSUBAJ. SEPTIEMBRE 2025</v>
      </c>
      <c r="N1282" s="113">
        <f t="shared" si="71"/>
        <v>0</v>
      </c>
      <c r="O1282" s="113">
        <f t="shared" si="72"/>
        <v>0</v>
      </c>
      <c r="P1282" s="113"/>
      <c r="Q1282" s="144">
        <v>0</v>
      </c>
      <c r="R1282" s="113"/>
      <c r="S1282" s="145">
        <v>0</v>
      </c>
      <c r="T1282" s="113"/>
      <c r="U1282" s="144">
        <v>0</v>
      </c>
      <c r="V1282" s="113"/>
      <c r="W1282" s="145">
        <v>0</v>
      </c>
    </row>
    <row r="1283" spans="2:23" ht="103.5" hidden="1">
      <c r="B1283" s="143">
        <v>1075</v>
      </c>
      <c r="C1283" s="81" t="s">
        <v>70</v>
      </c>
      <c r="D1283" s="8" t="str">
        <f t="shared" si="70"/>
        <v>1075Vigilancia de la salud ambiental</v>
      </c>
      <c r="E1283" s="8" t="s">
        <v>291</v>
      </c>
      <c r="F1283" s="142" t="s">
        <v>300</v>
      </c>
      <c r="G1283" s="142" t="s">
        <v>430</v>
      </c>
      <c r="H1283" s="142" t="s">
        <v>421</v>
      </c>
      <c r="I1283" s="8" t="s">
        <v>453</v>
      </c>
      <c r="J1283" s="8" t="s">
        <v>453</v>
      </c>
      <c r="K1283" s="72" t="s">
        <v>463</v>
      </c>
      <c r="L1283" s="142" t="s">
        <v>470</v>
      </c>
      <c r="M1283" s="8" t="str">
        <f t="shared" ref="M1283:M1346" si="73">+D1283&amp;K1283&amp;L1283</f>
        <v>1075Vigilancia de la salud ambientalBARRIOS UNIDOSJ. SEPTIEMBRE 2025</v>
      </c>
      <c r="N1283" s="113">
        <f t="shared" si="71"/>
        <v>0</v>
      </c>
      <c r="O1283" s="113">
        <f t="shared" si="72"/>
        <v>0</v>
      </c>
      <c r="P1283" s="113"/>
      <c r="Q1283" s="144">
        <v>0</v>
      </c>
      <c r="R1283" s="113"/>
      <c r="S1283" s="145">
        <v>0</v>
      </c>
      <c r="T1283" s="113"/>
      <c r="U1283" s="144">
        <v>0</v>
      </c>
      <c r="V1283" s="113"/>
      <c r="W1283" s="145">
        <v>0</v>
      </c>
    </row>
    <row r="1284" spans="2:23" ht="103.5" hidden="1">
      <c r="B1284" s="143">
        <v>1075</v>
      </c>
      <c r="C1284" s="81" t="s">
        <v>70</v>
      </c>
      <c r="D1284" s="8" t="str">
        <f t="shared" ref="D1284:D1347" si="74">+B1284&amp;C1284</f>
        <v>1075Vigilancia de la salud ambiental</v>
      </c>
      <c r="E1284" s="8" t="s">
        <v>291</v>
      </c>
      <c r="F1284" s="142" t="s">
        <v>300</v>
      </c>
      <c r="G1284" s="142" t="s">
        <v>430</v>
      </c>
      <c r="H1284" s="142" t="s">
        <v>421</v>
      </c>
      <c r="I1284" s="8" t="s">
        <v>453</v>
      </c>
      <c r="J1284" s="8" t="s">
        <v>453</v>
      </c>
      <c r="K1284" s="72" t="s">
        <v>467</v>
      </c>
      <c r="L1284" s="142" t="s">
        <v>470</v>
      </c>
      <c r="M1284" s="8" t="str">
        <f t="shared" si="73"/>
        <v>1075Vigilancia de la salud ambientalTEUSAQUILLOJ. SEPTIEMBRE 2025</v>
      </c>
      <c r="N1284" s="113">
        <f t="shared" si="71"/>
        <v>0</v>
      </c>
      <c r="O1284" s="113">
        <f t="shared" si="72"/>
        <v>0</v>
      </c>
      <c r="P1284" s="113"/>
      <c r="Q1284" s="144">
        <v>0</v>
      </c>
      <c r="R1284" s="113"/>
      <c r="S1284" s="145">
        <v>0</v>
      </c>
      <c r="T1284" s="113"/>
      <c r="U1284" s="144">
        <v>0</v>
      </c>
      <c r="V1284" s="113"/>
      <c r="W1284" s="145">
        <v>0</v>
      </c>
    </row>
    <row r="1285" spans="2:23" ht="72" hidden="1">
      <c r="B1285" s="143">
        <v>1102</v>
      </c>
      <c r="C1285" s="81" t="s">
        <v>70</v>
      </c>
      <c r="D1285" s="8" t="str">
        <f t="shared" si="74"/>
        <v>1102Vigilancia de la salud ambiental</v>
      </c>
      <c r="E1285" s="8" t="s">
        <v>291</v>
      </c>
      <c r="F1285" s="142" t="s">
        <v>298</v>
      </c>
      <c r="G1285" s="142" t="s">
        <v>342</v>
      </c>
      <c r="H1285" s="142" t="s">
        <v>418</v>
      </c>
      <c r="I1285" s="8" t="s">
        <v>453</v>
      </c>
      <c r="J1285" s="8" t="s">
        <v>453</v>
      </c>
      <c r="K1285" s="72" t="s">
        <v>467</v>
      </c>
      <c r="L1285" s="142" t="s">
        <v>470</v>
      </c>
      <c r="M1285" s="8" t="str">
        <f t="shared" si="73"/>
        <v>1102Vigilancia de la salud ambientalTEUSAQUILLOJ. SEPTIEMBRE 2025</v>
      </c>
      <c r="N1285" s="113">
        <f t="shared" si="71"/>
        <v>0</v>
      </c>
      <c r="O1285" s="113">
        <f t="shared" si="72"/>
        <v>994</v>
      </c>
      <c r="P1285" s="113"/>
      <c r="Q1285" s="144">
        <v>1000</v>
      </c>
      <c r="R1285" s="113"/>
      <c r="S1285" s="145">
        <v>994000</v>
      </c>
      <c r="T1285" s="113"/>
      <c r="U1285" s="144">
        <v>0</v>
      </c>
      <c r="V1285" s="113"/>
      <c r="W1285" s="145">
        <v>0</v>
      </c>
    </row>
    <row r="1286" spans="2:23" ht="72" hidden="1">
      <c r="B1286" s="143">
        <v>1103</v>
      </c>
      <c r="C1286" s="81" t="s">
        <v>70</v>
      </c>
      <c r="D1286" s="8" t="str">
        <f t="shared" si="74"/>
        <v>1103Vigilancia de la salud ambiental</v>
      </c>
      <c r="E1286" s="8" t="s">
        <v>291</v>
      </c>
      <c r="F1286" s="142" t="s">
        <v>298</v>
      </c>
      <c r="G1286" s="142" t="s">
        <v>343</v>
      </c>
      <c r="H1286" s="142" t="s">
        <v>418</v>
      </c>
      <c r="I1286" s="8" t="s">
        <v>453</v>
      </c>
      <c r="J1286" s="8" t="s">
        <v>453</v>
      </c>
      <c r="K1286" s="72" t="s">
        <v>464</v>
      </c>
      <c r="L1286" s="142" t="s">
        <v>470</v>
      </c>
      <c r="M1286" s="8" t="str">
        <f t="shared" si="73"/>
        <v>1103Vigilancia de la salud ambientalCHAPINEROJ. SEPTIEMBRE 2025</v>
      </c>
      <c r="N1286" s="113">
        <f t="shared" si="71"/>
        <v>0</v>
      </c>
      <c r="O1286" s="113">
        <f t="shared" si="72"/>
        <v>829</v>
      </c>
      <c r="P1286" s="113"/>
      <c r="Q1286" s="144">
        <v>4522</v>
      </c>
      <c r="R1286" s="113"/>
      <c r="S1286" s="145">
        <v>3748738</v>
      </c>
      <c r="T1286" s="113"/>
      <c r="U1286" s="144">
        <v>4522</v>
      </c>
      <c r="V1286" s="113"/>
      <c r="W1286" s="145">
        <v>3748738</v>
      </c>
    </row>
    <row r="1287" spans="2:23" ht="72" hidden="1">
      <c r="B1287" s="143">
        <v>1103</v>
      </c>
      <c r="C1287" s="81" t="s">
        <v>70</v>
      </c>
      <c r="D1287" s="8" t="str">
        <f t="shared" si="74"/>
        <v>1103Vigilancia de la salud ambiental</v>
      </c>
      <c r="E1287" s="8" t="s">
        <v>291</v>
      </c>
      <c r="F1287" s="142" t="s">
        <v>298</v>
      </c>
      <c r="G1287" s="142" t="s">
        <v>343</v>
      </c>
      <c r="H1287" s="142" t="s">
        <v>418</v>
      </c>
      <c r="I1287" s="8" t="s">
        <v>453</v>
      </c>
      <c r="J1287" s="8" t="s">
        <v>453</v>
      </c>
      <c r="K1287" s="72" t="s">
        <v>468</v>
      </c>
      <c r="L1287" s="142" t="s">
        <v>470</v>
      </c>
      <c r="M1287" s="8" t="str">
        <f t="shared" si="73"/>
        <v>1103Vigilancia de la salud ambientalUSAQUENJ. SEPTIEMBRE 2025</v>
      </c>
      <c r="N1287" s="113">
        <f t="shared" si="71"/>
        <v>0</v>
      </c>
      <c r="O1287" s="113">
        <f t="shared" si="72"/>
        <v>829</v>
      </c>
      <c r="P1287" s="113"/>
      <c r="Q1287" s="144">
        <v>16494</v>
      </c>
      <c r="R1287" s="113"/>
      <c r="S1287" s="145">
        <v>13673526</v>
      </c>
      <c r="T1287" s="113"/>
      <c r="U1287" s="144">
        <v>16494</v>
      </c>
      <c r="V1287" s="113"/>
      <c r="W1287" s="145">
        <v>13673526</v>
      </c>
    </row>
    <row r="1288" spans="2:23" ht="72" hidden="1">
      <c r="B1288" s="143">
        <v>1103</v>
      </c>
      <c r="C1288" s="81" t="s">
        <v>70</v>
      </c>
      <c r="D1288" s="8" t="str">
        <f t="shared" si="74"/>
        <v>1103Vigilancia de la salud ambiental</v>
      </c>
      <c r="E1288" s="8" t="s">
        <v>291</v>
      </c>
      <c r="F1288" s="142" t="s">
        <v>298</v>
      </c>
      <c r="G1288" s="142" t="s">
        <v>343</v>
      </c>
      <c r="H1288" s="142" t="s">
        <v>418</v>
      </c>
      <c r="I1288" s="8" t="s">
        <v>453</v>
      </c>
      <c r="J1288" s="8" t="s">
        <v>453</v>
      </c>
      <c r="K1288" s="81" t="s">
        <v>465</v>
      </c>
      <c r="L1288" s="142" t="s">
        <v>470</v>
      </c>
      <c r="M1288" s="8" t="str">
        <f t="shared" si="73"/>
        <v>1103Vigilancia de la salud ambientalENGATIVAJ. SEPTIEMBRE 2025</v>
      </c>
      <c r="N1288" s="113">
        <f t="shared" si="71"/>
        <v>0</v>
      </c>
      <c r="O1288" s="113">
        <f t="shared" si="72"/>
        <v>829</v>
      </c>
      <c r="P1288" s="113"/>
      <c r="Q1288" s="144">
        <v>22974</v>
      </c>
      <c r="R1288" s="113"/>
      <c r="S1288" s="145">
        <v>19045446</v>
      </c>
      <c r="T1288" s="113"/>
      <c r="U1288" s="144">
        <v>22974</v>
      </c>
      <c r="V1288" s="113"/>
      <c r="W1288" s="145">
        <v>19045446</v>
      </c>
    </row>
    <row r="1289" spans="2:23" ht="60" hidden="1">
      <c r="B1289" s="143">
        <v>1103</v>
      </c>
      <c r="C1289" s="81" t="s">
        <v>70</v>
      </c>
      <c r="D1289" s="8" t="str">
        <f t="shared" si="74"/>
        <v>1103Vigilancia de la salud ambiental</v>
      </c>
      <c r="E1289" s="8" t="s">
        <v>291</v>
      </c>
      <c r="F1289" s="142" t="s">
        <v>298</v>
      </c>
      <c r="G1289" s="142" t="s">
        <v>343</v>
      </c>
      <c r="H1289" s="142" t="s">
        <v>418</v>
      </c>
      <c r="I1289" s="8" t="s">
        <v>453</v>
      </c>
      <c r="J1289" s="8" t="s">
        <v>453</v>
      </c>
      <c r="K1289" s="72" t="s">
        <v>466</v>
      </c>
      <c r="L1289" s="142" t="s">
        <v>470</v>
      </c>
      <c r="M1289" s="8" t="str">
        <f t="shared" si="73"/>
        <v>1103Vigilancia de la salud ambientalSUBAJ. SEPTIEMBRE 2025</v>
      </c>
      <c r="N1289" s="113">
        <f t="shared" si="71"/>
        <v>0</v>
      </c>
      <c r="O1289" s="113">
        <f t="shared" si="72"/>
        <v>829</v>
      </c>
      <c r="P1289" s="113"/>
      <c r="Q1289" s="144">
        <v>17535</v>
      </c>
      <c r="R1289" s="113"/>
      <c r="S1289" s="145">
        <v>14536515</v>
      </c>
      <c r="T1289" s="113"/>
      <c r="U1289" s="144">
        <v>17535</v>
      </c>
      <c r="V1289" s="113"/>
      <c r="W1289" s="145">
        <v>14536515</v>
      </c>
    </row>
    <row r="1290" spans="2:23" ht="72" hidden="1">
      <c r="B1290" s="143">
        <v>1103</v>
      </c>
      <c r="C1290" s="81" t="s">
        <v>70</v>
      </c>
      <c r="D1290" s="8" t="str">
        <f t="shared" si="74"/>
        <v>1103Vigilancia de la salud ambiental</v>
      </c>
      <c r="E1290" s="8" t="s">
        <v>291</v>
      </c>
      <c r="F1290" s="142" t="s">
        <v>298</v>
      </c>
      <c r="G1290" s="142" t="s">
        <v>343</v>
      </c>
      <c r="H1290" s="142" t="s">
        <v>418</v>
      </c>
      <c r="I1290" s="8" t="s">
        <v>453</v>
      </c>
      <c r="J1290" s="8" t="s">
        <v>453</v>
      </c>
      <c r="K1290" s="81" t="s">
        <v>463</v>
      </c>
      <c r="L1290" s="142" t="s">
        <v>470</v>
      </c>
      <c r="M1290" s="8" t="str">
        <f t="shared" si="73"/>
        <v>1103Vigilancia de la salud ambientalBARRIOS UNIDOSJ. SEPTIEMBRE 2025</v>
      </c>
      <c r="N1290" s="113">
        <f t="shared" si="71"/>
        <v>0</v>
      </c>
      <c r="O1290" s="113">
        <f t="shared" si="72"/>
        <v>829</v>
      </c>
      <c r="P1290" s="113"/>
      <c r="Q1290" s="144">
        <v>7793</v>
      </c>
      <c r="R1290" s="113"/>
      <c r="S1290" s="145">
        <v>6460397</v>
      </c>
      <c r="T1290" s="113"/>
      <c r="U1290" s="144">
        <v>7793</v>
      </c>
      <c r="V1290" s="113"/>
      <c r="W1290" s="145">
        <v>6460397</v>
      </c>
    </row>
    <row r="1291" spans="2:23" ht="72" hidden="1">
      <c r="B1291" s="143">
        <v>1103</v>
      </c>
      <c r="C1291" s="81" t="s">
        <v>70</v>
      </c>
      <c r="D1291" s="8" t="str">
        <f t="shared" si="74"/>
        <v>1103Vigilancia de la salud ambiental</v>
      </c>
      <c r="E1291" s="8" t="s">
        <v>291</v>
      </c>
      <c r="F1291" s="142" t="s">
        <v>298</v>
      </c>
      <c r="G1291" s="142" t="s">
        <v>343</v>
      </c>
      <c r="H1291" s="142" t="s">
        <v>418</v>
      </c>
      <c r="I1291" s="8" t="s">
        <v>453</v>
      </c>
      <c r="J1291" s="8" t="s">
        <v>453</v>
      </c>
      <c r="K1291" s="81" t="s">
        <v>467</v>
      </c>
      <c r="L1291" s="142" t="s">
        <v>470</v>
      </c>
      <c r="M1291" s="8" t="str">
        <f t="shared" si="73"/>
        <v>1103Vigilancia de la salud ambientalTEUSAQUILLOJ. SEPTIEMBRE 2025</v>
      </c>
      <c r="N1291" s="113">
        <f t="shared" si="71"/>
        <v>0</v>
      </c>
      <c r="O1291" s="113">
        <f t="shared" si="72"/>
        <v>829</v>
      </c>
      <c r="P1291" s="113"/>
      <c r="Q1291" s="144">
        <v>7267</v>
      </c>
      <c r="R1291" s="113"/>
      <c r="S1291" s="145">
        <v>6024343</v>
      </c>
      <c r="T1291" s="113"/>
      <c r="U1291" s="144">
        <v>7267</v>
      </c>
      <c r="V1291" s="113"/>
      <c r="W1291" s="145">
        <v>6024343</v>
      </c>
    </row>
    <row r="1292" spans="2:23" ht="80.5" hidden="1">
      <c r="B1292" s="143">
        <v>1105</v>
      </c>
      <c r="C1292" s="81" t="s">
        <v>70</v>
      </c>
      <c r="D1292" s="8" t="str">
        <f t="shared" si="74"/>
        <v>1105Vigilancia de la salud ambiental</v>
      </c>
      <c r="E1292" s="8" t="s">
        <v>291</v>
      </c>
      <c r="F1292" s="142" t="s">
        <v>298</v>
      </c>
      <c r="G1292" s="142" t="s">
        <v>431</v>
      </c>
      <c r="H1292" s="142" t="s">
        <v>414</v>
      </c>
      <c r="I1292" s="8" t="s">
        <v>453</v>
      </c>
      <c r="J1292" s="8" t="s">
        <v>453</v>
      </c>
      <c r="K1292" s="72" t="s">
        <v>468</v>
      </c>
      <c r="L1292" s="142" t="s">
        <v>470</v>
      </c>
      <c r="M1292" s="8" t="str">
        <f t="shared" si="73"/>
        <v>1105Vigilancia de la salud ambientalUSAQUENJ. SEPTIEMBRE 2025</v>
      </c>
      <c r="N1292" s="113">
        <f t="shared" si="71"/>
        <v>0</v>
      </c>
      <c r="O1292" s="113">
        <f t="shared" si="72"/>
        <v>0</v>
      </c>
      <c r="P1292" s="113"/>
      <c r="Q1292" s="144">
        <v>0</v>
      </c>
      <c r="R1292" s="113"/>
      <c r="S1292" s="145">
        <v>0</v>
      </c>
      <c r="T1292" s="113"/>
      <c r="U1292" s="144">
        <v>0</v>
      </c>
      <c r="V1292" s="113"/>
      <c r="W1292" s="145">
        <v>0</v>
      </c>
    </row>
    <row r="1293" spans="2:23" ht="80.5" hidden="1">
      <c r="B1293" s="143">
        <v>1105</v>
      </c>
      <c r="C1293" s="81" t="s">
        <v>70</v>
      </c>
      <c r="D1293" s="8" t="str">
        <f t="shared" si="74"/>
        <v>1105Vigilancia de la salud ambiental</v>
      </c>
      <c r="E1293" s="8" t="s">
        <v>291</v>
      </c>
      <c r="F1293" s="142" t="s">
        <v>298</v>
      </c>
      <c r="G1293" s="142" t="s">
        <v>431</v>
      </c>
      <c r="H1293" s="142" t="s">
        <v>414</v>
      </c>
      <c r="I1293" s="8" t="s">
        <v>453</v>
      </c>
      <c r="J1293" s="8" t="s">
        <v>453</v>
      </c>
      <c r="K1293" s="81" t="s">
        <v>467</v>
      </c>
      <c r="L1293" s="142" t="s">
        <v>470</v>
      </c>
      <c r="M1293" s="8" t="str">
        <f t="shared" si="73"/>
        <v>1105Vigilancia de la salud ambientalTEUSAQUILLOJ. SEPTIEMBRE 2025</v>
      </c>
      <c r="N1293" s="113">
        <f t="shared" si="71"/>
        <v>0</v>
      </c>
      <c r="O1293" s="113">
        <f t="shared" si="72"/>
        <v>0</v>
      </c>
      <c r="P1293" s="113"/>
      <c r="Q1293" s="144">
        <v>0</v>
      </c>
      <c r="R1293" s="113"/>
      <c r="S1293" s="145">
        <v>0</v>
      </c>
      <c r="T1293" s="113"/>
      <c r="U1293" s="144">
        <v>0</v>
      </c>
      <c r="V1293" s="113"/>
      <c r="W1293" s="145">
        <v>0</v>
      </c>
    </row>
    <row r="1294" spans="2:23" ht="72" hidden="1">
      <c r="B1294" s="143">
        <v>1108</v>
      </c>
      <c r="C1294" s="81" t="s">
        <v>70</v>
      </c>
      <c r="D1294" s="8" t="str">
        <f t="shared" si="74"/>
        <v>1108Vigilancia de la salud ambiental</v>
      </c>
      <c r="E1294" s="8" t="s">
        <v>291</v>
      </c>
      <c r="F1294" s="142" t="s">
        <v>298</v>
      </c>
      <c r="G1294" s="142" t="s">
        <v>344</v>
      </c>
      <c r="H1294" s="142" t="s">
        <v>419</v>
      </c>
      <c r="I1294" s="8" t="s">
        <v>453</v>
      </c>
      <c r="J1294" s="8" t="s">
        <v>453</v>
      </c>
      <c r="K1294" s="72" t="s">
        <v>464</v>
      </c>
      <c r="L1294" s="142" t="s">
        <v>470</v>
      </c>
      <c r="M1294" s="8" t="str">
        <f t="shared" si="73"/>
        <v>1108Vigilancia de la salud ambientalCHAPINEROJ. SEPTIEMBRE 2025</v>
      </c>
      <c r="N1294" s="113">
        <f t="shared" si="71"/>
        <v>0</v>
      </c>
      <c r="O1294" s="113">
        <f t="shared" si="72"/>
        <v>3931</v>
      </c>
      <c r="P1294" s="113"/>
      <c r="Q1294" s="144">
        <v>1505</v>
      </c>
      <c r="R1294" s="113"/>
      <c r="S1294" s="145">
        <v>5916155</v>
      </c>
      <c r="T1294" s="113"/>
      <c r="U1294" s="144">
        <v>318</v>
      </c>
      <c r="V1294" s="113"/>
      <c r="W1294" s="145">
        <v>1250058</v>
      </c>
    </row>
    <row r="1295" spans="2:23" ht="72" hidden="1">
      <c r="B1295" s="143">
        <v>1108</v>
      </c>
      <c r="C1295" s="81" t="s">
        <v>70</v>
      </c>
      <c r="D1295" s="8" t="str">
        <f t="shared" si="74"/>
        <v>1108Vigilancia de la salud ambiental</v>
      </c>
      <c r="E1295" s="8" t="s">
        <v>291</v>
      </c>
      <c r="F1295" s="142" t="s">
        <v>298</v>
      </c>
      <c r="G1295" s="142" t="s">
        <v>344</v>
      </c>
      <c r="H1295" s="142" t="s">
        <v>419</v>
      </c>
      <c r="I1295" s="8" t="s">
        <v>453</v>
      </c>
      <c r="J1295" s="8" t="s">
        <v>453</v>
      </c>
      <c r="K1295" s="81" t="s">
        <v>468</v>
      </c>
      <c r="L1295" s="142" t="s">
        <v>470</v>
      </c>
      <c r="M1295" s="8" t="str">
        <f t="shared" si="73"/>
        <v>1108Vigilancia de la salud ambientalUSAQUENJ. SEPTIEMBRE 2025</v>
      </c>
      <c r="N1295" s="113">
        <f t="shared" si="71"/>
        <v>0</v>
      </c>
      <c r="O1295" s="113">
        <f t="shared" si="72"/>
        <v>3931</v>
      </c>
      <c r="P1295" s="113"/>
      <c r="Q1295" s="144">
        <v>7127</v>
      </c>
      <c r="R1295" s="113"/>
      <c r="S1295" s="145">
        <v>28016237</v>
      </c>
      <c r="T1295" s="113"/>
      <c r="U1295" s="144">
        <v>2725</v>
      </c>
      <c r="V1295" s="113"/>
      <c r="W1295" s="145">
        <v>10711975</v>
      </c>
    </row>
    <row r="1296" spans="2:23" ht="72" hidden="1">
      <c r="B1296" s="143">
        <v>1108</v>
      </c>
      <c r="C1296" s="81" t="s">
        <v>70</v>
      </c>
      <c r="D1296" s="8" t="str">
        <f t="shared" si="74"/>
        <v>1108Vigilancia de la salud ambiental</v>
      </c>
      <c r="E1296" s="8" t="s">
        <v>291</v>
      </c>
      <c r="F1296" s="142" t="s">
        <v>298</v>
      </c>
      <c r="G1296" s="142" t="s">
        <v>344</v>
      </c>
      <c r="H1296" s="142" t="s">
        <v>419</v>
      </c>
      <c r="I1296" s="8" t="s">
        <v>453</v>
      </c>
      <c r="J1296" s="8" t="s">
        <v>453</v>
      </c>
      <c r="K1296" s="72" t="s">
        <v>465</v>
      </c>
      <c r="L1296" s="142" t="s">
        <v>470</v>
      </c>
      <c r="M1296" s="8" t="str">
        <f t="shared" si="73"/>
        <v>1108Vigilancia de la salud ambientalENGATIVAJ. SEPTIEMBRE 2025</v>
      </c>
      <c r="N1296" s="113">
        <f t="shared" si="71"/>
        <v>0</v>
      </c>
      <c r="O1296" s="113">
        <f t="shared" si="72"/>
        <v>3931</v>
      </c>
      <c r="P1296" s="113"/>
      <c r="Q1296" s="144">
        <v>7016</v>
      </c>
      <c r="R1296" s="113"/>
      <c r="S1296" s="145">
        <v>27579896</v>
      </c>
      <c r="T1296" s="113"/>
      <c r="U1296" s="144">
        <v>7016</v>
      </c>
      <c r="V1296" s="113"/>
      <c r="W1296" s="145">
        <v>27579896</v>
      </c>
    </row>
    <row r="1297" spans="2:23" ht="60" hidden="1">
      <c r="B1297" s="143">
        <v>1108</v>
      </c>
      <c r="C1297" s="81" t="s">
        <v>70</v>
      </c>
      <c r="D1297" s="8" t="str">
        <f t="shared" si="74"/>
        <v>1108Vigilancia de la salud ambiental</v>
      </c>
      <c r="E1297" s="8" t="s">
        <v>291</v>
      </c>
      <c r="F1297" s="142" t="s">
        <v>298</v>
      </c>
      <c r="G1297" s="142" t="s">
        <v>344</v>
      </c>
      <c r="H1297" s="142" t="s">
        <v>419</v>
      </c>
      <c r="I1297" s="8" t="s">
        <v>453</v>
      </c>
      <c r="J1297" s="8" t="s">
        <v>453</v>
      </c>
      <c r="K1297" s="81" t="s">
        <v>466</v>
      </c>
      <c r="L1297" s="142" t="s">
        <v>470</v>
      </c>
      <c r="M1297" s="8" t="str">
        <f t="shared" si="73"/>
        <v>1108Vigilancia de la salud ambientalSUBAJ. SEPTIEMBRE 2025</v>
      </c>
      <c r="N1297" s="113">
        <f t="shared" si="71"/>
        <v>0</v>
      </c>
      <c r="O1297" s="113">
        <f t="shared" si="72"/>
        <v>3931</v>
      </c>
      <c r="P1297" s="113"/>
      <c r="Q1297" s="144">
        <v>15301</v>
      </c>
      <c r="R1297" s="113"/>
      <c r="S1297" s="145">
        <v>60148231</v>
      </c>
      <c r="T1297" s="113"/>
      <c r="U1297" s="144">
        <v>8880</v>
      </c>
      <c r="V1297" s="113"/>
      <c r="W1297" s="145">
        <v>34907280</v>
      </c>
    </row>
    <row r="1298" spans="2:23" ht="72" hidden="1">
      <c r="B1298" s="143">
        <v>1108</v>
      </c>
      <c r="C1298" s="81" t="s">
        <v>70</v>
      </c>
      <c r="D1298" s="8" t="str">
        <f t="shared" si="74"/>
        <v>1108Vigilancia de la salud ambiental</v>
      </c>
      <c r="E1298" s="8" t="s">
        <v>291</v>
      </c>
      <c r="F1298" s="142" t="s">
        <v>298</v>
      </c>
      <c r="G1298" s="142" t="s">
        <v>344</v>
      </c>
      <c r="H1298" s="142" t="s">
        <v>419</v>
      </c>
      <c r="I1298" s="8" t="s">
        <v>453</v>
      </c>
      <c r="J1298" s="8" t="s">
        <v>453</v>
      </c>
      <c r="K1298" s="72" t="s">
        <v>463</v>
      </c>
      <c r="L1298" s="142" t="s">
        <v>470</v>
      </c>
      <c r="M1298" s="8" t="str">
        <f t="shared" si="73"/>
        <v>1108Vigilancia de la salud ambientalBARRIOS UNIDOSJ. SEPTIEMBRE 2025</v>
      </c>
      <c r="N1298" s="113">
        <f t="shared" ref="N1298:N1361" si="75">IFERROR(R1298/P1298,0)</f>
        <v>0</v>
      </c>
      <c r="O1298" s="113">
        <f t="shared" ref="O1298:O1361" si="76">IFERROR(S1298/Q1298,0)</f>
        <v>3931</v>
      </c>
      <c r="P1298" s="113"/>
      <c r="Q1298" s="144">
        <v>413</v>
      </c>
      <c r="R1298" s="113"/>
      <c r="S1298" s="145">
        <v>1623503</v>
      </c>
      <c r="T1298" s="113"/>
      <c r="U1298" s="144">
        <v>381</v>
      </c>
      <c r="V1298" s="113"/>
      <c r="W1298" s="145">
        <v>1497711</v>
      </c>
    </row>
    <row r="1299" spans="2:23" ht="72" hidden="1">
      <c r="B1299" s="143">
        <v>1108</v>
      </c>
      <c r="C1299" s="81" t="s">
        <v>70</v>
      </c>
      <c r="D1299" s="8" t="str">
        <f t="shared" si="74"/>
        <v>1108Vigilancia de la salud ambiental</v>
      </c>
      <c r="E1299" s="8" t="s">
        <v>291</v>
      </c>
      <c r="F1299" s="142" t="s">
        <v>298</v>
      </c>
      <c r="G1299" s="142" t="s">
        <v>344</v>
      </c>
      <c r="H1299" s="142" t="s">
        <v>419</v>
      </c>
      <c r="I1299" s="8" t="s">
        <v>453</v>
      </c>
      <c r="J1299" s="8" t="s">
        <v>453</v>
      </c>
      <c r="K1299" s="81" t="s">
        <v>467</v>
      </c>
      <c r="L1299" s="142" t="s">
        <v>470</v>
      </c>
      <c r="M1299" s="8" t="str">
        <f t="shared" si="73"/>
        <v>1108Vigilancia de la salud ambientalTEUSAQUILLOJ. SEPTIEMBRE 2025</v>
      </c>
      <c r="N1299" s="113">
        <f t="shared" si="75"/>
        <v>0</v>
      </c>
      <c r="O1299" s="113">
        <f t="shared" si="76"/>
        <v>3931</v>
      </c>
      <c r="P1299" s="113"/>
      <c r="Q1299" s="144">
        <v>200</v>
      </c>
      <c r="R1299" s="113"/>
      <c r="S1299" s="145">
        <v>786200</v>
      </c>
      <c r="T1299" s="113"/>
      <c r="U1299" s="144">
        <v>176</v>
      </c>
      <c r="V1299" s="113"/>
      <c r="W1299" s="145">
        <v>691856</v>
      </c>
    </row>
    <row r="1300" spans="2:23" ht="72" hidden="1">
      <c r="B1300" s="143">
        <v>1113</v>
      </c>
      <c r="C1300" s="81" t="s">
        <v>70</v>
      </c>
      <c r="D1300" s="8" t="str">
        <f t="shared" si="74"/>
        <v>1113Vigilancia de la salud ambiental</v>
      </c>
      <c r="E1300" s="8" t="s">
        <v>291</v>
      </c>
      <c r="F1300" s="142" t="s">
        <v>297</v>
      </c>
      <c r="G1300" s="142" t="s">
        <v>345</v>
      </c>
      <c r="H1300" s="142" t="s">
        <v>420</v>
      </c>
      <c r="I1300" s="8" t="s">
        <v>453</v>
      </c>
      <c r="J1300" s="8" t="s">
        <v>453</v>
      </c>
      <c r="K1300" s="72" t="s">
        <v>465</v>
      </c>
      <c r="L1300" s="142" t="s">
        <v>470</v>
      </c>
      <c r="M1300" s="8" t="str">
        <f t="shared" si="73"/>
        <v>1113Vigilancia de la salud ambientalENGATIVAJ. SEPTIEMBRE 2025</v>
      </c>
      <c r="N1300" s="113">
        <f t="shared" si="75"/>
        <v>0</v>
      </c>
      <c r="O1300" s="113">
        <f t="shared" si="76"/>
        <v>2103951</v>
      </c>
      <c r="P1300" s="113"/>
      <c r="Q1300" s="144">
        <v>1</v>
      </c>
      <c r="R1300" s="113"/>
      <c r="S1300" s="145">
        <v>2103951</v>
      </c>
      <c r="T1300" s="113"/>
      <c r="U1300" s="144">
        <v>1</v>
      </c>
      <c r="V1300" s="113"/>
      <c r="W1300" s="145">
        <v>2103951</v>
      </c>
    </row>
    <row r="1301" spans="2:23" ht="72" hidden="1">
      <c r="B1301" s="143">
        <v>1114</v>
      </c>
      <c r="C1301" s="81" t="s">
        <v>70</v>
      </c>
      <c r="D1301" s="8" t="str">
        <f t="shared" si="74"/>
        <v>1114Vigilancia de la salud ambiental</v>
      </c>
      <c r="E1301" s="8" t="s">
        <v>291</v>
      </c>
      <c r="F1301" s="142" t="s">
        <v>297</v>
      </c>
      <c r="G1301" s="142" t="s">
        <v>346</v>
      </c>
      <c r="H1301" s="142" t="s">
        <v>414</v>
      </c>
      <c r="I1301" s="8" t="s">
        <v>453</v>
      </c>
      <c r="J1301" s="8" t="s">
        <v>453</v>
      </c>
      <c r="K1301" s="81" t="s">
        <v>467</v>
      </c>
      <c r="L1301" s="142" t="s">
        <v>470</v>
      </c>
      <c r="M1301" s="8" t="str">
        <f t="shared" si="73"/>
        <v>1114Vigilancia de la salud ambientalTEUSAQUILLOJ. SEPTIEMBRE 2025</v>
      </c>
      <c r="N1301" s="113">
        <f t="shared" si="75"/>
        <v>0</v>
      </c>
      <c r="O1301" s="113">
        <f t="shared" si="76"/>
        <v>712096</v>
      </c>
      <c r="P1301" s="113"/>
      <c r="Q1301" s="144">
        <v>5</v>
      </c>
      <c r="R1301" s="113"/>
      <c r="S1301" s="145">
        <v>3560480</v>
      </c>
      <c r="T1301" s="113"/>
      <c r="U1301" s="144">
        <v>5</v>
      </c>
      <c r="V1301" s="113"/>
      <c r="W1301" s="145">
        <v>3560480</v>
      </c>
    </row>
    <row r="1302" spans="2:23" ht="60" hidden="1">
      <c r="B1302" s="143">
        <v>1115</v>
      </c>
      <c r="C1302" s="81" t="s">
        <v>70</v>
      </c>
      <c r="D1302" s="8" t="str">
        <f t="shared" si="74"/>
        <v>1115Vigilancia de la salud ambiental</v>
      </c>
      <c r="E1302" s="8" t="s">
        <v>291</v>
      </c>
      <c r="F1302" s="142" t="s">
        <v>297</v>
      </c>
      <c r="G1302" s="142" t="s">
        <v>347</v>
      </c>
      <c r="H1302" s="142" t="s">
        <v>414</v>
      </c>
      <c r="I1302" s="8" t="s">
        <v>453</v>
      </c>
      <c r="J1302" s="8" t="s">
        <v>453</v>
      </c>
      <c r="K1302" s="81" t="s">
        <v>466</v>
      </c>
      <c r="L1302" s="142" t="s">
        <v>470</v>
      </c>
      <c r="M1302" s="8" t="str">
        <f t="shared" si="73"/>
        <v>1115Vigilancia de la salud ambientalSUBAJ. SEPTIEMBRE 2025</v>
      </c>
      <c r="N1302" s="113">
        <f t="shared" si="75"/>
        <v>0</v>
      </c>
      <c r="O1302" s="113">
        <f t="shared" si="76"/>
        <v>0</v>
      </c>
      <c r="P1302" s="113"/>
      <c r="Q1302" s="144">
        <v>0</v>
      </c>
      <c r="R1302" s="113"/>
      <c r="S1302" s="145">
        <v>0</v>
      </c>
      <c r="T1302" s="113"/>
      <c r="U1302" s="144">
        <v>0</v>
      </c>
      <c r="V1302" s="113"/>
      <c r="W1302" s="145">
        <v>0</v>
      </c>
    </row>
    <row r="1303" spans="2:23" ht="72" hidden="1">
      <c r="B1303" s="143">
        <v>1116</v>
      </c>
      <c r="C1303" s="81" t="s">
        <v>70</v>
      </c>
      <c r="D1303" s="8" t="str">
        <f t="shared" si="74"/>
        <v>1116Vigilancia de la salud ambiental</v>
      </c>
      <c r="E1303" s="8" t="s">
        <v>291</v>
      </c>
      <c r="F1303" s="142" t="s">
        <v>297</v>
      </c>
      <c r="G1303" s="142" t="s">
        <v>490</v>
      </c>
      <c r="H1303" s="142" t="s">
        <v>414</v>
      </c>
      <c r="I1303" s="8" t="s">
        <v>453</v>
      </c>
      <c r="J1303" s="8" t="s">
        <v>453</v>
      </c>
      <c r="K1303" s="81" t="s">
        <v>464</v>
      </c>
      <c r="L1303" s="142" t="s">
        <v>470</v>
      </c>
      <c r="M1303" s="8" t="str">
        <f t="shared" si="73"/>
        <v>1116Vigilancia de la salud ambientalCHAPINEROJ. SEPTIEMBRE 2025</v>
      </c>
      <c r="N1303" s="113">
        <f t="shared" si="75"/>
        <v>0</v>
      </c>
      <c r="O1303" s="113">
        <f t="shared" si="76"/>
        <v>319056</v>
      </c>
      <c r="P1303" s="113"/>
      <c r="Q1303" s="144">
        <v>12</v>
      </c>
      <c r="R1303" s="113"/>
      <c r="S1303" s="145">
        <v>3828672</v>
      </c>
      <c r="T1303" s="113"/>
      <c r="U1303" s="144">
        <v>12</v>
      </c>
      <c r="V1303" s="113"/>
      <c r="W1303" s="145">
        <v>3828672</v>
      </c>
    </row>
    <row r="1304" spans="2:23" ht="72" hidden="1">
      <c r="B1304" s="143">
        <v>1116</v>
      </c>
      <c r="C1304" s="81" t="s">
        <v>70</v>
      </c>
      <c r="D1304" s="8" t="str">
        <f t="shared" si="74"/>
        <v>1116Vigilancia de la salud ambiental</v>
      </c>
      <c r="E1304" s="8" t="s">
        <v>291</v>
      </c>
      <c r="F1304" s="142" t="s">
        <v>297</v>
      </c>
      <c r="G1304" s="142" t="s">
        <v>490</v>
      </c>
      <c r="H1304" s="142" t="s">
        <v>414</v>
      </c>
      <c r="I1304" s="8" t="s">
        <v>453</v>
      </c>
      <c r="J1304" s="8" t="s">
        <v>453</v>
      </c>
      <c r="K1304" s="81" t="s">
        <v>468</v>
      </c>
      <c r="L1304" s="142" t="s">
        <v>470</v>
      </c>
      <c r="M1304" s="8" t="str">
        <f t="shared" si="73"/>
        <v>1116Vigilancia de la salud ambientalUSAQUENJ. SEPTIEMBRE 2025</v>
      </c>
      <c r="N1304" s="113">
        <f t="shared" si="75"/>
        <v>0</v>
      </c>
      <c r="O1304" s="113">
        <f t="shared" si="76"/>
        <v>319056</v>
      </c>
      <c r="P1304" s="113"/>
      <c r="Q1304" s="144">
        <v>12</v>
      </c>
      <c r="R1304" s="113"/>
      <c r="S1304" s="145">
        <v>3828672</v>
      </c>
      <c r="T1304" s="113"/>
      <c r="U1304" s="144">
        <v>12</v>
      </c>
      <c r="V1304" s="113"/>
      <c r="W1304" s="145">
        <v>3828672</v>
      </c>
    </row>
    <row r="1305" spans="2:23" ht="72" hidden="1">
      <c r="B1305" s="143">
        <v>1116</v>
      </c>
      <c r="C1305" s="81" t="s">
        <v>70</v>
      </c>
      <c r="D1305" s="8" t="str">
        <f t="shared" si="74"/>
        <v>1116Vigilancia de la salud ambiental</v>
      </c>
      <c r="E1305" s="8" t="s">
        <v>291</v>
      </c>
      <c r="F1305" s="142" t="s">
        <v>297</v>
      </c>
      <c r="G1305" s="142" t="s">
        <v>490</v>
      </c>
      <c r="H1305" s="142" t="s">
        <v>414</v>
      </c>
      <c r="I1305" s="8" t="s">
        <v>453</v>
      </c>
      <c r="J1305" s="8" t="s">
        <v>453</v>
      </c>
      <c r="K1305" s="81" t="s">
        <v>465</v>
      </c>
      <c r="L1305" s="142" t="s">
        <v>470</v>
      </c>
      <c r="M1305" s="8" t="str">
        <f t="shared" si="73"/>
        <v>1116Vigilancia de la salud ambientalENGATIVAJ. SEPTIEMBRE 2025</v>
      </c>
      <c r="N1305" s="113">
        <f t="shared" si="75"/>
        <v>0</v>
      </c>
      <c r="O1305" s="113">
        <f t="shared" si="76"/>
        <v>319056</v>
      </c>
      <c r="P1305" s="113"/>
      <c r="Q1305" s="144">
        <v>12</v>
      </c>
      <c r="R1305" s="113"/>
      <c r="S1305" s="145">
        <v>3828672</v>
      </c>
      <c r="T1305" s="113"/>
      <c r="U1305" s="144">
        <v>12</v>
      </c>
      <c r="V1305" s="113"/>
      <c r="W1305" s="145">
        <v>3828672</v>
      </c>
    </row>
    <row r="1306" spans="2:23" ht="60" hidden="1">
      <c r="B1306" s="143">
        <v>1116</v>
      </c>
      <c r="C1306" s="81" t="s">
        <v>70</v>
      </c>
      <c r="D1306" s="8" t="str">
        <f t="shared" si="74"/>
        <v>1116Vigilancia de la salud ambiental</v>
      </c>
      <c r="E1306" s="8" t="s">
        <v>291</v>
      </c>
      <c r="F1306" s="142" t="s">
        <v>297</v>
      </c>
      <c r="G1306" s="142" t="s">
        <v>490</v>
      </c>
      <c r="H1306" s="142" t="s">
        <v>414</v>
      </c>
      <c r="I1306" s="8" t="s">
        <v>453</v>
      </c>
      <c r="J1306" s="8" t="s">
        <v>453</v>
      </c>
      <c r="K1306" s="81" t="s">
        <v>466</v>
      </c>
      <c r="L1306" s="142" t="s">
        <v>470</v>
      </c>
      <c r="M1306" s="8" t="str">
        <f t="shared" si="73"/>
        <v>1116Vigilancia de la salud ambientalSUBAJ. SEPTIEMBRE 2025</v>
      </c>
      <c r="N1306" s="113">
        <f t="shared" si="75"/>
        <v>0</v>
      </c>
      <c r="O1306" s="113">
        <f t="shared" si="76"/>
        <v>319056</v>
      </c>
      <c r="P1306" s="113"/>
      <c r="Q1306" s="144">
        <v>15</v>
      </c>
      <c r="R1306" s="113"/>
      <c r="S1306" s="145">
        <v>4785840</v>
      </c>
      <c r="T1306" s="113"/>
      <c r="U1306" s="144">
        <v>15</v>
      </c>
      <c r="V1306" s="113"/>
      <c r="W1306" s="145">
        <v>4785840</v>
      </c>
    </row>
    <row r="1307" spans="2:23" ht="72" hidden="1">
      <c r="B1307" s="143">
        <v>1116</v>
      </c>
      <c r="C1307" s="81" t="s">
        <v>70</v>
      </c>
      <c r="D1307" s="8" t="str">
        <f t="shared" si="74"/>
        <v>1116Vigilancia de la salud ambiental</v>
      </c>
      <c r="E1307" s="8" t="s">
        <v>291</v>
      </c>
      <c r="F1307" s="142" t="s">
        <v>297</v>
      </c>
      <c r="G1307" s="142" t="s">
        <v>490</v>
      </c>
      <c r="H1307" s="142" t="s">
        <v>414</v>
      </c>
      <c r="I1307" s="8" t="s">
        <v>453</v>
      </c>
      <c r="J1307" s="8" t="s">
        <v>453</v>
      </c>
      <c r="K1307" s="72" t="s">
        <v>463</v>
      </c>
      <c r="L1307" s="142" t="s">
        <v>470</v>
      </c>
      <c r="M1307" s="8" t="str">
        <f t="shared" si="73"/>
        <v>1116Vigilancia de la salud ambientalBARRIOS UNIDOSJ. SEPTIEMBRE 2025</v>
      </c>
      <c r="N1307" s="113">
        <f t="shared" si="75"/>
        <v>0</v>
      </c>
      <c r="O1307" s="113">
        <f t="shared" si="76"/>
        <v>319056</v>
      </c>
      <c r="P1307" s="113"/>
      <c r="Q1307" s="144">
        <v>12</v>
      </c>
      <c r="R1307" s="113"/>
      <c r="S1307" s="145">
        <v>3828672</v>
      </c>
      <c r="T1307" s="113"/>
      <c r="U1307" s="144">
        <v>12</v>
      </c>
      <c r="V1307" s="113"/>
      <c r="W1307" s="145">
        <v>3828672</v>
      </c>
    </row>
    <row r="1308" spans="2:23" ht="72" hidden="1">
      <c r="B1308" s="143">
        <v>1116</v>
      </c>
      <c r="C1308" s="81" t="s">
        <v>70</v>
      </c>
      <c r="D1308" s="8" t="str">
        <f t="shared" si="74"/>
        <v>1116Vigilancia de la salud ambiental</v>
      </c>
      <c r="E1308" s="8" t="s">
        <v>291</v>
      </c>
      <c r="F1308" s="142" t="s">
        <v>297</v>
      </c>
      <c r="G1308" s="142" t="s">
        <v>490</v>
      </c>
      <c r="H1308" s="142" t="s">
        <v>414</v>
      </c>
      <c r="I1308" s="8" t="s">
        <v>453</v>
      </c>
      <c r="J1308" s="8" t="s">
        <v>453</v>
      </c>
      <c r="K1308" s="81" t="s">
        <v>467</v>
      </c>
      <c r="L1308" s="142" t="s">
        <v>470</v>
      </c>
      <c r="M1308" s="8" t="str">
        <f t="shared" si="73"/>
        <v>1116Vigilancia de la salud ambientalTEUSAQUILLOJ. SEPTIEMBRE 2025</v>
      </c>
      <c r="N1308" s="113">
        <f t="shared" si="75"/>
        <v>0</v>
      </c>
      <c r="O1308" s="113">
        <f t="shared" si="76"/>
        <v>319056</v>
      </c>
      <c r="P1308" s="113"/>
      <c r="Q1308" s="144">
        <v>14</v>
      </c>
      <c r="R1308" s="113"/>
      <c r="S1308" s="145">
        <v>4466784</v>
      </c>
      <c r="T1308" s="113"/>
      <c r="U1308" s="144">
        <v>14</v>
      </c>
      <c r="V1308" s="113"/>
      <c r="W1308" s="145">
        <v>4466784</v>
      </c>
    </row>
    <row r="1309" spans="2:23" ht="72" hidden="1">
      <c r="B1309" s="143">
        <v>1118</v>
      </c>
      <c r="C1309" s="81" t="s">
        <v>70</v>
      </c>
      <c r="D1309" s="8" t="str">
        <f t="shared" si="74"/>
        <v>1118Vigilancia de la salud ambiental</v>
      </c>
      <c r="E1309" s="8" t="s">
        <v>291</v>
      </c>
      <c r="F1309" s="142" t="s">
        <v>297</v>
      </c>
      <c r="G1309" s="142" t="s">
        <v>348</v>
      </c>
      <c r="H1309" s="142" t="s">
        <v>415</v>
      </c>
      <c r="I1309" s="8" t="s">
        <v>453</v>
      </c>
      <c r="J1309" s="8" t="s">
        <v>453</v>
      </c>
      <c r="K1309" s="72" t="s">
        <v>465</v>
      </c>
      <c r="L1309" s="142" t="s">
        <v>470</v>
      </c>
      <c r="M1309" s="8" t="str">
        <f t="shared" si="73"/>
        <v>1118Vigilancia de la salud ambientalENGATIVAJ. SEPTIEMBRE 2025</v>
      </c>
      <c r="N1309" s="113">
        <f t="shared" si="75"/>
        <v>0</v>
      </c>
      <c r="O1309" s="113">
        <f t="shared" si="76"/>
        <v>16643497</v>
      </c>
      <c r="P1309" s="113"/>
      <c r="Q1309" s="144">
        <v>1</v>
      </c>
      <c r="R1309" s="113"/>
      <c r="S1309" s="145">
        <v>16643497</v>
      </c>
      <c r="T1309" s="113"/>
      <c r="U1309" s="144">
        <v>1</v>
      </c>
      <c r="V1309" s="113"/>
      <c r="W1309" s="145">
        <v>16643497</v>
      </c>
    </row>
    <row r="1310" spans="2:23" ht="72" hidden="1">
      <c r="B1310" s="143">
        <v>1119</v>
      </c>
      <c r="C1310" s="81" t="s">
        <v>70</v>
      </c>
      <c r="D1310" s="8" t="str">
        <f t="shared" si="74"/>
        <v>1119Vigilancia de la salud ambiental</v>
      </c>
      <c r="E1310" s="8" t="s">
        <v>291</v>
      </c>
      <c r="F1310" s="142" t="s">
        <v>297</v>
      </c>
      <c r="G1310" s="142" t="s">
        <v>348</v>
      </c>
      <c r="H1310" s="142" t="s">
        <v>415</v>
      </c>
      <c r="I1310" s="8" t="s">
        <v>453</v>
      </c>
      <c r="J1310" s="8" t="s">
        <v>453</v>
      </c>
      <c r="K1310" s="81" t="s">
        <v>465</v>
      </c>
      <c r="L1310" s="142" t="s">
        <v>470</v>
      </c>
      <c r="M1310" s="8" t="str">
        <f t="shared" si="73"/>
        <v>1119Vigilancia de la salud ambientalENGATIVAJ. SEPTIEMBRE 2025</v>
      </c>
      <c r="N1310" s="113">
        <f t="shared" si="75"/>
        <v>0</v>
      </c>
      <c r="O1310" s="113">
        <f t="shared" si="76"/>
        <v>0</v>
      </c>
      <c r="P1310" s="113"/>
      <c r="Q1310" s="144">
        <v>0</v>
      </c>
      <c r="R1310" s="113"/>
      <c r="S1310" s="145">
        <v>0</v>
      </c>
      <c r="T1310" s="113"/>
      <c r="U1310" s="144">
        <v>0</v>
      </c>
      <c r="V1310" s="113"/>
      <c r="W1310" s="145">
        <v>0</v>
      </c>
    </row>
    <row r="1311" spans="2:23" ht="72" hidden="1">
      <c r="B1311" s="143">
        <v>1121</v>
      </c>
      <c r="C1311" s="81" t="s">
        <v>70</v>
      </c>
      <c r="D1311" s="8" t="str">
        <f t="shared" si="74"/>
        <v>1121Vigilancia de la salud ambiental</v>
      </c>
      <c r="E1311" s="8" t="s">
        <v>291</v>
      </c>
      <c r="F1311" s="142" t="s">
        <v>297</v>
      </c>
      <c r="G1311" s="142" t="s">
        <v>348</v>
      </c>
      <c r="H1311" s="142" t="s">
        <v>415</v>
      </c>
      <c r="I1311" s="8" t="s">
        <v>453</v>
      </c>
      <c r="J1311" s="8" t="s">
        <v>453</v>
      </c>
      <c r="K1311" s="72" t="s">
        <v>465</v>
      </c>
      <c r="L1311" s="142" t="s">
        <v>470</v>
      </c>
      <c r="M1311" s="8" t="str">
        <f t="shared" si="73"/>
        <v>1121Vigilancia de la salud ambientalENGATIVAJ. SEPTIEMBRE 2025</v>
      </c>
      <c r="N1311" s="113">
        <f t="shared" si="75"/>
        <v>0</v>
      </c>
      <c r="O1311" s="113">
        <f t="shared" si="76"/>
        <v>0</v>
      </c>
      <c r="P1311" s="113"/>
      <c r="Q1311" s="144">
        <v>0</v>
      </c>
      <c r="R1311" s="113"/>
      <c r="S1311" s="145">
        <v>0</v>
      </c>
      <c r="T1311" s="113"/>
      <c r="U1311" s="144">
        <v>0</v>
      </c>
      <c r="V1311" s="113"/>
      <c r="W1311" s="145">
        <v>0</v>
      </c>
    </row>
    <row r="1312" spans="2:23" ht="72" hidden="1">
      <c r="B1312" s="143">
        <v>1129</v>
      </c>
      <c r="C1312" s="81" t="s">
        <v>70</v>
      </c>
      <c r="D1312" s="8" t="str">
        <f t="shared" si="74"/>
        <v>1129Vigilancia de la salud ambiental</v>
      </c>
      <c r="E1312" s="8" t="s">
        <v>291</v>
      </c>
      <c r="F1312" s="142" t="s">
        <v>296</v>
      </c>
      <c r="G1312" s="142" t="s">
        <v>432</v>
      </c>
      <c r="H1312" s="142" t="s">
        <v>414</v>
      </c>
      <c r="I1312" s="8" t="s">
        <v>453</v>
      </c>
      <c r="J1312" s="8" t="s">
        <v>453</v>
      </c>
      <c r="K1312" s="81" t="s">
        <v>464</v>
      </c>
      <c r="L1312" s="142" t="s">
        <v>470</v>
      </c>
      <c r="M1312" s="8" t="str">
        <f t="shared" si="73"/>
        <v>1129Vigilancia de la salud ambientalCHAPINEROJ. SEPTIEMBRE 2025</v>
      </c>
      <c r="N1312" s="113">
        <f t="shared" si="75"/>
        <v>0</v>
      </c>
      <c r="O1312" s="113">
        <f t="shared" si="76"/>
        <v>104040</v>
      </c>
      <c r="P1312" s="113"/>
      <c r="Q1312" s="144">
        <v>1</v>
      </c>
      <c r="R1312" s="113"/>
      <c r="S1312" s="145">
        <v>104040</v>
      </c>
      <c r="T1312" s="113"/>
      <c r="U1312" s="144">
        <v>0</v>
      </c>
      <c r="V1312" s="113"/>
      <c r="W1312" s="145">
        <v>0</v>
      </c>
    </row>
    <row r="1313" spans="2:23" ht="72" hidden="1">
      <c r="B1313" s="143">
        <v>1129</v>
      </c>
      <c r="C1313" s="81" t="s">
        <v>70</v>
      </c>
      <c r="D1313" s="8" t="str">
        <f t="shared" si="74"/>
        <v>1129Vigilancia de la salud ambiental</v>
      </c>
      <c r="E1313" s="8" t="s">
        <v>291</v>
      </c>
      <c r="F1313" s="142" t="s">
        <v>296</v>
      </c>
      <c r="G1313" s="142" t="s">
        <v>432</v>
      </c>
      <c r="H1313" s="142" t="s">
        <v>414</v>
      </c>
      <c r="I1313" s="8" t="s">
        <v>453</v>
      </c>
      <c r="J1313" s="8" t="s">
        <v>453</v>
      </c>
      <c r="K1313" s="72" t="s">
        <v>468</v>
      </c>
      <c r="L1313" s="142" t="s">
        <v>470</v>
      </c>
      <c r="M1313" s="8" t="str">
        <f t="shared" si="73"/>
        <v>1129Vigilancia de la salud ambientalUSAQUENJ. SEPTIEMBRE 2025</v>
      </c>
      <c r="N1313" s="113">
        <f t="shared" si="75"/>
        <v>0</v>
      </c>
      <c r="O1313" s="113">
        <f t="shared" si="76"/>
        <v>0</v>
      </c>
      <c r="P1313" s="113"/>
      <c r="Q1313" s="144">
        <v>0</v>
      </c>
      <c r="R1313" s="113"/>
      <c r="S1313" s="145">
        <v>0</v>
      </c>
      <c r="T1313" s="113"/>
      <c r="U1313" s="144">
        <v>0</v>
      </c>
      <c r="V1313" s="113"/>
      <c r="W1313" s="145">
        <v>0</v>
      </c>
    </row>
    <row r="1314" spans="2:23" ht="72" hidden="1">
      <c r="B1314" s="143">
        <v>1129</v>
      </c>
      <c r="C1314" s="81" t="s">
        <v>70</v>
      </c>
      <c r="D1314" s="8" t="str">
        <f t="shared" si="74"/>
        <v>1129Vigilancia de la salud ambiental</v>
      </c>
      <c r="E1314" s="8" t="s">
        <v>291</v>
      </c>
      <c r="F1314" s="142" t="s">
        <v>296</v>
      </c>
      <c r="G1314" s="142" t="s">
        <v>432</v>
      </c>
      <c r="H1314" s="142" t="s">
        <v>414</v>
      </c>
      <c r="I1314" s="8" t="s">
        <v>453</v>
      </c>
      <c r="J1314" s="8" t="s">
        <v>453</v>
      </c>
      <c r="K1314" s="81" t="s">
        <v>465</v>
      </c>
      <c r="L1314" s="142" t="s">
        <v>470</v>
      </c>
      <c r="M1314" s="8" t="str">
        <f t="shared" si="73"/>
        <v>1129Vigilancia de la salud ambientalENGATIVAJ. SEPTIEMBRE 2025</v>
      </c>
      <c r="N1314" s="113">
        <f t="shared" si="75"/>
        <v>0</v>
      </c>
      <c r="O1314" s="113">
        <f t="shared" si="76"/>
        <v>0</v>
      </c>
      <c r="P1314" s="113"/>
      <c r="Q1314" s="144">
        <v>0</v>
      </c>
      <c r="R1314" s="113"/>
      <c r="S1314" s="145">
        <v>0</v>
      </c>
      <c r="T1314" s="113"/>
      <c r="U1314" s="144">
        <v>0</v>
      </c>
      <c r="V1314" s="113"/>
      <c r="W1314" s="145">
        <v>0</v>
      </c>
    </row>
    <row r="1315" spans="2:23" ht="60" hidden="1">
      <c r="B1315" s="143">
        <v>1129</v>
      </c>
      <c r="C1315" s="81" t="s">
        <v>70</v>
      </c>
      <c r="D1315" s="8" t="str">
        <f t="shared" si="74"/>
        <v>1129Vigilancia de la salud ambiental</v>
      </c>
      <c r="E1315" s="8" t="s">
        <v>291</v>
      </c>
      <c r="F1315" s="142" t="s">
        <v>296</v>
      </c>
      <c r="G1315" s="142" t="s">
        <v>432</v>
      </c>
      <c r="H1315" s="142" t="s">
        <v>414</v>
      </c>
      <c r="I1315" s="8" t="s">
        <v>453</v>
      </c>
      <c r="J1315" s="8" t="s">
        <v>453</v>
      </c>
      <c r="K1315" s="81" t="s">
        <v>466</v>
      </c>
      <c r="L1315" s="142" t="s">
        <v>470</v>
      </c>
      <c r="M1315" s="8" t="str">
        <f t="shared" si="73"/>
        <v>1129Vigilancia de la salud ambientalSUBAJ. SEPTIEMBRE 2025</v>
      </c>
      <c r="N1315" s="113">
        <f t="shared" si="75"/>
        <v>0</v>
      </c>
      <c r="O1315" s="113">
        <f t="shared" si="76"/>
        <v>104040</v>
      </c>
      <c r="P1315" s="113"/>
      <c r="Q1315" s="144">
        <v>1</v>
      </c>
      <c r="R1315" s="113"/>
      <c r="S1315" s="145">
        <v>104040</v>
      </c>
      <c r="T1315" s="113"/>
      <c r="U1315" s="144">
        <v>0</v>
      </c>
      <c r="V1315" s="113"/>
      <c r="W1315" s="145">
        <v>0</v>
      </c>
    </row>
    <row r="1316" spans="2:23" ht="72" hidden="1">
      <c r="B1316" s="143">
        <v>1129</v>
      </c>
      <c r="C1316" s="81" t="s">
        <v>70</v>
      </c>
      <c r="D1316" s="8" t="str">
        <f t="shared" si="74"/>
        <v>1129Vigilancia de la salud ambiental</v>
      </c>
      <c r="E1316" s="8" t="s">
        <v>291</v>
      </c>
      <c r="F1316" s="142" t="s">
        <v>296</v>
      </c>
      <c r="G1316" s="142" t="s">
        <v>432</v>
      </c>
      <c r="H1316" s="142" t="s">
        <v>414</v>
      </c>
      <c r="I1316" s="8" t="s">
        <v>453</v>
      </c>
      <c r="J1316" s="8" t="s">
        <v>453</v>
      </c>
      <c r="K1316" s="72" t="s">
        <v>463</v>
      </c>
      <c r="L1316" s="142" t="s">
        <v>470</v>
      </c>
      <c r="M1316" s="8" t="str">
        <f t="shared" si="73"/>
        <v>1129Vigilancia de la salud ambientalBARRIOS UNIDOSJ. SEPTIEMBRE 2025</v>
      </c>
      <c r="N1316" s="113">
        <f t="shared" si="75"/>
        <v>0</v>
      </c>
      <c r="O1316" s="113">
        <f t="shared" si="76"/>
        <v>0</v>
      </c>
      <c r="P1316" s="113"/>
      <c r="Q1316" s="144">
        <v>0</v>
      </c>
      <c r="R1316" s="113"/>
      <c r="S1316" s="145">
        <v>0</v>
      </c>
      <c r="T1316" s="113"/>
      <c r="U1316" s="144">
        <v>0</v>
      </c>
      <c r="V1316" s="113"/>
      <c r="W1316" s="145">
        <v>0</v>
      </c>
    </row>
    <row r="1317" spans="2:23" ht="72" hidden="1">
      <c r="B1317" s="143">
        <v>1129</v>
      </c>
      <c r="C1317" s="81" t="s">
        <v>70</v>
      </c>
      <c r="D1317" s="8" t="str">
        <f t="shared" si="74"/>
        <v>1129Vigilancia de la salud ambiental</v>
      </c>
      <c r="E1317" s="8" t="s">
        <v>291</v>
      </c>
      <c r="F1317" s="142" t="s">
        <v>296</v>
      </c>
      <c r="G1317" s="142" t="s">
        <v>432</v>
      </c>
      <c r="H1317" s="142" t="s">
        <v>414</v>
      </c>
      <c r="I1317" s="8" t="s">
        <v>453</v>
      </c>
      <c r="J1317" s="8" t="s">
        <v>453</v>
      </c>
      <c r="K1317" s="72" t="s">
        <v>467</v>
      </c>
      <c r="L1317" s="142" t="s">
        <v>470</v>
      </c>
      <c r="M1317" s="8" t="str">
        <f t="shared" si="73"/>
        <v>1129Vigilancia de la salud ambientalTEUSAQUILLOJ. SEPTIEMBRE 2025</v>
      </c>
      <c r="N1317" s="113">
        <f t="shared" si="75"/>
        <v>0</v>
      </c>
      <c r="O1317" s="113">
        <f t="shared" si="76"/>
        <v>104040</v>
      </c>
      <c r="P1317" s="113"/>
      <c r="Q1317" s="144">
        <v>1</v>
      </c>
      <c r="R1317" s="113"/>
      <c r="S1317" s="145">
        <v>104040</v>
      </c>
      <c r="T1317" s="113"/>
      <c r="U1317" s="144">
        <v>0</v>
      </c>
      <c r="V1317" s="113"/>
      <c r="W1317" s="145">
        <v>0</v>
      </c>
    </row>
    <row r="1318" spans="2:23" ht="72" hidden="1">
      <c r="B1318" s="143">
        <v>1130</v>
      </c>
      <c r="C1318" s="81" t="s">
        <v>70</v>
      </c>
      <c r="D1318" s="8" t="str">
        <f t="shared" si="74"/>
        <v>1130Vigilancia de la salud ambiental</v>
      </c>
      <c r="E1318" s="8" t="s">
        <v>291</v>
      </c>
      <c r="F1318" s="142" t="s">
        <v>296</v>
      </c>
      <c r="G1318" s="142" t="s">
        <v>459</v>
      </c>
      <c r="H1318" s="142" t="s">
        <v>414</v>
      </c>
      <c r="I1318" s="8" t="s">
        <v>453</v>
      </c>
      <c r="J1318" s="8" t="s">
        <v>453</v>
      </c>
      <c r="K1318" s="81" t="s">
        <v>464</v>
      </c>
      <c r="L1318" s="142" t="s">
        <v>470</v>
      </c>
      <c r="M1318" s="8" t="str">
        <f t="shared" si="73"/>
        <v>1130Vigilancia de la salud ambientalCHAPINEROJ. SEPTIEMBRE 2025</v>
      </c>
      <c r="N1318" s="113">
        <f t="shared" si="75"/>
        <v>0</v>
      </c>
      <c r="O1318" s="113">
        <f t="shared" si="76"/>
        <v>104040</v>
      </c>
      <c r="P1318" s="113"/>
      <c r="Q1318" s="144">
        <v>2</v>
      </c>
      <c r="R1318" s="113"/>
      <c r="S1318" s="145">
        <v>208080</v>
      </c>
      <c r="T1318" s="113"/>
      <c r="U1318" s="144">
        <v>2</v>
      </c>
      <c r="V1318" s="113"/>
      <c r="W1318" s="145">
        <v>208080</v>
      </c>
    </row>
    <row r="1319" spans="2:23" ht="72" hidden="1">
      <c r="B1319" s="143">
        <v>1130</v>
      </c>
      <c r="C1319" s="81" t="s">
        <v>70</v>
      </c>
      <c r="D1319" s="8" t="str">
        <f t="shared" si="74"/>
        <v>1130Vigilancia de la salud ambiental</v>
      </c>
      <c r="E1319" s="8" t="s">
        <v>291</v>
      </c>
      <c r="F1319" s="142" t="s">
        <v>296</v>
      </c>
      <c r="G1319" s="142" t="s">
        <v>459</v>
      </c>
      <c r="H1319" s="142" t="s">
        <v>414</v>
      </c>
      <c r="I1319" s="8" t="s">
        <v>453</v>
      </c>
      <c r="J1319" s="8" t="s">
        <v>453</v>
      </c>
      <c r="K1319" s="72" t="s">
        <v>468</v>
      </c>
      <c r="L1319" s="142" t="s">
        <v>470</v>
      </c>
      <c r="M1319" s="8" t="str">
        <f t="shared" si="73"/>
        <v>1130Vigilancia de la salud ambientalUSAQUENJ. SEPTIEMBRE 2025</v>
      </c>
      <c r="N1319" s="113">
        <f t="shared" si="75"/>
        <v>0</v>
      </c>
      <c r="O1319" s="113">
        <f t="shared" si="76"/>
        <v>0</v>
      </c>
      <c r="P1319" s="113"/>
      <c r="Q1319" s="144">
        <v>0</v>
      </c>
      <c r="R1319" s="113"/>
      <c r="S1319" s="145">
        <v>0</v>
      </c>
      <c r="T1319" s="113"/>
      <c r="U1319" s="144">
        <v>0</v>
      </c>
      <c r="V1319" s="113"/>
      <c r="W1319" s="145">
        <v>0</v>
      </c>
    </row>
    <row r="1320" spans="2:23" ht="72" hidden="1">
      <c r="B1320" s="143">
        <v>1130</v>
      </c>
      <c r="C1320" s="81" t="s">
        <v>70</v>
      </c>
      <c r="D1320" s="8" t="str">
        <f t="shared" si="74"/>
        <v>1130Vigilancia de la salud ambiental</v>
      </c>
      <c r="E1320" s="8" t="s">
        <v>291</v>
      </c>
      <c r="F1320" s="142" t="s">
        <v>296</v>
      </c>
      <c r="G1320" s="142" t="s">
        <v>459</v>
      </c>
      <c r="H1320" s="142" t="s">
        <v>414</v>
      </c>
      <c r="I1320" s="8" t="s">
        <v>453</v>
      </c>
      <c r="J1320" s="8" t="s">
        <v>453</v>
      </c>
      <c r="K1320" s="81" t="s">
        <v>465</v>
      </c>
      <c r="L1320" s="142" t="s">
        <v>470</v>
      </c>
      <c r="M1320" s="8" t="str">
        <f t="shared" si="73"/>
        <v>1130Vigilancia de la salud ambientalENGATIVAJ. SEPTIEMBRE 2025</v>
      </c>
      <c r="N1320" s="113">
        <f t="shared" si="75"/>
        <v>0</v>
      </c>
      <c r="O1320" s="113">
        <f t="shared" si="76"/>
        <v>104040</v>
      </c>
      <c r="P1320" s="113"/>
      <c r="Q1320" s="144">
        <v>80</v>
      </c>
      <c r="R1320" s="113"/>
      <c r="S1320" s="145">
        <v>8323200</v>
      </c>
      <c r="T1320" s="113"/>
      <c r="U1320" s="144">
        <v>80</v>
      </c>
      <c r="V1320" s="113"/>
      <c r="W1320" s="145">
        <v>8323200</v>
      </c>
    </row>
    <row r="1321" spans="2:23" ht="60" hidden="1">
      <c r="B1321" s="143">
        <v>1130</v>
      </c>
      <c r="C1321" s="81" t="s">
        <v>70</v>
      </c>
      <c r="D1321" s="8" t="str">
        <f t="shared" si="74"/>
        <v>1130Vigilancia de la salud ambiental</v>
      </c>
      <c r="E1321" s="8" t="s">
        <v>291</v>
      </c>
      <c r="F1321" s="142" t="s">
        <v>296</v>
      </c>
      <c r="G1321" s="142" t="s">
        <v>459</v>
      </c>
      <c r="H1321" s="142" t="s">
        <v>414</v>
      </c>
      <c r="I1321" s="8" t="s">
        <v>453</v>
      </c>
      <c r="J1321" s="8" t="s">
        <v>453</v>
      </c>
      <c r="K1321" s="72" t="s">
        <v>466</v>
      </c>
      <c r="L1321" s="142" t="s">
        <v>470</v>
      </c>
      <c r="M1321" s="8" t="str">
        <f t="shared" si="73"/>
        <v>1130Vigilancia de la salud ambientalSUBAJ. SEPTIEMBRE 2025</v>
      </c>
      <c r="N1321" s="113">
        <f t="shared" si="75"/>
        <v>0</v>
      </c>
      <c r="O1321" s="113">
        <f t="shared" si="76"/>
        <v>0</v>
      </c>
      <c r="P1321" s="113"/>
      <c r="Q1321" s="144">
        <v>0</v>
      </c>
      <c r="R1321" s="113"/>
      <c r="S1321" s="145">
        <v>0</v>
      </c>
      <c r="T1321" s="113"/>
      <c r="U1321" s="144">
        <v>0</v>
      </c>
      <c r="V1321" s="113"/>
      <c r="W1321" s="145">
        <v>0</v>
      </c>
    </row>
    <row r="1322" spans="2:23" ht="72" hidden="1">
      <c r="B1322" s="143">
        <v>1130</v>
      </c>
      <c r="C1322" s="81" t="s">
        <v>70</v>
      </c>
      <c r="D1322" s="8" t="str">
        <f t="shared" si="74"/>
        <v>1130Vigilancia de la salud ambiental</v>
      </c>
      <c r="E1322" s="8" t="s">
        <v>291</v>
      </c>
      <c r="F1322" s="142" t="s">
        <v>296</v>
      </c>
      <c r="G1322" s="142" t="s">
        <v>459</v>
      </c>
      <c r="H1322" s="142" t="s">
        <v>414</v>
      </c>
      <c r="I1322" s="8" t="s">
        <v>453</v>
      </c>
      <c r="J1322" s="8" t="s">
        <v>453</v>
      </c>
      <c r="K1322" s="81" t="s">
        <v>463</v>
      </c>
      <c r="L1322" s="142" t="s">
        <v>470</v>
      </c>
      <c r="M1322" s="8" t="str">
        <f t="shared" si="73"/>
        <v>1130Vigilancia de la salud ambientalBARRIOS UNIDOSJ. SEPTIEMBRE 2025</v>
      </c>
      <c r="N1322" s="113">
        <f t="shared" si="75"/>
        <v>0</v>
      </c>
      <c r="O1322" s="113">
        <f t="shared" si="76"/>
        <v>104040</v>
      </c>
      <c r="P1322" s="113"/>
      <c r="Q1322" s="144">
        <v>4</v>
      </c>
      <c r="R1322" s="113"/>
      <c r="S1322" s="145">
        <v>416160</v>
      </c>
      <c r="T1322" s="113"/>
      <c r="U1322" s="144">
        <v>4</v>
      </c>
      <c r="V1322" s="113"/>
      <c r="W1322" s="145">
        <v>416160</v>
      </c>
    </row>
    <row r="1323" spans="2:23" ht="72" hidden="1">
      <c r="B1323" s="143">
        <v>1130</v>
      </c>
      <c r="C1323" s="81" t="s">
        <v>70</v>
      </c>
      <c r="D1323" s="8" t="str">
        <f t="shared" si="74"/>
        <v>1130Vigilancia de la salud ambiental</v>
      </c>
      <c r="E1323" s="8" t="s">
        <v>291</v>
      </c>
      <c r="F1323" s="142" t="s">
        <v>296</v>
      </c>
      <c r="G1323" s="142" t="s">
        <v>459</v>
      </c>
      <c r="H1323" s="142" t="s">
        <v>414</v>
      </c>
      <c r="I1323" s="8" t="s">
        <v>453</v>
      </c>
      <c r="J1323" s="8" t="s">
        <v>453</v>
      </c>
      <c r="K1323" s="72" t="s">
        <v>467</v>
      </c>
      <c r="L1323" s="142" t="s">
        <v>470</v>
      </c>
      <c r="M1323" s="8" t="str">
        <f t="shared" si="73"/>
        <v>1130Vigilancia de la salud ambientalTEUSAQUILLOJ. SEPTIEMBRE 2025</v>
      </c>
      <c r="N1323" s="113">
        <f t="shared" si="75"/>
        <v>0</v>
      </c>
      <c r="O1323" s="113">
        <f t="shared" si="76"/>
        <v>104040</v>
      </c>
      <c r="P1323" s="113"/>
      <c r="Q1323" s="144">
        <v>12</v>
      </c>
      <c r="R1323" s="113"/>
      <c r="S1323" s="145">
        <v>1248480</v>
      </c>
      <c r="T1323" s="113"/>
      <c r="U1323" s="144">
        <v>12</v>
      </c>
      <c r="V1323" s="113"/>
      <c r="W1323" s="145">
        <v>1248480</v>
      </c>
    </row>
    <row r="1324" spans="2:23" ht="72" hidden="1">
      <c r="B1324" s="143">
        <v>1131</v>
      </c>
      <c r="C1324" s="81" t="s">
        <v>70</v>
      </c>
      <c r="D1324" s="8" t="str">
        <f t="shared" si="74"/>
        <v>1131Vigilancia de la salud ambiental</v>
      </c>
      <c r="E1324" s="8" t="s">
        <v>291</v>
      </c>
      <c r="F1324" s="142" t="s">
        <v>296</v>
      </c>
      <c r="G1324" s="142" t="s">
        <v>349</v>
      </c>
      <c r="H1324" s="142" t="s">
        <v>414</v>
      </c>
      <c r="I1324" s="8" t="s">
        <v>453</v>
      </c>
      <c r="J1324" s="8" t="s">
        <v>453</v>
      </c>
      <c r="K1324" s="81" t="s">
        <v>464</v>
      </c>
      <c r="L1324" s="142" t="s">
        <v>470</v>
      </c>
      <c r="M1324" s="8" t="str">
        <f t="shared" si="73"/>
        <v>1131Vigilancia de la salud ambientalCHAPINEROJ. SEPTIEMBRE 2025</v>
      </c>
      <c r="N1324" s="113">
        <f t="shared" si="75"/>
        <v>0</v>
      </c>
      <c r="O1324" s="113">
        <f t="shared" si="76"/>
        <v>0</v>
      </c>
      <c r="P1324" s="113"/>
      <c r="Q1324" s="144">
        <v>0</v>
      </c>
      <c r="R1324" s="113"/>
      <c r="S1324" s="145">
        <v>0</v>
      </c>
      <c r="T1324" s="113"/>
      <c r="U1324" s="144">
        <v>0</v>
      </c>
      <c r="V1324" s="113"/>
      <c r="W1324" s="145">
        <v>0</v>
      </c>
    </row>
    <row r="1325" spans="2:23" ht="72" hidden="1">
      <c r="B1325" s="143">
        <v>1131</v>
      </c>
      <c r="C1325" s="81" t="s">
        <v>70</v>
      </c>
      <c r="D1325" s="8" t="str">
        <f t="shared" si="74"/>
        <v>1131Vigilancia de la salud ambiental</v>
      </c>
      <c r="E1325" s="8" t="s">
        <v>291</v>
      </c>
      <c r="F1325" s="142" t="s">
        <v>296</v>
      </c>
      <c r="G1325" s="142" t="s">
        <v>349</v>
      </c>
      <c r="H1325" s="142" t="s">
        <v>414</v>
      </c>
      <c r="I1325" s="8" t="s">
        <v>453</v>
      </c>
      <c r="J1325" s="8" t="s">
        <v>453</v>
      </c>
      <c r="K1325" s="72" t="s">
        <v>468</v>
      </c>
      <c r="L1325" s="142" t="s">
        <v>470</v>
      </c>
      <c r="M1325" s="8" t="str">
        <f t="shared" si="73"/>
        <v>1131Vigilancia de la salud ambientalUSAQUENJ. SEPTIEMBRE 2025</v>
      </c>
      <c r="N1325" s="113">
        <f t="shared" si="75"/>
        <v>0</v>
      </c>
      <c r="O1325" s="113">
        <f t="shared" si="76"/>
        <v>0</v>
      </c>
      <c r="P1325" s="113"/>
      <c r="Q1325" s="144">
        <v>0</v>
      </c>
      <c r="R1325" s="113"/>
      <c r="S1325" s="145">
        <v>0</v>
      </c>
      <c r="T1325" s="113"/>
      <c r="U1325" s="144">
        <v>0</v>
      </c>
      <c r="V1325" s="113"/>
      <c r="W1325" s="145">
        <v>0</v>
      </c>
    </row>
    <row r="1326" spans="2:23" ht="72" hidden="1">
      <c r="B1326" s="143">
        <v>1131</v>
      </c>
      <c r="C1326" s="81" t="s">
        <v>70</v>
      </c>
      <c r="D1326" s="8" t="str">
        <f t="shared" si="74"/>
        <v>1131Vigilancia de la salud ambiental</v>
      </c>
      <c r="E1326" s="8" t="s">
        <v>291</v>
      </c>
      <c r="F1326" s="142" t="s">
        <v>296</v>
      </c>
      <c r="G1326" s="142" t="s">
        <v>349</v>
      </c>
      <c r="H1326" s="142" t="s">
        <v>414</v>
      </c>
      <c r="I1326" s="8" t="s">
        <v>453</v>
      </c>
      <c r="J1326" s="8" t="s">
        <v>453</v>
      </c>
      <c r="K1326" s="72" t="s">
        <v>465</v>
      </c>
      <c r="L1326" s="142" t="s">
        <v>470</v>
      </c>
      <c r="M1326" s="8" t="str">
        <f t="shared" si="73"/>
        <v>1131Vigilancia de la salud ambientalENGATIVAJ. SEPTIEMBRE 2025</v>
      </c>
      <c r="N1326" s="113">
        <f t="shared" si="75"/>
        <v>0</v>
      </c>
      <c r="O1326" s="113">
        <f t="shared" si="76"/>
        <v>0</v>
      </c>
      <c r="P1326" s="113"/>
      <c r="Q1326" s="144">
        <v>0</v>
      </c>
      <c r="R1326" s="113"/>
      <c r="S1326" s="145">
        <v>0</v>
      </c>
      <c r="T1326" s="113"/>
      <c r="U1326" s="144">
        <v>0</v>
      </c>
      <c r="V1326" s="113"/>
      <c r="W1326" s="145">
        <v>0</v>
      </c>
    </row>
    <row r="1327" spans="2:23" ht="72" hidden="1">
      <c r="B1327" s="143">
        <v>1131</v>
      </c>
      <c r="C1327" s="81" t="s">
        <v>70</v>
      </c>
      <c r="D1327" s="8" t="str">
        <f t="shared" si="74"/>
        <v>1131Vigilancia de la salud ambiental</v>
      </c>
      <c r="E1327" s="8" t="s">
        <v>291</v>
      </c>
      <c r="F1327" s="142" t="s">
        <v>296</v>
      </c>
      <c r="G1327" s="142" t="s">
        <v>349</v>
      </c>
      <c r="H1327" s="142" t="s">
        <v>414</v>
      </c>
      <c r="I1327" s="8" t="s">
        <v>453</v>
      </c>
      <c r="J1327" s="8" t="s">
        <v>453</v>
      </c>
      <c r="K1327" s="81" t="s">
        <v>467</v>
      </c>
      <c r="L1327" s="142" t="s">
        <v>470</v>
      </c>
      <c r="M1327" s="8" t="str">
        <f t="shared" si="73"/>
        <v>1131Vigilancia de la salud ambientalTEUSAQUILLOJ. SEPTIEMBRE 2025</v>
      </c>
      <c r="N1327" s="113">
        <f t="shared" si="75"/>
        <v>0</v>
      </c>
      <c r="O1327" s="113">
        <f t="shared" si="76"/>
        <v>138720</v>
      </c>
      <c r="P1327" s="113"/>
      <c r="Q1327" s="144">
        <v>1</v>
      </c>
      <c r="R1327" s="113"/>
      <c r="S1327" s="145">
        <v>138720</v>
      </c>
      <c r="T1327" s="113"/>
      <c r="U1327" s="144">
        <v>1</v>
      </c>
      <c r="V1327" s="113"/>
      <c r="W1327" s="145">
        <v>138720</v>
      </c>
    </row>
    <row r="1328" spans="2:23" ht="72" hidden="1">
      <c r="B1328" s="143">
        <v>1136</v>
      </c>
      <c r="C1328" s="81" t="s">
        <v>70</v>
      </c>
      <c r="D1328" s="8" t="str">
        <f t="shared" si="74"/>
        <v>1136Vigilancia de la salud ambiental</v>
      </c>
      <c r="E1328" s="8" t="s">
        <v>291</v>
      </c>
      <c r="F1328" s="142" t="s">
        <v>294</v>
      </c>
      <c r="G1328" s="142" t="s">
        <v>350</v>
      </c>
      <c r="H1328" s="142" t="s">
        <v>420</v>
      </c>
      <c r="I1328" s="8" t="s">
        <v>453</v>
      </c>
      <c r="J1328" s="8" t="s">
        <v>453</v>
      </c>
      <c r="K1328" s="72" t="s">
        <v>468</v>
      </c>
      <c r="L1328" s="142" t="s">
        <v>470</v>
      </c>
      <c r="M1328" s="8" t="str">
        <f t="shared" si="73"/>
        <v>1136Vigilancia de la salud ambientalUSAQUENJ. SEPTIEMBRE 2025</v>
      </c>
      <c r="N1328" s="113">
        <f t="shared" si="75"/>
        <v>0</v>
      </c>
      <c r="O1328" s="113">
        <f t="shared" si="76"/>
        <v>5530304</v>
      </c>
      <c r="P1328" s="113"/>
      <c r="Q1328" s="144">
        <v>1</v>
      </c>
      <c r="R1328" s="113"/>
      <c r="S1328" s="145">
        <v>5530304</v>
      </c>
      <c r="T1328" s="113"/>
      <c r="U1328" s="144">
        <v>1</v>
      </c>
      <c r="V1328" s="113"/>
      <c r="W1328" s="145">
        <v>5530304</v>
      </c>
    </row>
    <row r="1329" spans="2:23" ht="103.5" hidden="1">
      <c r="B1329" s="143">
        <v>1153</v>
      </c>
      <c r="C1329" s="81" t="s">
        <v>70</v>
      </c>
      <c r="D1329" s="8" t="str">
        <f t="shared" si="74"/>
        <v>1153Vigilancia de la salud ambiental</v>
      </c>
      <c r="E1329" s="8" t="s">
        <v>291</v>
      </c>
      <c r="F1329" s="142" t="s">
        <v>294</v>
      </c>
      <c r="G1329" s="142" t="s">
        <v>491</v>
      </c>
      <c r="H1329" s="142" t="s">
        <v>415</v>
      </c>
      <c r="I1329" s="8" t="s">
        <v>453</v>
      </c>
      <c r="J1329" s="8" t="s">
        <v>453</v>
      </c>
      <c r="K1329" s="72" t="s">
        <v>468</v>
      </c>
      <c r="L1329" s="142" t="s">
        <v>470</v>
      </c>
      <c r="M1329" s="8" t="str">
        <f t="shared" si="73"/>
        <v>1153Vigilancia de la salud ambientalUSAQUENJ. SEPTIEMBRE 2025</v>
      </c>
      <c r="N1329" s="113">
        <f t="shared" si="75"/>
        <v>0</v>
      </c>
      <c r="O1329" s="113">
        <f t="shared" si="76"/>
        <v>8943163</v>
      </c>
      <c r="P1329" s="113"/>
      <c r="Q1329" s="144">
        <v>1</v>
      </c>
      <c r="R1329" s="113"/>
      <c r="S1329" s="145">
        <v>8943163</v>
      </c>
      <c r="T1329" s="113"/>
      <c r="U1329" s="144">
        <v>1</v>
      </c>
      <c r="V1329" s="113"/>
      <c r="W1329" s="145">
        <v>8943163</v>
      </c>
    </row>
    <row r="1330" spans="2:23" ht="72" hidden="1">
      <c r="B1330" s="143">
        <v>1157</v>
      </c>
      <c r="C1330" s="81" t="s">
        <v>70</v>
      </c>
      <c r="D1330" s="8" t="str">
        <f t="shared" si="74"/>
        <v>1157Vigilancia de la salud ambiental</v>
      </c>
      <c r="E1330" s="8" t="s">
        <v>291</v>
      </c>
      <c r="F1330" s="142" t="s">
        <v>297</v>
      </c>
      <c r="G1330" s="142" t="s">
        <v>492</v>
      </c>
      <c r="H1330" s="142" t="s">
        <v>414</v>
      </c>
      <c r="I1330" s="8" t="s">
        <v>453</v>
      </c>
      <c r="J1330" s="8" t="s">
        <v>453</v>
      </c>
      <c r="K1330" s="81" t="s">
        <v>468</v>
      </c>
      <c r="L1330" s="142" t="s">
        <v>470</v>
      </c>
      <c r="M1330" s="8" t="str">
        <f t="shared" si="73"/>
        <v>1157Vigilancia de la salud ambientalUSAQUENJ. SEPTIEMBRE 2025</v>
      </c>
      <c r="N1330" s="113">
        <f t="shared" si="75"/>
        <v>0</v>
      </c>
      <c r="O1330" s="113">
        <f t="shared" si="76"/>
        <v>4184820</v>
      </c>
      <c r="P1330" s="113"/>
      <c r="Q1330" s="144">
        <v>1</v>
      </c>
      <c r="R1330" s="113"/>
      <c r="S1330" s="145">
        <v>4184820</v>
      </c>
      <c r="T1330" s="113"/>
      <c r="U1330" s="144">
        <v>1</v>
      </c>
      <c r="V1330" s="113"/>
      <c r="W1330" s="145">
        <v>4184820</v>
      </c>
    </row>
    <row r="1331" spans="2:23" ht="72" hidden="1">
      <c r="B1331" s="143">
        <v>1185</v>
      </c>
      <c r="C1331" s="81" t="s">
        <v>70</v>
      </c>
      <c r="D1331" s="8" t="str">
        <f t="shared" si="74"/>
        <v>1185Vigilancia de la salud ambiental</v>
      </c>
      <c r="E1331" s="8" t="s">
        <v>291</v>
      </c>
      <c r="F1331" s="142" t="s">
        <v>296</v>
      </c>
      <c r="G1331" s="142" t="s">
        <v>493</v>
      </c>
      <c r="H1331" s="142" t="s">
        <v>414</v>
      </c>
      <c r="I1331" s="8" t="s">
        <v>453</v>
      </c>
      <c r="J1331" s="8" t="s">
        <v>453</v>
      </c>
      <c r="K1331" s="72" t="s">
        <v>464</v>
      </c>
      <c r="L1331" s="142" t="s">
        <v>470</v>
      </c>
      <c r="M1331" s="8" t="str">
        <f t="shared" si="73"/>
        <v>1185Vigilancia de la salud ambientalCHAPINEROJ. SEPTIEMBRE 2025</v>
      </c>
      <c r="N1331" s="113">
        <f t="shared" si="75"/>
        <v>0</v>
      </c>
      <c r="O1331" s="113">
        <f t="shared" si="76"/>
        <v>0</v>
      </c>
      <c r="P1331" s="113"/>
      <c r="Q1331" s="144">
        <v>0</v>
      </c>
      <c r="R1331" s="113"/>
      <c r="S1331" s="145">
        <v>0</v>
      </c>
      <c r="T1331" s="113"/>
      <c r="U1331" s="144">
        <v>0</v>
      </c>
      <c r="V1331" s="113"/>
      <c r="W1331" s="145">
        <v>0</v>
      </c>
    </row>
    <row r="1332" spans="2:23" ht="72" hidden="1">
      <c r="B1332" s="143">
        <v>1185</v>
      </c>
      <c r="C1332" s="81" t="s">
        <v>70</v>
      </c>
      <c r="D1332" s="8" t="str">
        <f t="shared" si="74"/>
        <v>1185Vigilancia de la salud ambiental</v>
      </c>
      <c r="E1332" s="8" t="s">
        <v>291</v>
      </c>
      <c r="F1332" s="142" t="s">
        <v>296</v>
      </c>
      <c r="G1332" s="142" t="s">
        <v>493</v>
      </c>
      <c r="H1332" s="142" t="s">
        <v>414</v>
      </c>
      <c r="I1332" s="8" t="s">
        <v>453</v>
      </c>
      <c r="J1332" s="8" t="s">
        <v>453</v>
      </c>
      <c r="K1332" s="81" t="s">
        <v>468</v>
      </c>
      <c r="L1332" s="142" t="s">
        <v>470</v>
      </c>
      <c r="M1332" s="8" t="str">
        <f t="shared" si="73"/>
        <v>1185Vigilancia de la salud ambientalUSAQUENJ. SEPTIEMBRE 2025</v>
      </c>
      <c r="N1332" s="113">
        <f t="shared" si="75"/>
        <v>0</v>
      </c>
      <c r="O1332" s="113">
        <f t="shared" si="76"/>
        <v>0</v>
      </c>
      <c r="P1332" s="113"/>
      <c r="Q1332" s="144">
        <v>0</v>
      </c>
      <c r="R1332" s="113"/>
      <c r="S1332" s="145">
        <v>0</v>
      </c>
      <c r="T1332" s="113"/>
      <c r="U1332" s="144">
        <v>0</v>
      </c>
      <c r="V1332" s="113"/>
      <c r="W1332" s="145">
        <v>0</v>
      </c>
    </row>
    <row r="1333" spans="2:23" ht="72" hidden="1">
      <c r="B1333" s="143">
        <v>1185</v>
      </c>
      <c r="C1333" s="81" t="s">
        <v>70</v>
      </c>
      <c r="D1333" s="8" t="str">
        <f t="shared" si="74"/>
        <v>1185Vigilancia de la salud ambiental</v>
      </c>
      <c r="E1333" s="8" t="s">
        <v>291</v>
      </c>
      <c r="F1333" s="142" t="s">
        <v>296</v>
      </c>
      <c r="G1333" s="142" t="s">
        <v>493</v>
      </c>
      <c r="H1333" s="142" t="s">
        <v>414</v>
      </c>
      <c r="I1333" s="8" t="s">
        <v>453</v>
      </c>
      <c r="J1333" s="8" t="s">
        <v>453</v>
      </c>
      <c r="K1333" s="72" t="s">
        <v>465</v>
      </c>
      <c r="L1333" s="142" t="s">
        <v>470</v>
      </c>
      <c r="M1333" s="8" t="str">
        <f t="shared" si="73"/>
        <v>1185Vigilancia de la salud ambientalENGATIVAJ. SEPTIEMBRE 2025</v>
      </c>
      <c r="N1333" s="113">
        <f t="shared" si="75"/>
        <v>0</v>
      </c>
      <c r="O1333" s="113">
        <f t="shared" si="76"/>
        <v>0</v>
      </c>
      <c r="P1333" s="113"/>
      <c r="Q1333" s="144">
        <v>0</v>
      </c>
      <c r="R1333" s="113"/>
      <c r="S1333" s="145">
        <v>0</v>
      </c>
      <c r="T1333" s="113"/>
      <c r="U1333" s="144">
        <v>0</v>
      </c>
      <c r="V1333" s="113"/>
      <c r="W1333" s="145">
        <v>0</v>
      </c>
    </row>
    <row r="1334" spans="2:23" ht="60" hidden="1">
      <c r="B1334" s="143">
        <v>1185</v>
      </c>
      <c r="C1334" s="81" t="s">
        <v>70</v>
      </c>
      <c r="D1334" s="8" t="str">
        <f t="shared" si="74"/>
        <v>1185Vigilancia de la salud ambiental</v>
      </c>
      <c r="E1334" s="8" t="s">
        <v>291</v>
      </c>
      <c r="F1334" s="142" t="s">
        <v>296</v>
      </c>
      <c r="G1334" s="142" t="s">
        <v>493</v>
      </c>
      <c r="H1334" s="142" t="s">
        <v>414</v>
      </c>
      <c r="I1334" s="8" t="s">
        <v>453</v>
      </c>
      <c r="J1334" s="8" t="s">
        <v>453</v>
      </c>
      <c r="K1334" s="81" t="s">
        <v>466</v>
      </c>
      <c r="L1334" s="142" t="s">
        <v>470</v>
      </c>
      <c r="M1334" s="8" t="str">
        <f t="shared" si="73"/>
        <v>1185Vigilancia de la salud ambientalSUBAJ. SEPTIEMBRE 2025</v>
      </c>
      <c r="N1334" s="113">
        <f t="shared" si="75"/>
        <v>0</v>
      </c>
      <c r="O1334" s="113">
        <f t="shared" si="76"/>
        <v>0</v>
      </c>
      <c r="P1334" s="113"/>
      <c r="Q1334" s="144">
        <v>0</v>
      </c>
      <c r="R1334" s="113"/>
      <c r="S1334" s="145">
        <v>0</v>
      </c>
      <c r="T1334" s="113"/>
      <c r="U1334" s="144">
        <v>0</v>
      </c>
      <c r="V1334" s="113"/>
      <c r="W1334" s="145">
        <v>0</v>
      </c>
    </row>
    <row r="1335" spans="2:23" ht="72" hidden="1">
      <c r="B1335" s="143">
        <v>1185</v>
      </c>
      <c r="C1335" s="81" t="s">
        <v>70</v>
      </c>
      <c r="D1335" s="8" t="str">
        <f t="shared" si="74"/>
        <v>1185Vigilancia de la salud ambiental</v>
      </c>
      <c r="E1335" s="8" t="s">
        <v>291</v>
      </c>
      <c r="F1335" s="142" t="s">
        <v>296</v>
      </c>
      <c r="G1335" s="142" t="s">
        <v>493</v>
      </c>
      <c r="H1335" s="142" t="s">
        <v>414</v>
      </c>
      <c r="I1335" s="8" t="s">
        <v>453</v>
      </c>
      <c r="J1335" s="8" t="s">
        <v>453</v>
      </c>
      <c r="K1335" s="72" t="s">
        <v>467</v>
      </c>
      <c r="L1335" s="142" t="s">
        <v>470</v>
      </c>
      <c r="M1335" s="8" t="str">
        <f t="shared" si="73"/>
        <v>1185Vigilancia de la salud ambientalTEUSAQUILLOJ. SEPTIEMBRE 2025</v>
      </c>
      <c r="N1335" s="113">
        <f t="shared" si="75"/>
        <v>0</v>
      </c>
      <c r="O1335" s="113">
        <f t="shared" si="76"/>
        <v>0</v>
      </c>
      <c r="P1335" s="113"/>
      <c r="Q1335" s="144">
        <v>0</v>
      </c>
      <c r="R1335" s="113"/>
      <c r="S1335" s="145">
        <v>0</v>
      </c>
      <c r="T1335" s="113"/>
      <c r="U1335" s="144">
        <v>0</v>
      </c>
      <c r="V1335" s="113"/>
      <c r="W1335" s="145">
        <v>0</v>
      </c>
    </row>
    <row r="1336" spans="2:23" ht="72" hidden="1">
      <c r="B1336" s="143">
        <v>1202</v>
      </c>
      <c r="C1336" s="81" t="s">
        <v>70</v>
      </c>
      <c r="D1336" s="8" t="str">
        <f t="shared" si="74"/>
        <v>1202Vigilancia de la salud ambiental</v>
      </c>
      <c r="E1336" s="8" t="s">
        <v>291</v>
      </c>
      <c r="F1336" s="142" t="s">
        <v>297</v>
      </c>
      <c r="G1336" s="142" t="s">
        <v>352</v>
      </c>
      <c r="H1336" s="142" t="s">
        <v>414</v>
      </c>
      <c r="I1336" s="8" t="s">
        <v>453</v>
      </c>
      <c r="J1336" s="8" t="s">
        <v>453</v>
      </c>
      <c r="K1336" s="81" t="s">
        <v>465</v>
      </c>
      <c r="L1336" s="142" t="s">
        <v>470</v>
      </c>
      <c r="M1336" s="8" t="str">
        <f t="shared" si="73"/>
        <v>1202Vigilancia de la salud ambientalENGATIVAJ. SEPTIEMBRE 2025</v>
      </c>
      <c r="N1336" s="113">
        <f t="shared" si="75"/>
        <v>0</v>
      </c>
      <c r="O1336" s="113">
        <f t="shared" si="76"/>
        <v>2485400</v>
      </c>
      <c r="P1336" s="113"/>
      <c r="Q1336" s="144">
        <v>1</v>
      </c>
      <c r="R1336" s="113"/>
      <c r="S1336" s="145">
        <v>2485400</v>
      </c>
      <c r="T1336" s="113"/>
      <c r="U1336" s="144">
        <v>1</v>
      </c>
      <c r="V1336" s="113"/>
      <c r="W1336" s="145">
        <v>2485400</v>
      </c>
    </row>
    <row r="1337" spans="2:23" ht="80.5" hidden="1">
      <c r="B1337" s="143">
        <v>1205</v>
      </c>
      <c r="C1337" s="81" t="s">
        <v>70</v>
      </c>
      <c r="D1337" s="8" t="str">
        <f t="shared" si="74"/>
        <v>1205Vigilancia de la salud ambiental</v>
      </c>
      <c r="E1337" s="8" t="s">
        <v>291</v>
      </c>
      <c r="F1337" s="142" t="s">
        <v>294</v>
      </c>
      <c r="G1337" s="142" t="s">
        <v>353</v>
      </c>
      <c r="H1337" s="142" t="s">
        <v>414</v>
      </c>
      <c r="I1337" s="8" t="s">
        <v>453</v>
      </c>
      <c r="J1337" s="8" t="s">
        <v>453</v>
      </c>
      <c r="K1337" s="81" t="s">
        <v>464</v>
      </c>
      <c r="L1337" s="142" t="s">
        <v>470</v>
      </c>
      <c r="M1337" s="8" t="str">
        <f t="shared" si="73"/>
        <v>1205Vigilancia de la salud ambientalCHAPINEROJ. SEPTIEMBRE 2025</v>
      </c>
      <c r="N1337" s="113">
        <f t="shared" si="75"/>
        <v>0</v>
      </c>
      <c r="O1337" s="113">
        <f t="shared" si="76"/>
        <v>180336</v>
      </c>
      <c r="P1337" s="113"/>
      <c r="Q1337" s="144">
        <v>15</v>
      </c>
      <c r="R1337" s="113"/>
      <c r="S1337" s="145">
        <v>2705040</v>
      </c>
      <c r="T1337" s="113"/>
      <c r="U1337" s="144">
        <v>14</v>
      </c>
      <c r="V1337" s="113"/>
      <c r="W1337" s="145">
        <v>2524704</v>
      </c>
    </row>
    <row r="1338" spans="2:23" ht="80.5" hidden="1">
      <c r="B1338" s="143">
        <v>1205</v>
      </c>
      <c r="C1338" s="81" t="s">
        <v>70</v>
      </c>
      <c r="D1338" s="8" t="str">
        <f t="shared" si="74"/>
        <v>1205Vigilancia de la salud ambiental</v>
      </c>
      <c r="E1338" s="8" t="s">
        <v>291</v>
      </c>
      <c r="F1338" s="142" t="s">
        <v>294</v>
      </c>
      <c r="G1338" s="142" t="s">
        <v>353</v>
      </c>
      <c r="H1338" s="142" t="s">
        <v>414</v>
      </c>
      <c r="I1338" s="8" t="s">
        <v>453</v>
      </c>
      <c r="J1338" s="8" t="s">
        <v>453</v>
      </c>
      <c r="K1338" s="72" t="s">
        <v>468</v>
      </c>
      <c r="L1338" s="142" t="s">
        <v>470</v>
      </c>
      <c r="M1338" s="8" t="str">
        <f t="shared" si="73"/>
        <v>1205Vigilancia de la salud ambientalUSAQUENJ. SEPTIEMBRE 2025</v>
      </c>
      <c r="N1338" s="113">
        <f t="shared" si="75"/>
        <v>0</v>
      </c>
      <c r="O1338" s="113">
        <f t="shared" si="76"/>
        <v>180336</v>
      </c>
      <c r="P1338" s="113"/>
      <c r="Q1338" s="144">
        <v>10</v>
      </c>
      <c r="R1338" s="113"/>
      <c r="S1338" s="145">
        <v>1803360</v>
      </c>
      <c r="T1338" s="113"/>
      <c r="U1338" s="144">
        <v>9</v>
      </c>
      <c r="V1338" s="113"/>
      <c r="W1338" s="145">
        <v>1623024</v>
      </c>
    </row>
    <row r="1339" spans="2:23" ht="80.5" hidden="1">
      <c r="B1339" s="143">
        <v>1205</v>
      </c>
      <c r="C1339" s="81" t="s">
        <v>70</v>
      </c>
      <c r="D1339" s="8" t="str">
        <f t="shared" si="74"/>
        <v>1205Vigilancia de la salud ambiental</v>
      </c>
      <c r="E1339" s="8" t="s">
        <v>291</v>
      </c>
      <c r="F1339" s="142" t="s">
        <v>294</v>
      </c>
      <c r="G1339" s="142" t="s">
        <v>353</v>
      </c>
      <c r="H1339" s="142" t="s">
        <v>414</v>
      </c>
      <c r="I1339" s="8" t="s">
        <v>453</v>
      </c>
      <c r="J1339" s="8" t="s">
        <v>453</v>
      </c>
      <c r="K1339" s="72" t="s">
        <v>465</v>
      </c>
      <c r="L1339" s="142" t="s">
        <v>470</v>
      </c>
      <c r="M1339" s="8" t="str">
        <f t="shared" si="73"/>
        <v>1205Vigilancia de la salud ambientalENGATIVAJ. SEPTIEMBRE 2025</v>
      </c>
      <c r="N1339" s="113">
        <f t="shared" si="75"/>
        <v>0</v>
      </c>
      <c r="O1339" s="113">
        <f t="shared" si="76"/>
        <v>180336</v>
      </c>
      <c r="P1339" s="113"/>
      <c r="Q1339" s="144">
        <v>21</v>
      </c>
      <c r="R1339" s="113"/>
      <c r="S1339" s="145">
        <v>3787056</v>
      </c>
      <c r="T1339" s="113"/>
      <c r="U1339" s="144">
        <v>21</v>
      </c>
      <c r="V1339" s="113"/>
      <c r="W1339" s="145">
        <v>3787056</v>
      </c>
    </row>
    <row r="1340" spans="2:23" ht="80.5" hidden="1">
      <c r="B1340" s="143">
        <v>1205</v>
      </c>
      <c r="C1340" s="81" t="s">
        <v>70</v>
      </c>
      <c r="D1340" s="8" t="str">
        <f t="shared" si="74"/>
        <v>1205Vigilancia de la salud ambiental</v>
      </c>
      <c r="E1340" s="8" t="s">
        <v>291</v>
      </c>
      <c r="F1340" s="142" t="s">
        <v>294</v>
      </c>
      <c r="G1340" s="142" t="s">
        <v>353</v>
      </c>
      <c r="H1340" s="142" t="s">
        <v>414</v>
      </c>
      <c r="I1340" s="8" t="s">
        <v>453</v>
      </c>
      <c r="J1340" s="8" t="s">
        <v>453</v>
      </c>
      <c r="K1340" s="81" t="s">
        <v>466</v>
      </c>
      <c r="L1340" s="142" t="s">
        <v>470</v>
      </c>
      <c r="M1340" s="8" t="str">
        <f t="shared" si="73"/>
        <v>1205Vigilancia de la salud ambientalSUBAJ. SEPTIEMBRE 2025</v>
      </c>
      <c r="N1340" s="113">
        <f t="shared" si="75"/>
        <v>0</v>
      </c>
      <c r="O1340" s="113">
        <f t="shared" si="76"/>
        <v>180336</v>
      </c>
      <c r="P1340" s="113"/>
      <c r="Q1340" s="144">
        <v>11</v>
      </c>
      <c r="R1340" s="113"/>
      <c r="S1340" s="145">
        <v>1983696</v>
      </c>
      <c r="T1340" s="113"/>
      <c r="U1340" s="144">
        <v>11</v>
      </c>
      <c r="V1340" s="113"/>
      <c r="W1340" s="145">
        <v>1983696</v>
      </c>
    </row>
    <row r="1341" spans="2:23" ht="80.5" hidden="1">
      <c r="B1341" s="143">
        <v>1205</v>
      </c>
      <c r="C1341" s="81" t="s">
        <v>70</v>
      </c>
      <c r="D1341" s="8" t="str">
        <f t="shared" si="74"/>
        <v>1205Vigilancia de la salud ambiental</v>
      </c>
      <c r="E1341" s="8" t="s">
        <v>291</v>
      </c>
      <c r="F1341" s="142" t="s">
        <v>294</v>
      </c>
      <c r="G1341" s="142" t="s">
        <v>353</v>
      </c>
      <c r="H1341" s="142" t="s">
        <v>414</v>
      </c>
      <c r="I1341" s="8" t="s">
        <v>453</v>
      </c>
      <c r="J1341" s="8" t="s">
        <v>453</v>
      </c>
      <c r="K1341" s="72" t="s">
        <v>463</v>
      </c>
      <c r="L1341" s="142" t="s">
        <v>470</v>
      </c>
      <c r="M1341" s="8" t="str">
        <f t="shared" si="73"/>
        <v>1205Vigilancia de la salud ambientalBARRIOS UNIDOSJ. SEPTIEMBRE 2025</v>
      </c>
      <c r="N1341" s="113">
        <f t="shared" si="75"/>
        <v>0</v>
      </c>
      <c r="O1341" s="113">
        <f t="shared" si="76"/>
        <v>180336</v>
      </c>
      <c r="P1341" s="113"/>
      <c r="Q1341" s="144">
        <v>6</v>
      </c>
      <c r="R1341" s="113"/>
      <c r="S1341" s="145">
        <v>1082016</v>
      </c>
      <c r="T1341" s="113"/>
      <c r="U1341" s="144">
        <v>6</v>
      </c>
      <c r="V1341" s="113"/>
      <c r="W1341" s="145">
        <v>1082016</v>
      </c>
    </row>
    <row r="1342" spans="2:23" ht="80.5" hidden="1">
      <c r="B1342" s="143">
        <v>1205</v>
      </c>
      <c r="C1342" s="81" t="s">
        <v>70</v>
      </c>
      <c r="D1342" s="8" t="str">
        <f t="shared" si="74"/>
        <v>1205Vigilancia de la salud ambiental</v>
      </c>
      <c r="E1342" s="8" t="s">
        <v>291</v>
      </c>
      <c r="F1342" s="142" t="s">
        <v>294</v>
      </c>
      <c r="G1342" s="142" t="s">
        <v>353</v>
      </c>
      <c r="H1342" s="142" t="s">
        <v>414</v>
      </c>
      <c r="I1342" s="8" t="s">
        <v>453</v>
      </c>
      <c r="J1342" s="8" t="s">
        <v>453</v>
      </c>
      <c r="K1342" s="72" t="s">
        <v>467</v>
      </c>
      <c r="L1342" s="142" t="s">
        <v>470</v>
      </c>
      <c r="M1342" s="8" t="str">
        <f t="shared" si="73"/>
        <v>1205Vigilancia de la salud ambientalTEUSAQUILLOJ. SEPTIEMBRE 2025</v>
      </c>
      <c r="N1342" s="113">
        <f t="shared" si="75"/>
        <v>0</v>
      </c>
      <c r="O1342" s="113">
        <f t="shared" si="76"/>
        <v>180336</v>
      </c>
      <c r="P1342" s="113"/>
      <c r="Q1342" s="144">
        <v>3</v>
      </c>
      <c r="R1342" s="113"/>
      <c r="S1342" s="145">
        <v>541008</v>
      </c>
      <c r="T1342" s="113"/>
      <c r="U1342" s="144">
        <v>3</v>
      </c>
      <c r="V1342" s="113"/>
      <c r="W1342" s="145">
        <v>541008</v>
      </c>
    </row>
    <row r="1343" spans="2:23" ht="72" hidden="1">
      <c r="B1343" s="143">
        <v>1218</v>
      </c>
      <c r="C1343" s="81" t="s">
        <v>70</v>
      </c>
      <c r="D1343" s="8" t="str">
        <f t="shared" si="74"/>
        <v>1218Vigilancia de la salud ambiental</v>
      </c>
      <c r="E1343" s="8" t="s">
        <v>291</v>
      </c>
      <c r="F1343" s="142" t="s">
        <v>297</v>
      </c>
      <c r="G1343" s="142" t="s">
        <v>354</v>
      </c>
      <c r="H1343" s="142" t="s">
        <v>414</v>
      </c>
      <c r="I1343" s="8" t="s">
        <v>453</v>
      </c>
      <c r="J1343" s="8" t="s">
        <v>453</v>
      </c>
      <c r="K1343" s="72" t="s">
        <v>464</v>
      </c>
      <c r="L1343" s="142" t="s">
        <v>470</v>
      </c>
      <c r="M1343" s="8" t="str">
        <f t="shared" si="73"/>
        <v>1218Vigilancia de la salud ambientalCHAPINEROJ. SEPTIEMBRE 2025</v>
      </c>
      <c r="N1343" s="113">
        <f t="shared" si="75"/>
        <v>0</v>
      </c>
      <c r="O1343" s="113">
        <f t="shared" si="76"/>
        <v>0</v>
      </c>
      <c r="P1343" s="113"/>
      <c r="Q1343" s="144">
        <v>0</v>
      </c>
      <c r="R1343" s="113"/>
      <c r="S1343" s="145">
        <v>0</v>
      </c>
      <c r="T1343" s="113"/>
      <c r="U1343" s="144">
        <v>0</v>
      </c>
      <c r="V1343" s="113"/>
      <c r="W1343" s="145">
        <v>0</v>
      </c>
    </row>
    <row r="1344" spans="2:23" ht="72" hidden="1">
      <c r="B1344" s="143">
        <v>1218</v>
      </c>
      <c r="C1344" s="81" t="s">
        <v>70</v>
      </c>
      <c r="D1344" s="8" t="str">
        <f t="shared" si="74"/>
        <v>1218Vigilancia de la salud ambiental</v>
      </c>
      <c r="E1344" s="8" t="s">
        <v>291</v>
      </c>
      <c r="F1344" s="142" t="s">
        <v>297</v>
      </c>
      <c r="G1344" s="142" t="s">
        <v>354</v>
      </c>
      <c r="H1344" s="142" t="s">
        <v>414</v>
      </c>
      <c r="I1344" s="8" t="s">
        <v>453</v>
      </c>
      <c r="J1344" s="8" t="s">
        <v>453</v>
      </c>
      <c r="K1344" s="81" t="s">
        <v>468</v>
      </c>
      <c r="L1344" s="142" t="s">
        <v>470</v>
      </c>
      <c r="M1344" s="8" t="str">
        <f t="shared" si="73"/>
        <v>1218Vigilancia de la salud ambientalUSAQUENJ. SEPTIEMBRE 2025</v>
      </c>
      <c r="N1344" s="113">
        <f t="shared" si="75"/>
        <v>0</v>
      </c>
      <c r="O1344" s="113">
        <f t="shared" si="76"/>
        <v>0</v>
      </c>
      <c r="P1344" s="113"/>
      <c r="Q1344" s="144">
        <v>0</v>
      </c>
      <c r="R1344" s="113"/>
      <c r="S1344" s="145">
        <v>0</v>
      </c>
      <c r="T1344" s="113"/>
      <c r="U1344" s="144">
        <v>0</v>
      </c>
      <c r="V1344" s="113"/>
      <c r="W1344" s="145">
        <v>0</v>
      </c>
    </row>
    <row r="1345" spans="2:23" ht="72" hidden="1">
      <c r="B1345" s="143">
        <v>1218</v>
      </c>
      <c r="C1345" s="81" t="s">
        <v>70</v>
      </c>
      <c r="D1345" s="8" t="str">
        <f t="shared" si="74"/>
        <v>1218Vigilancia de la salud ambiental</v>
      </c>
      <c r="E1345" s="8" t="s">
        <v>291</v>
      </c>
      <c r="F1345" s="142" t="s">
        <v>297</v>
      </c>
      <c r="G1345" s="142" t="s">
        <v>354</v>
      </c>
      <c r="H1345" s="142" t="s">
        <v>414</v>
      </c>
      <c r="I1345" s="8" t="s">
        <v>453</v>
      </c>
      <c r="J1345" s="8" t="s">
        <v>453</v>
      </c>
      <c r="K1345" s="72" t="s">
        <v>465</v>
      </c>
      <c r="L1345" s="142" t="s">
        <v>470</v>
      </c>
      <c r="M1345" s="8" t="str">
        <f t="shared" si="73"/>
        <v>1218Vigilancia de la salud ambientalENGATIVAJ. SEPTIEMBRE 2025</v>
      </c>
      <c r="N1345" s="113">
        <f t="shared" si="75"/>
        <v>0</v>
      </c>
      <c r="O1345" s="113">
        <f t="shared" si="76"/>
        <v>0</v>
      </c>
      <c r="P1345" s="113"/>
      <c r="Q1345" s="144">
        <v>0</v>
      </c>
      <c r="R1345" s="113"/>
      <c r="S1345" s="145">
        <v>0</v>
      </c>
      <c r="T1345" s="113"/>
      <c r="U1345" s="144">
        <v>0</v>
      </c>
      <c r="V1345" s="113"/>
      <c r="W1345" s="145">
        <v>0</v>
      </c>
    </row>
    <row r="1346" spans="2:23" ht="60" hidden="1">
      <c r="B1346" s="143">
        <v>1218</v>
      </c>
      <c r="C1346" s="81" t="s">
        <v>70</v>
      </c>
      <c r="D1346" s="8" t="str">
        <f t="shared" si="74"/>
        <v>1218Vigilancia de la salud ambiental</v>
      </c>
      <c r="E1346" s="8" t="s">
        <v>291</v>
      </c>
      <c r="F1346" s="142" t="s">
        <v>297</v>
      </c>
      <c r="G1346" s="142" t="s">
        <v>354</v>
      </c>
      <c r="H1346" s="142" t="s">
        <v>414</v>
      </c>
      <c r="I1346" s="8" t="s">
        <v>453</v>
      </c>
      <c r="J1346" s="8" t="s">
        <v>453</v>
      </c>
      <c r="K1346" s="72" t="s">
        <v>466</v>
      </c>
      <c r="L1346" s="142" t="s">
        <v>470</v>
      </c>
      <c r="M1346" s="8" t="str">
        <f t="shared" si="73"/>
        <v>1218Vigilancia de la salud ambientalSUBAJ. SEPTIEMBRE 2025</v>
      </c>
      <c r="N1346" s="113">
        <f t="shared" si="75"/>
        <v>0</v>
      </c>
      <c r="O1346" s="113">
        <f t="shared" si="76"/>
        <v>0</v>
      </c>
      <c r="P1346" s="113"/>
      <c r="Q1346" s="144">
        <v>0</v>
      </c>
      <c r="R1346" s="113"/>
      <c r="S1346" s="145">
        <v>0</v>
      </c>
      <c r="T1346" s="113"/>
      <c r="U1346" s="144">
        <v>0</v>
      </c>
      <c r="V1346" s="113"/>
      <c r="W1346" s="145">
        <v>0</v>
      </c>
    </row>
    <row r="1347" spans="2:23" ht="72" hidden="1">
      <c r="B1347" s="143">
        <v>1218</v>
      </c>
      <c r="C1347" s="81" t="s">
        <v>70</v>
      </c>
      <c r="D1347" s="8" t="str">
        <f t="shared" si="74"/>
        <v>1218Vigilancia de la salud ambiental</v>
      </c>
      <c r="E1347" s="8" t="s">
        <v>291</v>
      </c>
      <c r="F1347" s="142" t="s">
        <v>297</v>
      </c>
      <c r="G1347" s="142" t="s">
        <v>354</v>
      </c>
      <c r="H1347" s="142" t="s">
        <v>414</v>
      </c>
      <c r="I1347" s="8" t="s">
        <v>453</v>
      </c>
      <c r="J1347" s="8" t="s">
        <v>453</v>
      </c>
      <c r="K1347" s="72" t="s">
        <v>463</v>
      </c>
      <c r="L1347" s="142" t="s">
        <v>470</v>
      </c>
      <c r="M1347" s="8" t="str">
        <f t="shared" ref="M1347:M1410" si="77">+D1347&amp;K1347&amp;L1347</f>
        <v>1218Vigilancia de la salud ambientalBARRIOS UNIDOSJ. SEPTIEMBRE 2025</v>
      </c>
      <c r="N1347" s="113">
        <f t="shared" si="75"/>
        <v>0</v>
      </c>
      <c r="O1347" s="113">
        <f t="shared" si="76"/>
        <v>0</v>
      </c>
      <c r="P1347" s="113"/>
      <c r="Q1347" s="144">
        <v>0</v>
      </c>
      <c r="R1347" s="113"/>
      <c r="S1347" s="145">
        <v>0</v>
      </c>
      <c r="T1347" s="113"/>
      <c r="U1347" s="144">
        <v>0</v>
      </c>
      <c r="V1347" s="113"/>
      <c r="W1347" s="145">
        <v>0</v>
      </c>
    </row>
    <row r="1348" spans="2:23" ht="72" hidden="1">
      <c r="B1348" s="143">
        <v>1218</v>
      </c>
      <c r="C1348" s="81" t="s">
        <v>70</v>
      </c>
      <c r="D1348" s="8" t="str">
        <f t="shared" ref="D1348:D1411" si="78">+B1348&amp;C1348</f>
        <v>1218Vigilancia de la salud ambiental</v>
      </c>
      <c r="E1348" s="8" t="s">
        <v>291</v>
      </c>
      <c r="F1348" s="142" t="s">
        <v>297</v>
      </c>
      <c r="G1348" s="142" t="s">
        <v>354</v>
      </c>
      <c r="H1348" s="142" t="s">
        <v>414</v>
      </c>
      <c r="I1348" s="8" t="s">
        <v>453</v>
      </c>
      <c r="J1348" s="8" t="s">
        <v>453</v>
      </c>
      <c r="K1348" s="81" t="s">
        <v>467</v>
      </c>
      <c r="L1348" s="142" t="s">
        <v>470</v>
      </c>
      <c r="M1348" s="8" t="str">
        <f t="shared" si="77"/>
        <v>1218Vigilancia de la salud ambientalTEUSAQUILLOJ. SEPTIEMBRE 2025</v>
      </c>
      <c r="N1348" s="113">
        <f t="shared" si="75"/>
        <v>0</v>
      </c>
      <c r="O1348" s="113">
        <f t="shared" si="76"/>
        <v>0</v>
      </c>
      <c r="P1348" s="113"/>
      <c r="Q1348" s="144">
        <v>0</v>
      </c>
      <c r="R1348" s="113"/>
      <c r="S1348" s="145">
        <v>0</v>
      </c>
      <c r="T1348" s="113"/>
      <c r="U1348" s="144">
        <v>0</v>
      </c>
      <c r="V1348" s="113"/>
      <c r="W1348" s="145">
        <v>0</v>
      </c>
    </row>
    <row r="1349" spans="2:23" ht="72" hidden="1">
      <c r="B1349" s="143">
        <v>1220</v>
      </c>
      <c r="C1349" s="81" t="s">
        <v>70</v>
      </c>
      <c r="D1349" s="8" t="str">
        <f t="shared" si="78"/>
        <v>1220Vigilancia de la salud ambiental</v>
      </c>
      <c r="E1349" s="8" t="s">
        <v>291</v>
      </c>
      <c r="F1349" s="142" t="s">
        <v>298</v>
      </c>
      <c r="G1349" s="142" t="s">
        <v>494</v>
      </c>
      <c r="H1349" s="142" t="s">
        <v>414</v>
      </c>
      <c r="I1349" s="8" t="s">
        <v>453</v>
      </c>
      <c r="J1349" s="8" t="s">
        <v>453</v>
      </c>
      <c r="K1349" s="72" t="s">
        <v>465</v>
      </c>
      <c r="L1349" s="142" t="s">
        <v>470</v>
      </c>
      <c r="M1349" s="8" t="str">
        <f t="shared" si="77"/>
        <v>1220Vigilancia de la salud ambientalENGATIVAJ. SEPTIEMBRE 2025</v>
      </c>
      <c r="N1349" s="113">
        <f t="shared" si="75"/>
        <v>0</v>
      </c>
      <c r="O1349" s="113">
        <f t="shared" si="76"/>
        <v>0</v>
      </c>
      <c r="P1349" s="113"/>
      <c r="Q1349" s="144">
        <v>0</v>
      </c>
      <c r="R1349" s="113"/>
      <c r="S1349" s="145">
        <v>0</v>
      </c>
      <c r="T1349" s="113"/>
      <c r="U1349" s="144">
        <v>0</v>
      </c>
      <c r="V1349" s="113"/>
      <c r="W1349" s="145">
        <v>0</v>
      </c>
    </row>
    <row r="1350" spans="2:23" ht="60" hidden="1">
      <c r="B1350" s="143">
        <v>1220</v>
      </c>
      <c r="C1350" s="81" t="s">
        <v>70</v>
      </c>
      <c r="D1350" s="8" t="str">
        <f t="shared" si="78"/>
        <v>1220Vigilancia de la salud ambiental</v>
      </c>
      <c r="E1350" s="8" t="s">
        <v>291</v>
      </c>
      <c r="F1350" s="142" t="s">
        <v>298</v>
      </c>
      <c r="G1350" s="142" t="s">
        <v>494</v>
      </c>
      <c r="H1350" s="142" t="s">
        <v>414</v>
      </c>
      <c r="I1350" s="8" t="s">
        <v>453</v>
      </c>
      <c r="J1350" s="8" t="s">
        <v>453</v>
      </c>
      <c r="K1350" s="142" t="s">
        <v>466</v>
      </c>
      <c r="L1350" s="142" t="s">
        <v>470</v>
      </c>
      <c r="M1350" s="8" t="str">
        <f t="shared" si="77"/>
        <v>1220Vigilancia de la salud ambientalSUBAJ. SEPTIEMBRE 2025</v>
      </c>
      <c r="N1350" s="113">
        <f t="shared" si="75"/>
        <v>0</v>
      </c>
      <c r="O1350" s="113">
        <f t="shared" si="76"/>
        <v>0</v>
      </c>
      <c r="P1350" s="113"/>
      <c r="Q1350" s="144">
        <v>0</v>
      </c>
      <c r="R1350" s="113"/>
      <c r="S1350" s="145">
        <v>0</v>
      </c>
      <c r="T1350" s="113"/>
      <c r="U1350" s="144">
        <v>0</v>
      </c>
      <c r="V1350" s="113"/>
      <c r="W1350" s="145">
        <v>0</v>
      </c>
    </row>
    <row r="1351" spans="2:23" ht="72" hidden="1">
      <c r="B1351" s="143">
        <v>1220</v>
      </c>
      <c r="C1351" s="81" t="s">
        <v>70</v>
      </c>
      <c r="D1351" s="8" t="str">
        <f t="shared" si="78"/>
        <v>1220Vigilancia de la salud ambiental</v>
      </c>
      <c r="E1351" s="8" t="s">
        <v>291</v>
      </c>
      <c r="F1351" s="142" t="s">
        <v>298</v>
      </c>
      <c r="G1351" s="142" t="s">
        <v>494</v>
      </c>
      <c r="H1351" s="142" t="s">
        <v>414</v>
      </c>
      <c r="I1351" s="8" t="s">
        <v>453</v>
      </c>
      <c r="J1351" s="8" t="s">
        <v>453</v>
      </c>
      <c r="K1351" s="142" t="s">
        <v>463</v>
      </c>
      <c r="L1351" s="142" t="s">
        <v>470</v>
      </c>
      <c r="M1351" s="8" t="str">
        <f t="shared" si="77"/>
        <v>1220Vigilancia de la salud ambientalBARRIOS UNIDOSJ. SEPTIEMBRE 2025</v>
      </c>
      <c r="N1351" s="113">
        <f t="shared" si="75"/>
        <v>0</v>
      </c>
      <c r="O1351" s="113">
        <f t="shared" si="76"/>
        <v>0</v>
      </c>
      <c r="P1351" s="113"/>
      <c r="Q1351" s="144">
        <v>0</v>
      </c>
      <c r="R1351" s="113"/>
      <c r="S1351" s="145">
        <v>0</v>
      </c>
      <c r="T1351" s="113"/>
      <c r="U1351" s="144">
        <v>0</v>
      </c>
      <c r="V1351" s="113"/>
      <c r="W1351" s="145">
        <v>0</v>
      </c>
    </row>
    <row r="1352" spans="2:23" ht="72" hidden="1">
      <c r="B1352" s="143">
        <v>1220</v>
      </c>
      <c r="C1352" s="81" t="s">
        <v>70</v>
      </c>
      <c r="D1352" s="8" t="str">
        <f t="shared" si="78"/>
        <v>1220Vigilancia de la salud ambiental</v>
      </c>
      <c r="E1352" s="8" t="s">
        <v>291</v>
      </c>
      <c r="F1352" s="142" t="s">
        <v>298</v>
      </c>
      <c r="G1352" s="142" t="s">
        <v>494</v>
      </c>
      <c r="H1352" s="142" t="s">
        <v>414</v>
      </c>
      <c r="I1352" s="8" t="s">
        <v>453</v>
      </c>
      <c r="J1352" s="8" t="s">
        <v>453</v>
      </c>
      <c r="K1352" s="142" t="s">
        <v>467</v>
      </c>
      <c r="L1352" s="142" t="s">
        <v>470</v>
      </c>
      <c r="M1352" s="8" t="str">
        <f t="shared" si="77"/>
        <v>1220Vigilancia de la salud ambientalTEUSAQUILLOJ. SEPTIEMBRE 2025</v>
      </c>
      <c r="N1352" s="113">
        <f t="shared" si="75"/>
        <v>0</v>
      </c>
      <c r="O1352" s="113">
        <f t="shared" si="76"/>
        <v>0</v>
      </c>
      <c r="P1352" s="113"/>
      <c r="Q1352" s="144">
        <v>0</v>
      </c>
      <c r="R1352" s="113"/>
      <c r="S1352" s="145">
        <v>0</v>
      </c>
      <c r="T1352" s="113"/>
      <c r="U1352" s="144">
        <v>0</v>
      </c>
      <c r="V1352" s="113"/>
      <c r="W1352" s="145">
        <v>0</v>
      </c>
    </row>
    <row r="1353" spans="2:23" ht="72" hidden="1">
      <c r="B1353" s="143">
        <v>1221</v>
      </c>
      <c r="C1353" s="81" t="s">
        <v>70</v>
      </c>
      <c r="D1353" s="8" t="str">
        <f t="shared" si="78"/>
        <v>1221Vigilancia de la salud ambiental</v>
      </c>
      <c r="E1353" s="8" t="s">
        <v>291</v>
      </c>
      <c r="F1353" s="142" t="s">
        <v>294</v>
      </c>
      <c r="G1353" s="142" t="s">
        <v>355</v>
      </c>
      <c r="H1353" s="142" t="s">
        <v>414</v>
      </c>
      <c r="I1353" s="8" t="s">
        <v>453</v>
      </c>
      <c r="J1353" s="8" t="s">
        <v>453</v>
      </c>
      <c r="K1353" s="142" t="s">
        <v>465</v>
      </c>
      <c r="L1353" s="142" t="s">
        <v>470</v>
      </c>
      <c r="M1353" s="8" t="str">
        <f t="shared" si="77"/>
        <v>1221Vigilancia de la salud ambientalENGATIVAJ. SEPTIEMBRE 2025</v>
      </c>
      <c r="N1353" s="113">
        <f t="shared" si="75"/>
        <v>0</v>
      </c>
      <c r="O1353" s="113">
        <f t="shared" si="76"/>
        <v>0</v>
      </c>
      <c r="P1353" s="113"/>
      <c r="Q1353" s="144">
        <v>0</v>
      </c>
      <c r="R1353" s="113"/>
      <c r="S1353" s="145">
        <v>0</v>
      </c>
      <c r="T1353" s="113"/>
      <c r="U1353" s="144">
        <v>0</v>
      </c>
      <c r="V1353" s="113"/>
      <c r="W1353" s="145">
        <v>0</v>
      </c>
    </row>
    <row r="1354" spans="2:23" ht="72" hidden="1">
      <c r="B1354" s="143">
        <v>1233</v>
      </c>
      <c r="C1354" s="81" t="s">
        <v>70</v>
      </c>
      <c r="D1354" s="8" t="str">
        <f t="shared" si="78"/>
        <v>1233Vigilancia de la salud ambiental</v>
      </c>
      <c r="E1354" s="8" t="s">
        <v>291</v>
      </c>
      <c r="F1354" s="142" t="s">
        <v>295</v>
      </c>
      <c r="G1354" s="142" t="s">
        <v>495</v>
      </c>
      <c r="H1354" s="142" t="s">
        <v>414</v>
      </c>
      <c r="I1354" s="8" t="s">
        <v>453</v>
      </c>
      <c r="J1354" s="8" t="s">
        <v>453</v>
      </c>
      <c r="K1354" s="142" t="s">
        <v>468</v>
      </c>
      <c r="L1354" s="142" t="s">
        <v>470</v>
      </c>
      <c r="M1354" s="8" t="str">
        <f t="shared" si="77"/>
        <v>1233Vigilancia de la salud ambientalUSAQUENJ. SEPTIEMBRE 2025</v>
      </c>
      <c r="N1354" s="113">
        <f t="shared" si="75"/>
        <v>0</v>
      </c>
      <c r="O1354" s="113">
        <f t="shared" si="76"/>
        <v>0</v>
      </c>
      <c r="P1354" s="113"/>
      <c r="Q1354" s="144">
        <v>0</v>
      </c>
      <c r="R1354" s="113"/>
      <c r="S1354" s="145">
        <v>0</v>
      </c>
      <c r="T1354" s="113"/>
      <c r="U1354" s="144">
        <v>0</v>
      </c>
      <c r="V1354" s="113"/>
      <c r="W1354" s="145">
        <v>0</v>
      </c>
    </row>
    <row r="1355" spans="2:23" ht="72" hidden="1">
      <c r="B1355" s="143">
        <v>1243</v>
      </c>
      <c r="C1355" s="81" t="s">
        <v>70</v>
      </c>
      <c r="D1355" s="8" t="str">
        <f t="shared" si="78"/>
        <v>1243Vigilancia de la salud ambiental</v>
      </c>
      <c r="E1355" s="8" t="s">
        <v>291</v>
      </c>
      <c r="F1355" s="142" t="s">
        <v>296</v>
      </c>
      <c r="G1355" s="142" t="s">
        <v>496</v>
      </c>
      <c r="H1355" s="142" t="s">
        <v>415</v>
      </c>
      <c r="I1355" s="8" t="s">
        <v>453</v>
      </c>
      <c r="J1355" s="8" t="s">
        <v>453</v>
      </c>
      <c r="K1355" s="142" t="s">
        <v>463</v>
      </c>
      <c r="L1355" s="142" t="s">
        <v>470</v>
      </c>
      <c r="M1355" s="8" t="str">
        <f t="shared" si="77"/>
        <v>1243Vigilancia de la salud ambientalBARRIOS UNIDOSJ. SEPTIEMBRE 2025</v>
      </c>
      <c r="N1355" s="113">
        <f t="shared" si="75"/>
        <v>0</v>
      </c>
      <c r="O1355" s="113">
        <f t="shared" si="76"/>
        <v>31958048</v>
      </c>
      <c r="P1355" s="113"/>
      <c r="Q1355" s="144">
        <v>1</v>
      </c>
      <c r="R1355" s="113"/>
      <c r="S1355" s="145">
        <v>31958048</v>
      </c>
      <c r="T1355" s="113"/>
      <c r="U1355" s="144">
        <v>1</v>
      </c>
      <c r="V1355" s="113"/>
      <c r="W1355" s="145">
        <v>31958048</v>
      </c>
    </row>
    <row r="1356" spans="2:23" ht="72" hidden="1">
      <c r="B1356" s="143">
        <v>1248</v>
      </c>
      <c r="C1356" s="81" t="s">
        <v>70</v>
      </c>
      <c r="D1356" s="8" t="str">
        <f t="shared" si="78"/>
        <v>1248Vigilancia de la salud ambiental</v>
      </c>
      <c r="E1356" s="8" t="s">
        <v>291</v>
      </c>
      <c r="F1356" s="142" t="s">
        <v>297</v>
      </c>
      <c r="G1356" s="142" t="s">
        <v>356</v>
      </c>
      <c r="H1356" s="142" t="s">
        <v>414</v>
      </c>
      <c r="I1356" s="8" t="s">
        <v>453</v>
      </c>
      <c r="J1356" s="8" t="s">
        <v>453</v>
      </c>
      <c r="K1356" s="142" t="s">
        <v>464</v>
      </c>
      <c r="L1356" s="142" t="s">
        <v>470</v>
      </c>
      <c r="M1356" s="8" t="str">
        <f t="shared" si="77"/>
        <v>1248Vigilancia de la salud ambientalCHAPINEROJ. SEPTIEMBRE 2025</v>
      </c>
      <c r="N1356" s="113">
        <f t="shared" si="75"/>
        <v>0</v>
      </c>
      <c r="O1356" s="113">
        <f t="shared" si="76"/>
        <v>0</v>
      </c>
      <c r="P1356" s="113"/>
      <c r="Q1356" s="144">
        <v>0</v>
      </c>
      <c r="R1356" s="113"/>
      <c r="S1356" s="145">
        <v>0</v>
      </c>
      <c r="T1356" s="113"/>
      <c r="U1356" s="144">
        <v>0</v>
      </c>
      <c r="V1356" s="113"/>
      <c r="W1356" s="145">
        <v>0</v>
      </c>
    </row>
    <row r="1357" spans="2:23" ht="72" hidden="1">
      <c r="B1357" s="143">
        <v>1248</v>
      </c>
      <c r="C1357" s="81" t="s">
        <v>70</v>
      </c>
      <c r="D1357" s="8" t="str">
        <f t="shared" si="78"/>
        <v>1248Vigilancia de la salud ambiental</v>
      </c>
      <c r="E1357" s="8" t="s">
        <v>291</v>
      </c>
      <c r="F1357" s="142" t="s">
        <v>297</v>
      </c>
      <c r="G1357" s="142" t="s">
        <v>356</v>
      </c>
      <c r="H1357" s="142" t="s">
        <v>414</v>
      </c>
      <c r="I1357" s="8" t="s">
        <v>453</v>
      </c>
      <c r="J1357" s="8" t="s">
        <v>453</v>
      </c>
      <c r="K1357" s="142" t="s">
        <v>468</v>
      </c>
      <c r="L1357" s="142" t="s">
        <v>470</v>
      </c>
      <c r="M1357" s="8" t="str">
        <f t="shared" si="77"/>
        <v>1248Vigilancia de la salud ambientalUSAQUENJ. SEPTIEMBRE 2025</v>
      </c>
      <c r="N1357" s="113">
        <f t="shared" si="75"/>
        <v>0</v>
      </c>
      <c r="O1357" s="113">
        <f t="shared" si="76"/>
        <v>90168</v>
      </c>
      <c r="P1357" s="113"/>
      <c r="Q1357" s="144">
        <v>5</v>
      </c>
      <c r="R1357" s="113"/>
      <c r="S1357" s="145">
        <v>450840</v>
      </c>
      <c r="T1357" s="113"/>
      <c r="U1357" s="144">
        <v>5</v>
      </c>
      <c r="V1357" s="113"/>
      <c r="W1357" s="145">
        <v>450840</v>
      </c>
    </row>
    <row r="1358" spans="2:23" ht="72" hidden="1">
      <c r="B1358" s="143">
        <v>1248</v>
      </c>
      <c r="C1358" s="81" t="s">
        <v>70</v>
      </c>
      <c r="D1358" s="8" t="str">
        <f t="shared" si="78"/>
        <v>1248Vigilancia de la salud ambiental</v>
      </c>
      <c r="E1358" s="8" t="s">
        <v>291</v>
      </c>
      <c r="F1358" s="142" t="s">
        <v>297</v>
      </c>
      <c r="G1358" s="142" t="s">
        <v>356</v>
      </c>
      <c r="H1358" s="142" t="s">
        <v>414</v>
      </c>
      <c r="I1358" s="8" t="s">
        <v>453</v>
      </c>
      <c r="J1358" s="8" t="s">
        <v>453</v>
      </c>
      <c r="K1358" s="142" t="s">
        <v>465</v>
      </c>
      <c r="L1358" s="142" t="s">
        <v>470</v>
      </c>
      <c r="M1358" s="8" t="str">
        <f t="shared" si="77"/>
        <v>1248Vigilancia de la salud ambientalENGATIVAJ. SEPTIEMBRE 2025</v>
      </c>
      <c r="N1358" s="113">
        <f t="shared" si="75"/>
        <v>0</v>
      </c>
      <c r="O1358" s="113">
        <f t="shared" si="76"/>
        <v>90168</v>
      </c>
      <c r="P1358" s="113"/>
      <c r="Q1358" s="144">
        <v>21</v>
      </c>
      <c r="R1358" s="113"/>
      <c r="S1358" s="145">
        <v>1893528</v>
      </c>
      <c r="T1358" s="113"/>
      <c r="U1358" s="144">
        <v>21</v>
      </c>
      <c r="V1358" s="113"/>
      <c r="W1358" s="145">
        <v>1893528</v>
      </c>
    </row>
    <row r="1359" spans="2:23" ht="69" hidden="1">
      <c r="B1359" s="143">
        <v>1248</v>
      </c>
      <c r="C1359" s="81" t="s">
        <v>70</v>
      </c>
      <c r="D1359" s="8" t="str">
        <f t="shared" si="78"/>
        <v>1248Vigilancia de la salud ambiental</v>
      </c>
      <c r="E1359" s="8" t="s">
        <v>291</v>
      </c>
      <c r="F1359" s="142" t="s">
        <v>297</v>
      </c>
      <c r="G1359" s="142" t="s">
        <v>356</v>
      </c>
      <c r="H1359" s="142" t="s">
        <v>414</v>
      </c>
      <c r="I1359" s="8" t="s">
        <v>453</v>
      </c>
      <c r="J1359" s="8" t="s">
        <v>453</v>
      </c>
      <c r="K1359" s="142" t="s">
        <v>466</v>
      </c>
      <c r="L1359" s="142" t="s">
        <v>470</v>
      </c>
      <c r="M1359" s="8" t="str">
        <f t="shared" si="77"/>
        <v>1248Vigilancia de la salud ambientalSUBAJ. SEPTIEMBRE 2025</v>
      </c>
      <c r="N1359" s="113">
        <f t="shared" si="75"/>
        <v>0</v>
      </c>
      <c r="O1359" s="113">
        <f t="shared" si="76"/>
        <v>90168</v>
      </c>
      <c r="P1359" s="113"/>
      <c r="Q1359" s="144">
        <v>47</v>
      </c>
      <c r="R1359" s="113"/>
      <c r="S1359" s="145">
        <v>4237896</v>
      </c>
      <c r="T1359" s="113"/>
      <c r="U1359" s="144">
        <v>39</v>
      </c>
      <c r="V1359" s="113"/>
      <c r="W1359" s="145">
        <v>3516552</v>
      </c>
    </row>
    <row r="1360" spans="2:23" ht="72" hidden="1">
      <c r="B1360" s="143">
        <v>1248</v>
      </c>
      <c r="C1360" s="81" t="s">
        <v>70</v>
      </c>
      <c r="D1360" s="8" t="str">
        <f t="shared" si="78"/>
        <v>1248Vigilancia de la salud ambiental</v>
      </c>
      <c r="E1360" s="8" t="s">
        <v>291</v>
      </c>
      <c r="F1360" s="142" t="s">
        <v>297</v>
      </c>
      <c r="G1360" s="142" t="s">
        <v>356</v>
      </c>
      <c r="H1360" s="142" t="s">
        <v>414</v>
      </c>
      <c r="I1360" s="8" t="s">
        <v>453</v>
      </c>
      <c r="J1360" s="8" t="s">
        <v>453</v>
      </c>
      <c r="K1360" s="142" t="s">
        <v>463</v>
      </c>
      <c r="L1360" s="142" t="s">
        <v>470</v>
      </c>
      <c r="M1360" s="8" t="str">
        <f t="shared" si="77"/>
        <v>1248Vigilancia de la salud ambientalBARRIOS UNIDOSJ. SEPTIEMBRE 2025</v>
      </c>
      <c r="N1360" s="113">
        <f t="shared" si="75"/>
        <v>0</v>
      </c>
      <c r="O1360" s="113">
        <f t="shared" si="76"/>
        <v>0</v>
      </c>
      <c r="P1360" s="113"/>
      <c r="Q1360" s="144">
        <v>0</v>
      </c>
      <c r="R1360" s="113"/>
      <c r="S1360" s="145">
        <v>0</v>
      </c>
      <c r="T1360" s="113"/>
      <c r="U1360" s="144">
        <v>0</v>
      </c>
      <c r="V1360" s="113"/>
      <c r="W1360" s="145">
        <v>0</v>
      </c>
    </row>
    <row r="1361" spans="2:23" ht="72" hidden="1">
      <c r="B1361" s="143">
        <v>1248</v>
      </c>
      <c r="C1361" s="81" t="s">
        <v>70</v>
      </c>
      <c r="D1361" s="8" t="str">
        <f t="shared" si="78"/>
        <v>1248Vigilancia de la salud ambiental</v>
      </c>
      <c r="E1361" s="8" t="s">
        <v>291</v>
      </c>
      <c r="F1361" s="142" t="s">
        <v>297</v>
      </c>
      <c r="G1361" s="142" t="s">
        <v>356</v>
      </c>
      <c r="H1361" s="142" t="s">
        <v>414</v>
      </c>
      <c r="I1361" s="8" t="s">
        <v>453</v>
      </c>
      <c r="J1361" s="8" t="s">
        <v>453</v>
      </c>
      <c r="K1361" s="142" t="s">
        <v>467</v>
      </c>
      <c r="L1361" s="142" t="s">
        <v>470</v>
      </c>
      <c r="M1361" s="8" t="str">
        <f t="shared" si="77"/>
        <v>1248Vigilancia de la salud ambientalTEUSAQUILLOJ. SEPTIEMBRE 2025</v>
      </c>
      <c r="N1361" s="113">
        <f t="shared" si="75"/>
        <v>0</v>
      </c>
      <c r="O1361" s="113">
        <f t="shared" si="76"/>
        <v>90168</v>
      </c>
      <c r="P1361" s="113"/>
      <c r="Q1361" s="144">
        <v>6</v>
      </c>
      <c r="R1361" s="113"/>
      <c r="S1361" s="145">
        <v>541008</v>
      </c>
      <c r="T1361" s="113"/>
      <c r="U1361" s="144">
        <v>6</v>
      </c>
      <c r="V1361" s="113"/>
      <c r="W1361" s="145">
        <v>541008</v>
      </c>
    </row>
    <row r="1362" spans="2:23" ht="72" hidden="1">
      <c r="B1362" s="143">
        <v>1249</v>
      </c>
      <c r="C1362" s="81" t="s">
        <v>70</v>
      </c>
      <c r="D1362" s="8" t="str">
        <f t="shared" si="78"/>
        <v>1249Vigilancia de la salud ambiental</v>
      </c>
      <c r="E1362" s="8" t="s">
        <v>291</v>
      </c>
      <c r="F1362" s="142" t="s">
        <v>297</v>
      </c>
      <c r="G1362" s="142" t="s">
        <v>497</v>
      </c>
      <c r="H1362" s="142" t="s">
        <v>414</v>
      </c>
      <c r="I1362" s="8" t="s">
        <v>453</v>
      </c>
      <c r="J1362" s="8" t="s">
        <v>453</v>
      </c>
      <c r="K1362" s="142" t="s">
        <v>468</v>
      </c>
      <c r="L1362" s="142" t="s">
        <v>470</v>
      </c>
      <c r="M1362" s="8" t="str">
        <f t="shared" si="77"/>
        <v>1249Vigilancia de la salud ambientalUSAQUENJ. SEPTIEMBRE 2025</v>
      </c>
      <c r="N1362" s="113">
        <f t="shared" ref="N1362:N1425" si="79">IFERROR(R1362/P1362,0)</f>
        <v>0</v>
      </c>
      <c r="O1362" s="113">
        <f t="shared" ref="O1362:O1425" si="80">IFERROR(S1362/Q1362,0)</f>
        <v>29478</v>
      </c>
      <c r="P1362" s="113"/>
      <c r="Q1362" s="144">
        <v>12</v>
      </c>
      <c r="R1362" s="113"/>
      <c r="S1362" s="145">
        <v>353736</v>
      </c>
      <c r="T1362" s="113"/>
      <c r="U1362" s="144">
        <v>12</v>
      </c>
      <c r="V1362" s="113"/>
      <c r="W1362" s="145">
        <v>353736</v>
      </c>
    </row>
    <row r="1363" spans="2:23" ht="72" hidden="1">
      <c r="B1363" s="143">
        <v>1250</v>
      </c>
      <c r="C1363" s="81" t="s">
        <v>70</v>
      </c>
      <c r="D1363" s="8" t="str">
        <f t="shared" si="78"/>
        <v>1250Vigilancia de la salud ambiental</v>
      </c>
      <c r="E1363" s="8" t="s">
        <v>291</v>
      </c>
      <c r="F1363" s="142" t="s">
        <v>297</v>
      </c>
      <c r="G1363" s="142" t="s">
        <v>433</v>
      </c>
      <c r="H1363" s="142" t="s">
        <v>414</v>
      </c>
      <c r="I1363" s="8" t="s">
        <v>453</v>
      </c>
      <c r="J1363" s="8" t="s">
        <v>453</v>
      </c>
      <c r="K1363" s="142" t="s">
        <v>465</v>
      </c>
      <c r="L1363" s="142" t="s">
        <v>470</v>
      </c>
      <c r="M1363" s="8" t="str">
        <f t="shared" si="77"/>
        <v>1250Vigilancia de la salud ambientalENGATIVAJ. SEPTIEMBRE 2025</v>
      </c>
      <c r="N1363" s="113">
        <f t="shared" si="79"/>
        <v>0</v>
      </c>
      <c r="O1363" s="113">
        <f t="shared" si="80"/>
        <v>0</v>
      </c>
      <c r="P1363" s="113"/>
      <c r="Q1363" s="144">
        <v>0</v>
      </c>
      <c r="R1363" s="113"/>
      <c r="S1363" s="145">
        <v>0</v>
      </c>
      <c r="T1363" s="113"/>
      <c r="U1363" s="144">
        <v>0</v>
      </c>
      <c r="V1363" s="113"/>
      <c r="W1363" s="145">
        <v>0</v>
      </c>
    </row>
    <row r="1364" spans="2:23" ht="72" hidden="1">
      <c r="B1364" s="143">
        <v>1251</v>
      </c>
      <c r="C1364" s="81" t="s">
        <v>70</v>
      </c>
      <c r="D1364" s="8" t="str">
        <f t="shared" si="78"/>
        <v>1251Vigilancia de la salud ambiental</v>
      </c>
      <c r="E1364" s="8" t="s">
        <v>291</v>
      </c>
      <c r="F1364" s="142" t="s">
        <v>297</v>
      </c>
      <c r="G1364" s="142" t="s">
        <v>498</v>
      </c>
      <c r="H1364" s="142" t="s">
        <v>414</v>
      </c>
      <c r="I1364" s="8" t="s">
        <v>453</v>
      </c>
      <c r="J1364" s="8" t="s">
        <v>453</v>
      </c>
      <c r="K1364" s="142" t="s">
        <v>465</v>
      </c>
      <c r="L1364" s="142" t="s">
        <v>470</v>
      </c>
      <c r="M1364" s="8" t="str">
        <f t="shared" si="77"/>
        <v>1251Vigilancia de la salud ambientalENGATIVAJ. SEPTIEMBRE 2025</v>
      </c>
      <c r="N1364" s="113">
        <f t="shared" si="79"/>
        <v>0</v>
      </c>
      <c r="O1364" s="113">
        <f t="shared" si="80"/>
        <v>1491240</v>
      </c>
      <c r="P1364" s="113"/>
      <c r="Q1364" s="144">
        <v>1</v>
      </c>
      <c r="R1364" s="113"/>
      <c r="S1364" s="145">
        <v>1491240</v>
      </c>
      <c r="T1364" s="113"/>
      <c r="U1364" s="144">
        <v>1</v>
      </c>
      <c r="V1364" s="113"/>
      <c r="W1364" s="145">
        <v>1491240</v>
      </c>
    </row>
    <row r="1365" spans="2:23" ht="72" hidden="1">
      <c r="B1365" s="143">
        <v>1251</v>
      </c>
      <c r="C1365" s="81" t="s">
        <v>70</v>
      </c>
      <c r="D1365" s="8" t="str">
        <f t="shared" si="78"/>
        <v>1251Vigilancia de la salud ambiental</v>
      </c>
      <c r="E1365" s="8" t="s">
        <v>291</v>
      </c>
      <c r="F1365" s="142" t="s">
        <v>297</v>
      </c>
      <c r="G1365" s="142" t="s">
        <v>498</v>
      </c>
      <c r="H1365" s="142" t="s">
        <v>414</v>
      </c>
      <c r="I1365" s="8" t="s">
        <v>453</v>
      </c>
      <c r="J1365" s="8" t="s">
        <v>453</v>
      </c>
      <c r="K1365" s="142" t="s">
        <v>463</v>
      </c>
      <c r="L1365" s="142" t="s">
        <v>470</v>
      </c>
      <c r="M1365" s="8" t="str">
        <f t="shared" si="77"/>
        <v>1251Vigilancia de la salud ambientalBARRIOS UNIDOSJ. SEPTIEMBRE 2025</v>
      </c>
      <c r="N1365" s="113">
        <f t="shared" si="79"/>
        <v>0</v>
      </c>
      <c r="O1365" s="113">
        <f t="shared" si="80"/>
        <v>1491240</v>
      </c>
      <c r="P1365" s="113"/>
      <c r="Q1365" s="144">
        <v>2</v>
      </c>
      <c r="R1365" s="113"/>
      <c r="S1365" s="145">
        <v>2982480</v>
      </c>
      <c r="T1365" s="113"/>
      <c r="U1365" s="144">
        <v>2</v>
      </c>
      <c r="V1365" s="113"/>
      <c r="W1365" s="145">
        <v>2982480</v>
      </c>
    </row>
    <row r="1366" spans="2:23" ht="72" hidden="1">
      <c r="B1366" s="143">
        <v>1281</v>
      </c>
      <c r="C1366" s="81" t="s">
        <v>70</v>
      </c>
      <c r="D1366" s="8" t="str">
        <f t="shared" si="78"/>
        <v>1281Vigilancia de la salud ambiental</v>
      </c>
      <c r="E1366" s="8" t="s">
        <v>291</v>
      </c>
      <c r="F1366" s="142" t="s">
        <v>295</v>
      </c>
      <c r="G1366" s="142" t="s">
        <v>357</v>
      </c>
      <c r="H1366" s="142" t="s">
        <v>414</v>
      </c>
      <c r="I1366" s="8" t="s">
        <v>453</v>
      </c>
      <c r="J1366" s="8" t="s">
        <v>453</v>
      </c>
      <c r="K1366" s="142" t="s">
        <v>464</v>
      </c>
      <c r="L1366" s="142" t="s">
        <v>470</v>
      </c>
      <c r="M1366" s="8" t="str">
        <f t="shared" si="77"/>
        <v>1281Vigilancia de la salud ambientalCHAPINEROJ. SEPTIEMBRE 2025</v>
      </c>
      <c r="N1366" s="113">
        <f t="shared" si="79"/>
        <v>0</v>
      </c>
      <c r="O1366" s="113">
        <f t="shared" si="80"/>
        <v>90168</v>
      </c>
      <c r="P1366" s="113"/>
      <c r="Q1366" s="144">
        <v>1</v>
      </c>
      <c r="R1366" s="113"/>
      <c r="S1366" s="145">
        <v>90168</v>
      </c>
      <c r="T1366" s="113"/>
      <c r="U1366" s="144">
        <v>1</v>
      </c>
      <c r="V1366" s="113"/>
      <c r="W1366" s="145">
        <v>90168</v>
      </c>
    </row>
    <row r="1367" spans="2:23" ht="72" hidden="1">
      <c r="B1367" s="143">
        <v>1281</v>
      </c>
      <c r="C1367" s="81" t="s">
        <v>70</v>
      </c>
      <c r="D1367" s="8" t="str">
        <f t="shared" si="78"/>
        <v>1281Vigilancia de la salud ambiental</v>
      </c>
      <c r="E1367" s="8" t="s">
        <v>291</v>
      </c>
      <c r="F1367" s="142" t="s">
        <v>295</v>
      </c>
      <c r="G1367" s="142" t="s">
        <v>357</v>
      </c>
      <c r="H1367" s="142" t="s">
        <v>414</v>
      </c>
      <c r="I1367" s="8" t="s">
        <v>453</v>
      </c>
      <c r="J1367" s="8" t="s">
        <v>453</v>
      </c>
      <c r="K1367" s="142" t="s">
        <v>468</v>
      </c>
      <c r="L1367" s="142" t="s">
        <v>470</v>
      </c>
      <c r="M1367" s="8" t="str">
        <f t="shared" si="77"/>
        <v>1281Vigilancia de la salud ambientalUSAQUENJ. SEPTIEMBRE 2025</v>
      </c>
      <c r="N1367" s="113">
        <f t="shared" si="79"/>
        <v>0</v>
      </c>
      <c r="O1367" s="113">
        <f t="shared" si="80"/>
        <v>0</v>
      </c>
      <c r="P1367" s="113"/>
      <c r="Q1367" s="144">
        <v>0</v>
      </c>
      <c r="R1367" s="113"/>
      <c r="S1367" s="145">
        <v>0</v>
      </c>
      <c r="T1367" s="113"/>
      <c r="U1367" s="144">
        <v>0</v>
      </c>
      <c r="V1367" s="113"/>
      <c r="W1367" s="145">
        <v>0</v>
      </c>
    </row>
    <row r="1368" spans="2:23" ht="72" hidden="1">
      <c r="B1368" s="143">
        <v>1281</v>
      </c>
      <c r="C1368" s="81" t="s">
        <v>70</v>
      </c>
      <c r="D1368" s="8" t="str">
        <f t="shared" si="78"/>
        <v>1281Vigilancia de la salud ambiental</v>
      </c>
      <c r="E1368" s="8" t="s">
        <v>291</v>
      </c>
      <c r="F1368" s="142" t="s">
        <v>295</v>
      </c>
      <c r="G1368" s="142" t="s">
        <v>357</v>
      </c>
      <c r="H1368" s="142" t="s">
        <v>414</v>
      </c>
      <c r="I1368" s="8" t="s">
        <v>453</v>
      </c>
      <c r="J1368" s="8" t="s">
        <v>453</v>
      </c>
      <c r="K1368" s="142" t="s">
        <v>465</v>
      </c>
      <c r="L1368" s="142" t="s">
        <v>470</v>
      </c>
      <c r="M1368" s="8" t="str">
        <f t="shared" si="77"/>
        <v>1281Vigilancia de la salud ambientalENGATIVAJ. SEPTIEMBRE 2025</v>
      </c>
      <c r="N1368" s="113">
        <f t="shared" si="79"/>
        <v>0</v>
      </c>
      <c r="O1368" s="113">
        <f t="shared" si="80"/>
        <v>0</v>
      </c>
      <c r="P1368" s="113"/>
      <c r="Q1368" s="144">
        <v>0</v>
      </c>
      <c r="R1368" s="113"/>
      <c r="S1368" s="145">
        <v>0</v>
      </c>
      <c r="T1368" s="113"/>
      <c r="U1368" s="144">
        <v>0</v>
      </c>
      <c r="V1368" s="113"/>
      <c r="W1368" s="145">
        <v>0</v>
      </c>
    </row>
    <row r="1369" spans="2:23" ht="60" hidden="1">
      <c r="B1369" s="143">
        <v>1281</v>
      </c>
      <c r="C1369" s="81" t="s">
        <v>70</v>
      </c>
      <c r="D1369" s="8" t="str">
        <f t="shared" si="78"/>
        <v>1281Vigilancia de la salud ambiental</v>
      </c>
      <c r="E1369" s="8" t="s">
        <v>291</v>
      </c>
      <c r="F1369" s="142" t="s">
        <v>295</v>
      </c>
      <c r="G1369" s="142" t="s">
        <v>357</v>
      </c>
      <c r="H1369" s="142" t="s">
        <v>414</v>
      </c>
      <c r="I1369" s="8" t="s">
        <v>453</v>
      </c>
      <c r="J1369" s="8" t="s">
        <v>453</v>
      </c>
      <c r="K1369" s="142" t="s">
        <v>466</v>
      </c>
      <c r="L1369" s="142" t="s">
        <v>470</v>
      </c>
      <c r="M1369" s="8" t="str">
        <f t="shared" si="77"/>
        <v>1281Vigilancia de la salud ambientalSUBAJ. SEPTIEMBRE 2025</v>
      </c>
      <c r="N1369" s="113">
        <f t="shared" si="79"/>
        <v>0</v>
      </c>
      <c r="O1369" s="113">
        <f t="shared" si="80"/>
        <v>0</v>
      </c>
      <c r="P1369" s="113"/>
      <c r="Q1369" s="144">
        <v>0</v>
      </c>
      <c r="R1369" s="113"/>
      <c r="S1369" s="145">
        <v>0</v>
      </c>
      <c r="T1369" s="113"/>
      <c r="U1369" s="144">
        <v>0</v>
      </c>
      <c r="V1369" s="113"/>
      <c r="W1369" s="145">
        <v>0</v>
      </c>
    </row>
    <row r="1370" spans="2:23" ht="72" hidden="1">
      <c r="B1370" s="143">
        <v>1281</v>
      </c>
      <c r="C1370" s="81" t="s">
        <v>70</v>
      </c>
      <c r="D1370" s="8" t="str">
        <f t="shared" si="78"/>
        <v>1281Vigilancia de la salud ambiental</v>
      </c>
      <c r="E1370" s="8" t="s">
        <v>291</v>
      </c>
      <c r="F1370" s="142" t="s">
        <v>295</v>
      </c>
      <c r="G1370" s="142" t="s">
        <v>357</v>
      </c>
      <c r="H1370" s="142" t="s">
        <v>414</v>
      </c>
      <c r="I1370" s="8" t="s">
        <v>453</v>
      </c>
      <c r="J1370" s="8" t="s">
        <v>453</v>
      </c>
      <c r="K1370" s="142" t="s">
        <v>463</v>
      </c>
      <c r="L1370" s="142" t="s">
        <v>470</v>
      </c>
      <c r="M1370" s="8" t="str">
        <f t="shared" si="77"/>
        <v>1281Vigilancia de la salud ambientalBARRIOS UNIDOSJ. SEPTIEMBRE 2025</v>
      </c>
      <c r="N1370" s="113">
        <f t="shared" si="79"/>
        <v>0</v>
      </c>
      <c r="O1370" s="113">
        <f t="shared" si="80"/>
        <v>0</v>
      </c>
      <c r="P1370" s="113"/>
      <c r="Q1370" s="144">
        <v>0</v>
      </c>
      <c r="R1370" s="113"/>
      <c r="S1370" s="145">
        <v>0</v>
      </c>
      <c r="T1370" s="113"/>
      <c r="U1370" s="144">
        <v>0</v>
      </c>
      <c r="V1370" s="113"/>
      <c r="W1370" s="145">
        <v>0</v>
      </c>
    </row>
    <row r="1371" spans="2:23" ht="72" hidden="1">
      <c r="B1371" s="143">
        <v>1281</v>
      </c>
      <c r="C1371" s="81" t="s">
        <v>70</v>
      </c>
      <c r="D1371" s="8" t="str">
        <f t="shared" si="78"/>
        <v>1281Vigilancia de la salud ambiental</v>
      </c>
      <c r="E1371" s="8" t="s">
        <v>291</v>
      </c>
      <c r="F1371" s="142" t="s">
        <v>295</v>
      </c>
      <c r="G1371" s="142" t="s">
        <v>357</v>
      </c>
      <c r="H1371" s="142" t="s">
        <v>414</v>
      </c>
      <c r="I1371" s="8" t="s">
        <v>453</v>
      </c>
      <c r="J1371" s="8" t="s">
        <v>453</v>
      </c>
      <c r="K1371" s="142" t="s">
        <v>467</v>
      </c>
      <c r="L1371" s="142" t="s">
        <v>470</v>
      </c>
      <c r="M1371" s="8" t="str">
        <f t="shared" si="77"/>
        <v>1281Vigilancia de la salud ambientalTEUSAQUILLOJ. SEPTIEMBRE 2025</v>
      </c>
      <c r="N1371" s="113">
        <f t="shared" si="79"/>
        <v>0</v>
      </c>
      <c r="O1371" s="113">
        <f t="shared" si="80"/>
        <v>90168</v>
      </c>
      <c r="P1371" s="113"/>
      <c r="Q1371" s="144">
        <v>1</v>
      </c>
      <c r="R1371" s="113"/>
      <c r="S1371" s="145">
        <v>90168</v>
      </c>
      <c r="T1371" s="113"/>
      <c r="U1371" s="144">
        <v>1</v>
      </c>
      <c r="V1371" s="113"/>
      <c r="W1371" s="145">
        <v>90168</v>
      </c>
    </row>
    <row r="1372" spans="2:23" ht="72" hidden="1">
      <c r="B1372" s="143">
        <v>1735</v>
      </c>
      <c r="C1372" s="81" t="s">
        <v>70</v>
      </c>
      <c r="D1372" s="8" t="str">
        <f t="shared" si="78"/>
        <v>1735Vigilancia de la salud ambiental</v>
      </c>
      <c r="E1372" s="8" t="s">
        <v>291</v>
      </c>
      <c r="F1372" s="142" t="s">
        <v>297</v>
      </c>
      <c r="G1372" s="142" t="s">
        <v>358</v>
      </c>
      <c r="H1372" s="142" t="s">
        <v>414</v>
      </c>
      <c r="I1372" s="8" t="s">
        <v>453</v>
      </c>
      <c r="J1372" s="8" t="s">
        <v>453</v>
      </c>
      <c r="K1372" s="142" t="s">
        <v>468</v>
      </c>
      <c r="L1372" s="142" t="s">
        <v>470</v>
      </c>
      <c r="M1372" s="8" t="str">
        <f t="shared" si="77"/>
        <v>1735Vigilancia de la salud ambientalUSAQUENJ. SEPTIEMBRE 2025</v>
      </c>
      <c r="N1372" s="113">
        <f t="shared" si="79"/>
        <v>0</v>
      </c>
      <c r="O1372" s="113">
        <f t="shared" si="80"/>
        <v>29478</v>
      </c>
      <c r="P1372" s="113"/>
      <c r="Q1372" s="144">
        <v>21</v>
      </c>
      <c r="R1372" s="113"/>
      <c r="S1372" s="145">
        <v>619038</v>
      </c>
      <c r="T1372" s="113"/>
      <c r="U1372" s="144">
        <v>21</v>
      </c>
      <c r="V1372" s="113"/>
      <c r="W1372" s="145">
        <v>619038</v>
      </c>
    </row>
    <row r="1373" spans="2:23" ht="72" hidden="1">
      <c r="B1373" s="143">
        <v>1736</v>
      </c>
      <c r="C1373" s="81" t="s">
        <v>70</v>
      </c>
      <c r="D1373" s="8" t="str">
        <f t="shared" si="78"/>
        <v>1736Vigilancia de la salud ambiental</v>
      </c>
      <c r="E1373" s="8" t="s">
        <v>291</v>
      </c>
      <c r="F1373" s="142" t="s">
        <v>298</v>
      </c>
      <c r="G1373" s="142" t="s">
        <v>359</v>
      </c>
      <c r="H1373" s="142" t="s">
        <v>419</v>
      </c>
      <c r="I1373" s="8" t="s">
        <v>453</v>
      </c>
      <c r="J1373" s="8" t="s">
        <v>453</v>
      </c>
      <c r="K1373" s="142" t="s">
        <v>463</v>
      </c>
      <c r="L1373" s="142" t="s">
        <v>470</v>
      </c>
      <c r="M1373" s="8" t="str">
        <f t="shared" si="77"/>
        <v>1736Vigilancia de la salud ambientalBARRIOS UNIDOSJ. SEPTIEMBRE 2025</v>
      </c>
      <c r="N1373" s="113">
        <f t="shared" si="79"/>
        <v>0</v>
      </c>
      <c r="O1373" s="113">
        <f t="shared" si="80"/>
        <v>5530386</v>
      </c>
      <c r="P1373" s="113"/>
      <c r="Q1373" s="144">
        <v>6</v>
      </c>
      <c r="R1373" s="113"/>
      <c r="S1373" s="145">
        <v>33182316</v>
      </c>
      <c r="T1373" s="113"/>
      <c r="U1373" s="144">
        <v>6</v>
      </c>
      <c r="V1373" s="113"/>
      <c r="W1373" s="145">
        <v>33182316</v>
      </c>
    </row>
    <row r="1374" spans="2:23" ht="72" hidden="1">
      <c r="B1374" s="143">
        <v>1737</v>
      </c>
      <c r="C1374" s="81" t="s">
        <v>70</v>
      </c>
      <c r="D1374" s="8" t="str">
        <f t="shared" si="78"/>
        <v>1737Vigilancia de la salud ambiental</v>
      </c>
      <c r="E1374" s="8" t="s">
        <v>291</v>
      </c>
      <c r="F1374" s="142" t="s">
        <v>298</v>
      </c>
      <c r="G1374" s="142" t="s">
        <v>360</v>
      </c>
      <c r="H1374" s="142" t="s">
        <v>414</v>
      </c>
      <c r="I1374" s="8" t="s">
        <v>453</v>
      </c>
      <c r="J1374" s="8" t="s">
        <v>453</v>
      </c>
      <c r="K1374" s="142" t="s">
        <v>465</v>
      </c>
      <c r="L1374" s="142" t="s">
        <v>470</v>
      </c>
      <c r="M1374" s="8" t="str">
        <f t="shared" si="77"/>
        <v>1737Vigilancia de la salud ambientalENGATIVAJ. SEPTIEMBRE 2025</v>
      </c>
      <c r="N1374" s="113">
        <f t="shared" si="79"/>
        <v>0</v>
      </c>
      <c r="O1374" s="113">
        <f t="shared" si="80"/>
        <v>0</v>
      </c>
      <c r="P1374" s="113"/>
      <c r="Q1374" s="144">
        <v>0</v>
      </c>
      <c r="R1374" s="113"/>
      <c r="S1374" s="145">
        <v>0</v>
      </c>
      <c r="T1374" s="113"/>
      <c r="U1374" s="144">
        <v>0</v>
      </c>
      <c r="V1374" s="113"/>
      <c r="W1374" s="145">
        <v>0</v>
      </c>
    </row>
    <row r="1375" spans="2:23" ht="60" hidden="1">
      <c r="B1375" s="143">
        <v>1737</v>
      </c>
      <c r="C1375" s="81" t="s">
        <v>70</v>
      </c>
      <c r="D1375" s="8" t="str">
        <f t="shared" si="78"/>
        <v>1737Vigilancia de la salud ambiental</v>
      </c>
      <c r="E1375" s="8" t="s">
        <v>291</v>
      </c>
      <c r="F1375" s="142" t="s">
        <v>298</v>
      </c>
      <c r="G1375" s="142" t="s">
        <v>360</v>
      </c>
      <c r="H1375" s="142" t="s">
        <v>414</v>
      </c>
      <c r="I1375" s="8" t="s">
        <v>453</v>
      </c>
      <c r="J1375" s="8" t="s">
        <v>453</v>
      </c>
      <c r="K1375" s="142" t="s">
        <v>466</v>
      </c>
      <c r="L1375" s="142" t="s">
        <v>470</v>
      </c>
      <c r="M1375" s="8" t="str">
        <f t="shared" si="77"/>
        <v>1737Vigilancia de la salud ambientalSUBAJ. SEPTIEMBRE 2025</v>
      </c>
      <c r="N1375" s="113">
        <f t="shared" si="79"/>
        <v>0</v>
      </c>
      <c r="O1375" s="113">
        <f t="shared" si="80"/>
        <v>240448</v>
      </c>
      <c r="P1375" s="113"/>
      <c r="Q1375" s="144">
        <v>10</v>
      </c>
      <c r="R1375" s="113"/>
      <c r="S1375" s="145">
        <v>2404480</v>
      </c>
      <c r="T1375" s="113"/>
      <c r="U1375" s="144">
        <v>10</v>
      </c>
      <c r="V1375" s="113"/>
      <c r="W1375" s="145">
        <v>2404480</v>
      </c>
    </row>
    <row r="1376" spans="2:23" ht="72" hidden="1">
      <c r="B1376" s="143">
        <v>1741</v>
      </c>
      <c r="C1376" s="81" t="s">
        <v>70</v>
      </c>
      <c r="D1376" s="8" t="str">
        <f t="shared" si="78"/>
        <v>1741Vigilancia de la salud ambiental</v>
      </c>
      <c r="E1376" s="8" t="s">
        <v>291</v>
      </c>
      <c r="F1376" s="142" t="s">
        <v>294</v>
      </c>
      <c r="G1376" s="142" t="s">
        <v>434</v>
      </c>
      <c r="H1376" s="142" t="s">
        <v>414</v>
      </c>
      <c r="I1376" s="8" t="s">
        <v>453</v>
      </c>
      <c r="J1376" s="8" t="s">
        <v>453</v>
      </c>
      <c r="K1376" s="142" t="s">
        <v>468</v>
      </c>
      <c r="L1376" s="142" t="s">
        <v>470</v>
      </c>
      <c r="M1376" s="8" t="str">
        <f t="shared" si="77"/>
        <v>1741Vigilancia de la salud ambientalUSAQUENJ. SEPTIEMBRE 2025</v>
      </c>
      <c r="N1376" s="113">
        <f t="shared" si="79"/>
        <v>0</v>
      </c>
      <c r="O1376" s="113">
        <f t="shared" si="80"/>
        <v>0</v>
      </c>
      <c r="P1376" s="113"/>
      <c r="Q1376" s="144">
        <v>0</v>
      </c>
      <c r="R1376" s="113"/>
      <c r="S1376" s="145">
        <v>0</v>
      </c>
      <c r="T1376" s="113"/>
      <c r="U1376" s="144">
        <v>0</v>
      </c>
      <c r="V1376" s="113"/>
      <c r="W1376" s="145">
        <v>0</v>
      </c>
    </row>
    <row r="1377" spans="2:23" ht="72" hidden="1">
      <c r="B1377" s="143">
        <v>1741</v>
      </c>
      <c r="C1377" s="81" t="s">
        <v>70</v>
      </c>
      <c r="D1377" s="8" t="str">
        <f t="shared" si="78"/>
        <v>1741Vigilancia de la salud ambiental</v>
      </c>
      <c r="E1377" s="8" t="s">
        <v>291</v>
      </c>
      <c r="F1377" s="142" t="s">
        <v>294</v>
      </c>
      <c r="G1377" s="142" t="s">
        <v>434</v>
      </c>
      <c r="H1377" s="142" t="s">
        <v>414</v>
      </c>
      <c r="I1377" s="8" t="s">
        <v>453</v>
      </c>
      <c r="J1377" s="8" t="s">
        <v>453</v>
      </c>
      <c r="K1377" s="142" t="s">
        <v>465</v>
      </c>
      <c r="L1377" s="142" t="s">
        <v>470</v>
      </c>
      <c r="M1377" s="8" t="str">
        <f t="shared" si="77"/>
        <v>1741Vigilancia de la salud ambientalENGATIVAJ. SEPTIEMBRE 2025</v>
      </c>
      <c r="N1377" s="113">
        <f t="shared" si="79"/>
        <v>0</v>
      </c>
      <c r="O1377" s="113">
        <f t="shared" si="80"/>
        <v>0</v>
      </c>
      <c r="P1377" s="113"/>
      <c r="Q1377" s="144">
        <v>0</v>
      </c>
      <c r="R1377" s="113"/>
      <c r="S1377" s="145">
        <v>0</v>
      </c>
      <c r="T1377" s="113"/>
      <c r="U1377" s="144">
        <v>0</v>
      </c>
      <c r="V1377" s="113"/>
      <c r="W1377" s="145">
        <v>0</v>
      </c>
    </row>
    <row r="1378" spans="2:23" ht="60" hidden="1">
      <c r="B1378" s="143">
        <v>1741</v>
      </c>
      <c r="C1378" s="81" t="s">
        <v>70</v>
      </c>
      <c r="D1378" s="8" t="str">
        <f t="shared" si="78"/>
        <v>1741Vigilancia de la salud ambiental</v>
      </c>
      <c r="E1378" s="8" t="s">
        <v>291</v>
      </c>
      <c r="F1378" s="142" t="s">
        <v>294</v>
      </c>
      <c r="G1378" s="142" t="s">
        <v>434</v>
      </c>
      <c r="H1378" s="142" t="s">
        <v>414</v>
      </c>
      <c r="I1378" s="8" t="s">
        <v>453</v>
      </c>
      <c r="J1378" s="8" t="s">
        <v>453</v>
      </c>
      <c r="K1378" s="142" t="s">
        <v>466</v>
      </c>
      <c r="L1378" s="142" t="s">
        <v>470</v>
      </c>
      <c r="M1378" s="8" t="str">
        <f t="shared" si="77"/>
        <v>1741Vigilancia de la salud ambientalSUBAJ. SEPTIEMBRE 2025</v>
      </c>
      <c r="N1378" s="113">
        <f t="shared" si="79"/>
        <v>0</v>
      </c>
      <c r="O1378" s="113">
        <f t="shared" si="80"/>
        <v>0</v>
      </c>
      <c r="P1378" s="113"/>
      <c r="Q1378" s="144">
        <v>0</v>
      </c>
      <c r="R1378" s="113"/>
      <c r="S1378" s="145">
        <v>0</v>
      </c>
      <c r="T1378" s="113"/>
      <c r="U1378" s="144">
        <v>0</v>
      </c>
      <c r="V1378" s="113"/>
      <c r="W1378" s="145">
        <v>0</v>
      </c>
    </row>
    <row r="1379" spans="2:23" ht="72" hidden="1">
      <c r="B1379" s="143">
        <v>1741</v>
      </c>
      <c r="C1379" s="81" t="s">
        <v>70</v>
      </c>
      <c r="D1379" s="8" t="str">
        <f t="shared" si="78"/>
        <v>1741Vigilancia de la salud ambiental</v>
      </c>
      <c r="E1379" s="8" t="s">
        <v>291</v>
      </c>
      <c r="F1379" s="142" t="s">
        <v>294</v>
      </c>
      <c r="G1379" s="142" t="s">
        <v>434</v>
      </c>
      <c r="H1379" s="142" t="s">
        <v>414</v>
      </c>
      <c r="I1379" s="8" t="s">
        <v>453</v>
      </c>
      <c r="J1379" s="8" t="s">
        <v>453</v>
      </c>
      <c r="K1379" s="142" t="s">
        <v>463</v>
      </c>
      <c r="L1379" s="142" t="s">
        <v>470</v>
      </c>
      <c r="M1379" s="8" t="str">
        <f t="shared" si="77"/>
        <v>1741Vigilancia de la salud ambientalBARRIOS UNIDOSJ. SEPTIEMBRE 2025</v>
      </c>
      <c r="N1379" s="113">
        <f t="shared" si="79"/>
        <v>0</v>
      </c>
      <c r="O1379" s="113">
        <f t="shared" si="80"/>
        <v>0</v>
      </c>
      <c r="P1379" s="113"/>
      <c r="Q1379" s="144">
        <v>0</v>
      </c>
      <c r="R1379" s="113"/>
      <c r="S1379" s="145">
        <v>0</v>
      </c>
      <c r="T1379" s="113"/>
      <c r="U1379" s="144">
        <v>0</v>
      </c>
      <c r="V1379" s="113"/>
      <c r="W1379" s="145">
        <v>0</v>
      </c>
    </row>
    <row r="1380" spans="2:23" ht="72" hidden="1">
      <c r="B1380" s="143">
        <v>1742</v>
      </c>
      <c r="C1380" s="81" t="s">
        <v>70</v>
      </c>
      <c r="D1380" s="8" t="str">
        <f t="shared" si="78"/>
        <v>1742Vigilancia de la salud ambiental</v>
      </c>
      <c r="E1380" s="8" t="s">
        <v>291</v>
      </c>
      <c r="F1380" s="142" t="s">
        <v>294</v>
      </c>
      <c r="G1380" s="142" t="s">
        <v>361</v>
      </c>
      <c r="H1380" s="142" t="s">
        <v>414</v>
      </c>
      <c r="I1380" s="8" t="s">
        <v>453</v>
      </c>
      <c r="J1380" s="8" t="s">
        <v>453</v>
      </c>
      <c r="K1380" s="142" t="s">
        <v>464</v>
      </c>
      <c r="L1380" s="142" t="s">
        <v>470</v>
      </c>
      <c r="M1380" s="8" t="str">
        <f t="shared" si="77"/>
        <v>1742Vigilancia de la salud ambientalCHAPINEROJ. SEPTIEMBRE 2025</v>
      </c>
      <c r="N1380" s="113">
        <f t="shared" si="79"/>
        <v>0</v>
      </c>
      <c r="O1380" s="113">
        <f t="shared" si="80"/>
        <v>60112</v>
      </c>
      <c r="P1380" s="113"/>
      <c r="Q1380" s="144">
        <v>5</v>
      </c>
      <c r="R1380" s="113"/>
      <c r="S1380" s="145">
        <v>300560</v>
      </c>
      <c r="T1380" s="113"/>
      <c r="U1380" s="144">
        <v>5</v>
      </c>
      <c r="V1380" s="113"/>
      <c r="W1380" s="145">
        <v>300560</v>
      </c>
    </row>
    <row r="1381" spans="2:23" ht="72" hidden="1">
      <c r="B1381" s="143">
        <v>1742</v>
      </c>
      <c r="C1381" s="81" t="s">
        <v>70</v>
      </c>
      <c r="D1381" s="8" t="str">
        <f t="shared" si="78"/>
        <v>1742Vigilancia de la salud ambiental</v>
      </c>
      <c r="E1381" s="8" t="s">
        <v>291</v>
      </c>
      <c r="F1381" s="142" t="s">
        <v>294</v>
      </c>
      <c r="G1381" s="142" t="s">
        <v>361</v>
      </c>
      <c r="H1381" s="142" t="s">
        <v>414</v>
      </c>
      <c r="I1381" s="8" t="s">
        <v>453</v>
      </c>
      <c r="J1381" s="8" t="s">
        <v>453</v>
      </c>
      <c r="K1381" s="142" t="s">
        <v>468</v>
      </c>
      <c r="L1381" s="142" t="s">
        <v>470</v>
      </c>
      <c r="M1381" s="8" t="str">
        <f t="shared" si="77"/>
        <v>1742Vigilancia de la salud ambientalUSAQUENJ. SEPTIEMBRE 2025</v>
      </c>
      <c r="N1381" s="113">
        <f t="shared" si="79"/>
        <v>0</v>
      </c>
      <c r="O1381" s="113">
        <f t="shared" si="80"/>
        <v>60112</v>
      </c>
      <c r="P1381" s="113"/>
      <c r="Q1381" s="144">
        <v>21</v>
      </c>
      <c r="R1381" s="113"/>
      <c r="S1381" s="145">
        <v>1262352</v>
      </c>
      <c r="T1381" s="113"/>
      <c r="U1381" s="144">
        <v>21</v>
      </c>
      <c r="V1381" s="113"/>
      <c r="W1381" s="145">
        <v>1262352</v>
      </c>
    </row>
    <row r="1382" spans="2:23" ht="72" hidden="1">
      <c r="B1382" s="143">
        <v>1742</v>
      </c>
      <c r="C1382" s="81" t="s">
        <v>70</v>
      </c>
      <c r="D1382" s="8" t="str">
        <f t="shared" si="78"/>
        <v>1742Vigilancia de la salud ambiental</v>
      </c>
      <c r="E1382" s="8" t="s">
        <v>291</v>
      </c>
      <c r="F1382" s="142" t="s">
        <v>294</v>
      </c>
      <c r="G1382" s="142" t="s">
        <v>361</v>
      </c>
      <c r="H1382" s="142" t="s">
        <v>414</v>
      </c>
      <c r="I1382" s="8" t="s">
        <v>453</v>
      </c>
      <c r="J1382" s="8" t="s">
        <v>453</v>
      </c>
      <c r="K1382" s="142" t="s">
        <v>465</v>
      </c>
      <c r="L1382" s="142" t="s">
        <v>470</v>
      </c>
      <c r="M1382" s="8" t="str">
        <f t="shared" si="77"/>
        <v>1742Vigilancia de la salud ambientalENGATIVAJ. SEPTIEMBRE 2025</v>
      </c>
      <c r="N1382" s="113">
        <f t="shared" si="79"/>
        <v>0</v>
      </c>
      <c r="O1382" s="113">
        <f t="shared" si="80"/>
        <v>60112</v>
      </c>
      <c r="P1382" s="113"/>
      <c r="Q1382" s="144">
        <v>18</v>
      </c>
      <c r="R1382" s="113"/>
      <c r="S1382" s="145">
        <v>1082016</v>
      </c>
      <c r="T1382" s="113"/>
      <c r="U1382" s="144">
        <v>18</v>
      </c>
      <c r="V1382" s="113"/>
      <c r="W1382" s="145">
        <v>1082016</v>
      </c>
    </row>
    <row r="1383" spans="2:23" ht="60" hidden="1">
      <c r="B1383" s="143">
        <v>1742</v>
      </c>
      <c r="C1383" s="81" t="s">
        <v>70</v>
      </c>
      <c r="D1383" s="8" t="str">
        <f t="shared" si="78"/>
        <v>1742Vigilancia de la salud ambiental</v>
      </c>
      <c r="E1383" s="8" t="s">
        <v>291</v>
      </c>
      <c r="F1383" s="142" t="s">
        <v>294</v>
      </c>
      <c r="G1383" s="142" t="s">
        <v>361</v>
      </c>
      <c r="H1383" s="142" t="s">
        <v>414</v>
      </c>
      <c r="I1383" s="8" t="s">
        <v>453</v>
      </c>
      <c r="J1383" s="8" t="s">
        <v>453</v>
      </c>
      <c r="K1383" s="142" t="s">
        <v>466</v>
      </c>
      <c r="L1383" s="142" t="s">
        <v>470</v>
      </c>
      <c r="M1383" s="8" t="str">
        <f t="shared" si="77"/>
        <v>1742Vigilancia de la salud ambientalSUBAJ. SEPTIEMBRE 2025</v>
      </c>
      <c r="N1383" s="113">
        <f t="shared" si="79"/>
        <v>0</v>
      </c>
      <c r="O1383" s="113">
        <f t="shared" si="80"/>
        <v>60112</v>
      </c>
      <c r="P1383" s="113"/>
      <c r="Q1383" s="144">
        <v>18</v>
      </c>
      <c r="R1383" s="113"/>
      <c r="S1383" s="145">
        <v>1082016</v>
      </c>
      <c r="T1383" s="113"/>
      <c r="U1383" s="144">
        <v>18</v>
      </c>
      <c r="V1383" s="113"/>
      <c r="W1383" s="145">
        <v>1082016</v>
      </c>
    </row>
    <row r="1384" spans="2:23" ht="72" hidden="1">
      <c r="B1384" s="143">
        <v>1742</v>
      </c>
      <c r="C1384" s="81" t="s">
        <v>70</v>
      </c>
      <c r="D1384" s="8" t="str">
        <f t="shared" si="78"/>
        <v>1742Vigilancia de la salud ambiental</v>
      </c>
      <c r="E1384" s="8" t="s">
        <v>291</v>
      </c>
      <c r="F1384" s="142" t="s">
        <v>294</v>
      </c>
      <c r="G1384" s="142" t="s">
        <v>361</v>
      </c>
      <c r="H1384" s="142" t="s">
        <v>414</v>
      </c>
      <c r="I1384" s="8" t="s">
        <v>453</v>
      </c>
      <c r="J1384" s="8" t="s">
        <v>453</v>
      </c>
      <c r="K1384" s="142" t="s">
        <v>463</v>
      </c>
      <c r="L1384" s="142" t="s">
        <v>470</v>
      </c>
      <c r="M1384" s="8" t="str">
        <f t="shared" si="77"/>
        <v>1742Vigilancia de la salud ambientalBARRIOS UNIDOSJ. SEPTIEMBRE 2025</v>
      </c>
      <c r="N1384" s="113">
        <f t="shared" si="79"/>
        <v>0</v>
      </c>
      <c r="O1384" s="113">
        <f t="shared" si="80"/>
        <v>60112</v>
      </c>
      <c r="P1384" s="113"/>
      <c r="Q1384" s="144">
        <v>33</v>
      </c>
      <c r="R1384" s="113"/>
      <c r="S1384" s="145">
        <v>1983696</v>
      </c>
      <c r="T1384" s="113"/>
      <c r="U1384" s="144">
        <v>33</v>
      </c>
      <c r="V1384" s="113"/>
      <c r="W1384" s="145">
        <v>1983696</v>
      </c>
    </row>
    <row r="1385" spans="2:23" ht="72" hidden="1">
      <c r="B1385" s="143">
        <v>1742</v>
      </c>
      <c r="C1385" s="81" t="s">
        <v>70</v>
      </c>
      <c r="D1385" s="8" t="str">
        <f t="shared" si="78"/>
        <v>1742Vigilancia de la salud ambiental</v>
      </c>
      <c r="E1385" s="8" t="s">
        <v>291</v>
      </c>
      <c r="F1385" s="142" t="s">
        <v>294</v>
      </c>
      <c r="G1385" s="142" t="s">
        <v>361</v>
      </c>
      <c r="H1385" s="142" t="s">
        <v>414</v>
      </c>
      <c r="I1385" s="8" t="s">
        <v>453</v>
      </c>
      <c r="J1385" s="8" t="s">
        <v>453</v>
      </c>
      <c r="K1385" s="142" t="s">
        <v>467</v>
      </c>
      <c r="L1385" s="142" t="s">
        <v>470</v>
      </c>
      <c r="M1385" s="8" t="str">
        <f t="shared" si="77"/>
        <v>1742Vigilancia de la salud ambientalTEUSAQUILLOJ. SEPTIEMBRE 2025</v>
      </c>
      <c r="N1385" s="113">
        <f t="shared" si="79"/>
        <v>0</v>
      </c>
      <c r="O1385" s="113">
        <f t="shared" si="80"/>
        <v>60112</v>
      </c>
      <c r="P1385" s="113"/>
      <c r="Q1385" s="144">
        <v>6</v>
      </c>
      <c r="R1385" s="113"/>
      <c r="S1385" s="145">
        <v>360672</v>
      </c>
      <c r="T1385" s="113"/>
      <c r="U1385" s="144">
        <v>5</v>
      </c>
      <c r="V1385" s="113"/>
      <c r="W1385" s="145">
        <v>300560</v>
      </c>
    </row>
    <row r="1386" spans="2:23" ht="72" hidden="1">
      <c r="B1386" s="143">
        <v>1743</v>
      </c>
      <c r="C1386" s="81" t="s">
        <v>70</v>
      </c>
      <c r="D1386" s="8" t="str">
        <f t="shared" si="78"/>
        <v>1743Vigilancia de la salud ambiental</v>
      </c>
      <c r="E1386" s="8" t="s">
        <v>291</v>
      </c>
      <c r="F1386" s="142" t="s">
        <v>294</v>
      </c>
      <c r="G1386" s="142" t="s">
        <v>362</v>
      </c>
      <c r="H1386" s="142" t="s">
        <v>414</v>
      </c>
      <c r="I1386" s="8" t="s">
        <v>453</v>
      </c>
      <c r="J1386" s="8" t="s">
        <v>453</v>
      </c>
      <c r="K1386" s="142" t="s">
        <v>468</v>
      </c>
      <c r="L1386" s="142" t="s">
        <v>470</v>
      </c>
      <c r="M1386" s="8" t="str">
        <f t="shared" si="77"/>
        <v>1743Vigilancia de la salud ambientalUSAQUENJ. SEPTIEMBRE 2025</v>
      </c>
      <c r="N1386" s="113">
        <f t="shared" si="79"/>
        <v>0</v>
      </c>
      <c r="O1386" s="113">
        <f t="shared" si="80"/>
        <v>0</v>
      </c>
      <c r="P1386" s="113"/>
      <c r="Q1386" s="144">
        <v>0</v>
      </c>
      <c r="R1386" s="113"/>
      <c r="S1386" s="145">
        <v>0</v>
      </c>
      <c r="T1386" s="113"/>
      <c r="U1386" s="144">
        <v>0</v>
      </c>
      <c r="V1386" s="113"/>
      <c r="W1386" s="145">
        <v>0</v>
      </c>
    </row>
    <row r="1387" spans="2:23" ht="72" hidden="1">
      <c r="B1387" s="143">
        <v>1743</v>
      </c>
      <c r="C1387" s="81" t="s">
        <v>70</v>
      </c>
      <c r="D1387" s="8" t="str">
        <f t="shared" si="78"/>
        <v>1743Vigilancia de la salud ambiental</v>
      </c>
      <c r="E1387" s="8" t="s">
        <v>291</v>
      </c>
      <c r="F1387" s="142" t="s">
        <v>294</v>
      </c>
      <c r="G1387" s="142" t="s">
        <v>362</v>
      </c>
      <c r="H1387" s="142" t="s">
        <v>414</v>
      </c>
      <c r="I1387" s="8" t="s">
        <v>453</v>
      </c>
      <c r="J1387" s="8" t="s">
        <v>453</v>
      </c>
      <c r="K1387" s="142" t="s">
        <v>465</v>
      </c>
      <c r="L1387" s="142" t="s">
        <v>470</v>
      </c>
      <c r="M1387" s="8" t="str">
        <f t="shared" si="77"/>
        <v>1743Vigilancia de la salud ambientalENGATIVAJ. SEPTIEMBRE 2025</v>
      </c>
      <c r="N1387" s="113">
        <f t="shared" si="79"/>
        <v>0</v>
      </c>
      <c r="O1387" s="113">
        <f t="shared" si="80"/>
        <v>0</v>
      </c>
      <c r="P1387" s="113"/>
      <c r="Q1387" s="144">
        <v>0</v>
      </c>
      <c r="R1387" s="113"/>
      <c r="S1387" s="145">
        <v>0</v>
      </c>
      <c r="T1387" s="113"/>
      <c r="U1387" s="144">
        <v>0</v>
      </c>
      <c r="V1387" s="113"/>
      <c r="W1387" s="145">
        <v>0</v>
      </c>
    </row>
    <row r="1388" spans="2:23" ht="72" hidden="1">
      <c r="B1388" s="143">
        <v>1743</v>
      </c>
      <c r="C1388" s="81" t="s">
        <v>70</v>
      </c>
      <c r="D1388" s="8" t="str">
        <f t="shared" si="78"/>
        <v>1743Vigilancia de la salud ambiental</v>
      </c>
      <c r="E1388" s="8" t="s">
        <v>291</v>
      </c>
      <c r="F1388" s="142" t="s">
        <v>294</v>
      </c>
      <c r="G1388" s="142" t="s">
        <v>362</v>
      </c>
      <c r="H1388" s="142" t="s">
        <v>414</v>
      </c>
      <c r="I1388" s="8" t="s">
        <v>453</v>
      </c>
      <c r="J1388" s="8" t="s">
        <v>453</v>
      </c>
      <c r="K1388" s="142" t="s">
        <v>463</v>
      </c>
      <c r="L1388" s="142" t="s">
        <v>470</v>
      </c>
      <c r="M1388" s="8" t="str">
        <f t="shared" si="77"/>
        <v>1743Vigilancia de la salud ambientalBARRIOS UNIDOSJ. SEPTIEMBRE 2025</v>
      </c>
      <c r="N1388" s="113">
        <f t="shared" si="79"/>
        <v>0</v>
      </c>
      <c r="O1388" s="113">
        <f t="shared" si="80"/>
        <v>0</v>
      </c>
      <c r="P1388" s="113"/>
      <c r="Q1388" s="144">
        <v>0</v>
      </c>
      <c r="R1388" s="113"/>
      <c r="S1388" s="145">
        <v>0</v>
      </c>
      <c r="T1388" s="113"/>
      <c r="U1388" s="144">
        <v>0</v>
      </c>
      <c r="V1388" s="113"/>
      <c r="W1388" s="145">
        <v>0</v>
      </c>
    </row>
    <row r="1389" spans="2:23" ht="72" hidden="1">
      <c r="B1389" s="143">
        <v>1744</v>
      </c>
      <c r="C1389" s="81" t="s">
        <v>70</v>
      </c>
      <c r="D1389" s="8" t="str">
        <f t="shared" si="78"/>
        <v>1744Vigilancia de la salud ambiental</v>
      </c>
      <c r="E1389" s="8" t="s">
        <v>291</v>
      </c>
      <c r="F1389" s="142" t="s">
        <v>294</v>
      </c>
      <c r="G1389" s="142" t="s">
        <v>363</v>
      </c>
      <c r="H1389" s="142" t="s">
        <v>414</v>
      </c>
      <c r="I1389" s="8" t="s">
        <v>453</v>
      </c>
      <c r="J1389" s="8" t="s">
        <v>453</v>
      </c>
      <c r="K1389" s="142" t="s">
        <v>468</v>
      </c>
      <c r="L1389" s="142" t="s">
        <v>470</v>
      </c>
      <c r="M1389" s="8" t="str">
        <f t="shared" si="77"/>
        <v>1744Vigilancia de la salud ambientalUSAQUENJ. SEPTIEMBRE 2025</v>
      </c>
      <c r="N1389" s="113">
        <f t="shared" si="79"/>
        <v>0</v>
      </c>
      <c r="O1389" s="113">
        <f t="shared" si="80"/>
        <v>60112</v>
      </c>
      <c r="P1389" s="113"/>
      <c r="Q1389" s="144">
        <v>2</v>
      </c>
      <c r="R1389" s="113"/>
      <c r="S1389" s="145">
        <v>120224</v>
      </c>
      <c r="T1389" s="113"/>
      <c r="U1389" s="144">
        <v>0</v>
      </c>
      <c r="V1389" s="113"/>
      <c r="W1389" s="145">
        <v>0</v>
      </c>
    </row>
    <row r="1390" spans="2:23" ht="72" hidden="1">
      <c r="B1390" s="143">
        <v>1744</v>
      </c>
      <c r="C1390" s="81" t="s">
        <v>70</v>
      </c>
      <c r="D1390" s="8" t="str">
        <f t="shared" si="78"/>
        <v>1744Vigilancia de la salud ambiental</v>
      </c>
      <c r="E1390" s="8" t="s">
        <v>291</v>
      </c>
      <c r="F1390" s="142" t="s">
        <v>294</v>
      </c>
      <c r="G1390" s="142" t="s">
        <v>363</v>
      </c>
      <c r="H1390" s="142" t="s">
        <v>414</v>
      </c>
      <c r="I1390" s="8" t="s">
        <v>453</v>
      </c>
      <c r="J1390" s="8" t="s">
        <v>453</v>
      </c>
      <c r="K1390" s="142" t="s">
        <v>465</v>
      </c>
      <c r="L1390" s="142" t="s">
        <v>470</v>
      </c>
      <c r="M1390" s="8" t="str">
        <f t="shared" si="77"/>
        <v>1744Vigilancia de la salud ambientalENGATIVAJ. SEPTIEMBRE 2025</v>
      </c>
      <c r="N1390" s="113">
        <f t="shared" si="79"/>
        <v>0</v>
      </c>
      <c r="O1390" s="113">
        <f t="shared" si="80"/>
        <v>60112</v>
      </c>
      <c r="P1390" s="113"/>
      <c r="Q1390" s="144">
        <v>3</v>
      </c>
      <c r="R1390" s="113"/>
      <c r="S1390" s="145">
        <v>180336</v>
      </c>
      <c r="T1390" s="113"/>
      <c r="U1390" s="144">
        <v>3</v>
      </c>
      <c r="V1390" s="113"/>
      <c r="W1390" s="145">
        <v>180336</v>
      </c>
    </row>
    <row r="1391" spans="2:23" ht="72" hidden="1">
      <c r="B1391" s="143">
        <v>1744</v>
      </c>
      <c r="C1391" s="81" t="s">
        <v>70</v>
      </c>
      <c r="D1391" s="8" t="str">
        <f t="shared" si="78"/>
        <v>1744Vigilancia de la salud ambiental</v>
      </c>
      <c r="E1391" s="8" t="s">
        <v>291</v>
      </c>
      <c r="F1391" s="142" t="s">
        <v>294</v>
      </c>
      <c r="G1391" s="142" t="s">
        <v>363</v>
      </c>
      <c r="H1391" s="142" t="s">
        <v>414</v>
      </c>
      <c r="I1391" s="8" t="s">
        <v>453</v>
      </c>
      <c r="J1391" s="8" t="s">
        <v>453</v>
      </c>
      <c r="K1391" s="142" t="s">
        <v>463</v>
      </c>
      <c r="L1391" s="142" t="s">
        <v>470</v>
      </c>
      <c r="M1391" s="8" t="str">
        <f t="shared" si="77"/>
        <v>1744Vigilancia de la salud ambientalBARRIOS UNIDOSJ. SEPTIEMBRE 2025</v>
      </c>
      <c r="N1391" s="113">
        <f t="shared" si="79"/>
        <v>0</v>
      </c>
      <c r="O1391" s="113">
        <f t="shared" si="80"/>
        <v>0</v>
      </c>
      <c r="P1391" s="113"/>
      <c r="Q1391" s="144">
        <v>0</v>
      </c>
      <c r="R1391" s="113"/>
      <c r="S1391" s="145">
        <v>0</v>
      </c>
      <c r="T1391" s="113"/>
      <c r="U1391" s="144">
        <v>0</v>
      </c>
      <c r="V1391" s="113"/>
      <c r="W1391" s="145">
        <v>0</v>
      </c>
    </row>
    <row r="1392" spans="2:23" ht="72" hidden="1">
      <c r="B1392" s="143">
        <v>1744</v>
      </c>
      <c r="C1392" s="81" t="s">
        <v>70</v>
      </c>
      <c r="D1392" s="8" t="str">
        <f t="shared" si="78"/>
        <v>1744Vigilancia de la salud ambiental</v>
      </c>
      <c r="E1392" s="8" t="s">
        <v>291</v>
      </c>
      <c r="F1392" s="142" t="s">
        <v>294</v>
      </c>
      <c r="G1392" s="142" t="s">
        <v>363</v>
      </c>
      <c r="H1392" s="142" t="s">
        <v>414</v>
      </c>
      <c r="I1392" s="8" t="s">
        <v>453</v>
      </c>
      <c r="J1392" s="8" t="s">
        <v>453</v>
      </c>
      <c r="K1392" s="142" t="s">
        <v>467</v>
      </c>
      <c r="L1392" s="142" t="s">
        <v>470</v>
      </c>
      <c r="M1392" s="8" t="str">
        <f t="shared" si="77"/>
        <v>1744Vigilancia de la salud ambientalTEUSAQUILLOJ. SEPTIEMBRE 2025</v>
      </c>
      <c r="N1392" s="113">
        <f t="shared" si="79"/>
        <v>0</v>
      </c>
      <c r="O1392" s="113">
        <f t="shared" si="80"/>
        <v>0</v>
      </c>
      <c r="P1392" s="113"/>
      <c r="Q1392" s="144">
        <v>0</v>
      </c>
      <c r="R1392" s="113"/>
      <c r="S1392" s="145">
        <v>0</v>
      </c>
      <c r="T1392" s="113"/>
      <c r="U1392" s="144">
        <v>0</v>
      </c>
      <c r="V1392" s="113"/>
      <c r="W1392" s="145">
        <v>0</v>
      </c>
    </row>
    <row r="1393" spans="2:23" ht="72" hidden="1">
      <c r="B1393" s="143">
        <v>1746</v>
      </c>
      <c r="C1393" s="81" t="s">
        <v>70</v>
      </c>
      <c r="D1393" s="8" t="str">
        <f t="shared" si="78"/>
        <v>1746Vigilancia de la salud ambiental</v>
      </c>
      <c r="E1393" s="8" t="s">
        <v>291</v>
      </c>
      <c r="F1393" s="142" t="s">
        <v>294</v>
      </c>
      <c r="G1393" s="142" t="s">
        <v>364</v>
      </c>
      <c r="H1393" s="142" t="s">
        <v>414</v>
      </c>
      <c r="I1393" s="8" t="s">
        <v>453</v>
      </c>
      <c r="J1393" s="8" t="s">
        <v>453</v>
      </c>
      <c r="K1393" s="142" t="s">
        <v>465</v>
      </c>
      <c r="L1393" s="142" t="s">
        <v>470</v>
      </c>
      <c r="M1393" s="8" t="str">
        <f t="shared" si="77"/>
        <v>1746Vigilancia de la salud ambientalENGATIVAJ. SEPTIEMBRE 2025</v>
      </c>
      <c r="N1393" s="113">
        <f t="shared" si="79"/>
        <v>0</v>
      </c>
      <c r="O1393" s="113">
        <f t="shared" si="80"/>
        <v>60112</v>
      </c>
      <c r="P1393" s="113"/>
      <c r="Q1393" s="144">
        <v>1</v>
      </c>
      <c r="R1393" s="113"/>
      <c r="S1393" s="145">
        <v>60112</v>
      </c>
      <c r="T1393" s="113"/>
      <c r="U1393" s="144">
        <v>1</v>
      </c>
      <c r="V1393" s="113"/>
      <c r="W1393" s="145">
        <v>60112</v>
      </c>
    </row>
    <row r="1394" spans="2:23" ht="60" hidden="1">
      <c r="B1394" s="143">
        <v>1746</v>
      </c>
      <c r="C1394" s="81" t="s">
        <v>70</v>
      </c>
      <c r="D1394" s="8" t="str">
        <f t="shared" si="78"/>
        <v>1746Vigilancia de la salud ambiental</v>
      </c>
      <c r="E1394" s="8" t="s">
        <v>291</v>
      </c>
      <c r="F1394" s="142" t="s">
        <v>294</v>
      </c>
      <c r="G1394" s="142" t="s">
        <v>364</v>
      </c>
      <c r="H1394" s="142" t="s">
        <v>414</v>
      </c>
      <c r="I1394" s="8" t="s">
        <v>453</v>
      </c>
      <c r="J1394" s="8" t="s">
        <v>453</v>
      </c>
      <c r="K1394" s="142" t="s">
        <v>466</v>
      </c>
      <c r="L1394" s="142" t="s">
        <v>470</v>
      </c>
      <c r="M1394" s="8" t="str">
        <f t="shared" si="77"/>
        <v>1746Vigilancia de la salud ambientalSUBAJ. SEPTIEMBRE 2025</v>
      </c>
      <c r="N1394" s="113">
        <f t="shared" si="79"/>
        <v>0</v>
      </c>
      <c r="O1394" s="113">
        <f t="shared" si="80"/>
        <v>60112</v>
      </c>
      <c r="P1394" s="113"/>
      <c r="Q1394" s="144">
        <v>1</v>
      </c>
      <c r="R1394" s="113"/>
      <c r="S1394" s="145">
        <v>60112</v>
      </c>
      <c r="T1394" s="113"/>
      <c r="U1394" s="144">
        <v>1</v>
      </c>
      <c r="V1394" s="113"/>
      <c r="W1394" s="145">
        <v>60112</v>
      </c>
    </row>
    <row r="1395" spans="2:23" ht="80.5" hidden="1">
      <c r="B1395" s="143">
        <v>1748</v>
      </c>
      <c r="C1395" s="81" t="s">
        <v>70</v>
      </c>
      <c r="D1395" s="8" t="str">
        <f t="shared" si="78"/>
        <v>1748Vigilancia de la salud ambiental</v>
      </c>
      <c r="E1395" s="8" t="s">
        <v>291</v>
      </c>
      <c r="F1395" s="142" t="s">
        <v>294</v>
      </c>
      <c r="G1395" s="142" t="s">
        <v>365</v>
      </c>
      <c r="H1395" s="142" t="s">
        <v>414</v>
      </c>
      <c r="I1395" s="8" t="s">
        <v>453</v>
      </c>
      <c r="J1395" s="8" t="s">
        <v>453</v>
      </c>
      <c r="K1395" s="142" t="s">
        <v>463</v>
      </c>
      <c r="L1395" s="142" t="s">
        <v>470</v>
      </c>
      <c r="M1395" s="8" t="str">
        <f t="shared" si="77"/>
        <v>1748Vigilancia de la salud ambientalBARRIOS UNIDOSJ. SEPTIEMBRE 2025</v>
      </c>
      <c r="N1395" s="113">
        <f t="shared" si="79"/>
        <v>0</v>
      </c>
      <c r="O1395" s="113">
        <f t="shared" si="80"/>
        <v>0</v>
      </c>
      <c r="P1395" s="113"/>
      <c r="Q1395" s="144">
        <v>0</v>
      </c>
      <c r="R1395" s="113"/>
      <c r="S1395" s="145">
        <v>0</v>
      </c>
      <c r="T1395" s="113"/>
      <c r="U1395" s="144">
        <v>0</v>
      </c>
      <c r="V1395" s="113"/>
      <c r="W1395" s="145">
        <v>0</v>
      </c>
    </row>
    <row r="1396" spans="2:23" ht="72" hidden="1">
      <c r="B1396" s="143">
        <v>1749</v>
      </c>
      <c r="C1396" s="81" t="s">
        <v>70</v>
      </c>
      <c r="D1396" s="8" t="str">
        <f t="shared" si="78"/>
        <v>1749Vigilancia de la salud ambiental</v>
      </c>
      <c r="E1396" s="8" t="s">
        <v>291</v>
      </c>
      <c r="F1396" s="142" t="s">
        <v>294</v>
      </c>
      <c r="G1396" s="142" t="s">
        <v>435</v>
      </c>
      <c r="H1396" s="142" t="s">
        <v>414</v>
      </c>
      <c r="I1396" s="8" t="s">
        <v>453</v>
      </c>
      <c r="J1396" s="8" t="s">
        <v>453</v>
      </c>
      <c r="K1396" s="142" t="s">
        <v>468</v>
      </c>
      <c r="L1396" s="142" t="s">
        <v>470</v>
      </c>
      <c r="M1396" s="8" t="str">
        <f t="shared" si="77"/>
        <v>1749Vigilancia de la salud ambientalUSAQUENJ. SEPTIEMBRE 2025</v>
      </c>
      <c r="N1396" s="113">
        <f t="shared" si="79"/>
        <v>0</v>
      </c>
      <c r="O1396" s="113">
        <f t="shared" si="80"/>
        <v>90168</v>
      </c>
      <c r="P1396" s="113"/>
      <c r="Q1396" s="144">
        <v>1</v>
      </c>
      <c r="R1396" s="113"/>
      <c r="S1396" s="145">
        <v>90168</v>
      </c>
      <c r="T1396" s="113"/>
      <c r="U1396" s="144">
        <v>1</v>
      </c>
      <c r="V1396" s="113"/>
      <c r="W1396" s="145">
        <v>90168</v>
      </c>
    </row>
    <row r="1397" spans="2:23" ht="72" hidden="1">
      <c r="B1397" s="143">
        <v>1749</v>
      </c>
      <c r="C1397" s="81" t="s">
        <v>70</v>
      </c>
      <c r="D1397" s="8" t="str">
        <f t="shared" si="78"/>
        <v>1749Vigilancia de la salud ambiental</v>
      </c>
      <c r="E1397" s="8" t="s">
        <v>291</v>
      </c>
      <c r="F1397" s="142" t="s">
        <v>294</v>
      </c>
      <c r="G1397" s="142" t="s">
        <v>435</v>
      </c>
      <c r="H1397" s="142" t="s">
        <v>414</v>
      </c>
      <c r="I1397" s="8" t="s">
        <v>453</v>
      </c>
      <c r="J1397" s="8" t="s">
        <v>453</v>
      </c>
      <c r="K1397" s="142" t="s">
        <v>465</v>
      </c>
      <c r="L1397" s="142" t="s">
        <v>470</v>
      </c>
      <c r="M1397" s="8" t="str">
        <f t="shared" si="77"/>
        <v>1749Vigilancia de la salud ambientalENGATIVAJ. SEPTIEMBRE 2025</v>
      </c>
      <c r="N1397" s="113">
        <f t="shared" si="79"/>
        <v>0</v>
      </c>
      <c r="O1397" s="113">
        <f t="shared" si="80"/>
        <v>0</v>
      </c>
      <c r="P1397" s="113"/>
      <c r="Q1397" s="144">
        <v>0</v>
      </c>
      <c r="R1397" s="113"/>
      <c r="S1397" s="145">
        <v>0</v>
      </c>
      <c r="T1397" s="113"/>
      <c r="U1397" s="144">
        <v>0</v>
      </c>
      <c r="V1397" s="113"/>
      <c r="W1397" s="145">
        <v>0</v>
      </c>
    </row>
    <row r="1398" spans="2:23" ht="60" hidden="1">
      <c r="B1398" s="143">
        <v>1749</v>
      </c>
      <c r="C1398" s="81" t="s">
        <v>70</v>
      </c>
      <c r="D1398" s="8" t="str">
        <f t="shared" si="78"/>
        <v>1749Vigilancia de la salud ambiental</v>
      </c>
      <c r="E1398" s="8" t="s">
        <v>291</v>
      </c>
      <c r="F1398" s="142" t="s">
        <v>294</v>
      </c>
      <c r="G1398" s="142" t="s">
        <v>435</v>
      </c>
      <c r="H1398" s="142" t="s">
        <v>414</v>
      </c>
      <c r="I1398" s="8" t="s">
        <v>453</v>
      </c>
      <c r="J1398" s="8" t="s">
        <v>453</v>
      </c>
      <c r="K1398" s="142" t="s">
        <v>466</v>
      </c>
      <c r="L1398" s="142" t="s">
        <v>470</v>
      </c>
      <c r="M1398" s="8" t="str">
        <f t="shared" si="77"/>
        <v>1749Vigilancia de la salud ambientalSUBAJ. SEPTIEMBRE 2025</v>
      </c>
      <c r="N1398" s="113">
        <f t="shared" si="79"/>
        <v>0</v>
      </c>
      <c r="O1398" s="113">
        <f t="shared" si="80"/>
        <v>90168</v>
      </c>
      <c r="P1398" s="113"/>
      <c r="Q1398" s="144">
        <v>1</v>
      </c>
      <c r="R1398" s="113"/>
      <c r="S1398" s="145">
        <v>90168</v>
      </c>
      <c r="T1398" s="113"/>
      <c r="U1398" s="144">
        <v>1</v>
      </c>
      <c r="V1398" s="113"/>
      <c r="W1398" s="145">
        <v>90168</v>
      </c>
    </row>
    <row r="1399" spans="2:23" ht="72" hidden="1">
      <c r="B1399" s="143">
        <v>1750</v>
      </c>
      <c r="C1399" s="81" t="s">
        <v>70</v>
      </c>
      <c r="D1399" s="8" t="str">
        <f t="shared" si="78"/>
        <v>1750Vigilancia de la salud ambiental</v>
      </c>
      <c r="E1399" s="8" t="s">
        <v>291</v>
      </c>
      <c r="F1399" s="142" t="s">
        <v>294</v>
      </c>
      <c r="G1399" s="142" t="s">
        <v>366</v>
      </c>
      <c r="H1399" s="142" t="s">
        <v>414</v>
      </c>
      <c r="I1399" s="8" t="s">
        <v>453</v>
      </c>
      <c r="J1399" s="8" t="s">
        <v>453</v>
      </c>
      <c r="K1399" s="142" t="s">
        <v>464</v>
      </c>
      <c r="L1399" s="142" t="s">
        <v>470</v>
      </c>
      <c r="M1399" s="8" t="str">
        <f t="shared" si="77"/>
        <v>1750Vigilancia de la salud ambientalCHAPINEROJ. SEPTIEMBRE 2025</v>
      </c>
      <c r="N1399" s="113">
        <f t="shared" si="79"/>
        <v>0</v>
      </c>
      <c r="O1399" s="113">
        <f t="shared" si="80"/>
        <v>0</v>
      </c>
      <c r="P1399" s="113"/>
      <c r="Q1399" s="144">
        <v>0</v>
      </c>
      <c r="R1399" s="113"/>
      <c r="S1399" s="145">
        <v>0</v>
      </c>
      <c r="T1399" s="113"/>
      <c r="U1399" s="144">
        <v>0</v>
      </c>
      <c r="V1399" s="113"/>
      <c r="W1399" s="145">
        <v>0</v>
      </c>
    </row>
    <row r="1400" spans="2:23" ht="72" hidden="1">
      <c r="B1400" s="143">
        <v>1750</v>
      </c>
      <c r="C1400" s="81" t="s">
        <v>70</v>
      </c>
      <c r="D1400" s="8" t="str">
        <f t="shared" si="78"/>
        <v>1750Vigilancia de la salud ambiental</v>
      </c>
      <c r="E1400" s="8" t="s">
        <v>291</v>
      </c>
      <c r="F1400" s="142" t="s">
        <v>294</v>
      </c>
      <c r="G1400" s="142" t="s">
        <v>366</v>
      </c>
      <c r="H1400" s="142" t="s">
        <v>414</v>
      </c>
      <c r="I1400" s="8" t="s">
        <v>453</v>
      </c>
      <c r="J1400" s="8" t="s">
        <v>453</v>
      </c>
      <c r="K1400" s="142" t="s">
        <v>468</v>
      </c>
      <c r="L1400" s="142" t="s">
        <v>470</v>
      </c>
      <c r="M1400" s="8" t="str">
        <f t="shared" si="77"/>
        <v>1750Vigilancia de la salud ambientalUSAQUENJ. SEPTIEMBRE 2025</v>
      </c>
      <c r="N1400" s="113">
        <f t="shared" si="79"/>
        <v>0</v>
      </c>
      <c r="O1400" s="113">
        <f t="shared" si="80"/>
        <v>75140</v>
      </c>
      <c r="P1400" s="113"/>
      <c r="Q1400" s="144">
        <v>13</v>
      </c>
      <c r="R1400" s="113"/>
      <c r="S1400" s="145">
        <v>976820</v>
      </c>
      <c r="T1400" s="113"/>
      <c r="U1400" s="144">
        <v>10</v>
      </c>
      <c r="V1400" s="113"/>
      <c r="W1400" s="145">
        <v>751400</v>
      </c>
    </row>
    <row r="1401" spans="2:23" ht="72" hidden="1">
      <c r="B1401" s="143">
        <v>1750</v>
      </c>
      <c r="C1401" s="81" t="s">
        <v>70</v>
      </c>
      <c r="D1401" s="8" t="str">
        <f t="shared" si="78"/>
        <v>1750Vigilancia de la salud ambiental</v>
      </c>
      <c r="E1401" s="8" t="s">
        <v>291</v>
      </c>
      <c r="F1401" s="142" t="s">
        <v>294</v>
      </c>
      <c r="G1401" s="142" t="s">
        <v>366</v>
      </c>
      <c r="H1401" s="142" t="s">
        <v>414</v>
      </c>
      <c r="I1401" s="8" t="s">
        <v>453</v>
      </c>
      <c r="J1401" s="8" t="s">
        <v>453</v>
      </c>
      <c r="K1401" s="142" t="s">
        <v>465</v>
      </c>
      <c r="L1401" s="142" t="s">
        <v>470</v>
      </c>
      <c r="M1401" s="8" t="str">
        <f t="shared" si="77"/>
        <v>1750Vigilancia de la salud ambientalENGATIVAJ. SEPTIEMBRE 2025</v>
      </c>
      <c r="N1401" s="113">
        <f t="shared" si="79"/>
        <v>0</v>
      </c>
      <c r="O1401" s="113">
        <f t="shared" si="80"/>
        <v>75140</v>
      </c>
      <c r="P1401" s="113"/>
      <c r="Q1401" s="144">
        <v>21</v>
      </c>
      <c r="R1401" s="113"/>
      <c r="S1401" s="145">
        <v>1577940</v>
      </c>
      <c r="T1401" s="113"/>
      <c r="U1401" s="144">
        <v>21</v>
      </c>
      <c r="V1401" s="113"/>
      <c r="W1401" s="145">
        <v>1577940</v>
      </c>
    </row>
    <row r="1402" spans="2:23" ht="60" hidden="1">
      <c r="B1402" s="143">
        <v>1750</v>
      </c>
      <c r="C1402" s="81" t="s">
        <v>70</v>
      </c>
      <c r="D1402" s="8" t="str">
        <f t="shared" si="78"/>
        <v>1750Vigilancia de la salud ambiental</v>
      </c>
      <c r="E1402" s="8" t="s">
        <v>291</v>
      </c>
      <c r="F1402" s="142" t="s">
        <v>294</v>
      </c>
      <c r="G1402" s="142" t="s">
        <v>366</v>
      </c>
      <c r="H1402" s="142" t="s">
        <v>414</v>
      </c>
      <c r="I1402" s="8" t="s">
        <v>453</v>
      </c>
      <c r="J1402" s="8" t="s">
        <v>453</v>
      </c>
      <c r="K1402" s="142" t="s">
        <v>466</v>
      </c>
      <c r="L1402" s="142" t="s">
        <v>470</v>
      </c>
      <c r="M1402" s="8" t="str">
        <f t="shared" si="77"/>
        <v>1750Vigilancia de la salud ambientalSUBAJ. SEPTIEMBRE 2025</v>
      </c>
      <c r="N1402" s="113">
        <f t="shared" si="79"/>
        <v>0</v>
      </c>
      <c r="O1402" s="113">
        <f t="shared" si="80"/>
        <v>75140</v>
      </c>
      <c r="P1402" s="113"/>
      <c r="Q1402" s="144">
        <v>15</v>
      </c>
      <c r="R1402" s="113"/>
      <c r="S1402" s="145">
        <v>1127100</v>
      </c>
      <c r="T1402" s="113"/>
      <c r="U1402" s="144">
        <v>15</v>
      </c>
      <c r="V1402" s="113"/>
      <c r="W1402" s="145">
        <v>1127100</v>
      </c>
    </row>
    <row r="1403" spans="2:23" ht="72" hidden="1">
      <c r="B1403" s="143">
        <v>1750</v>
      </c>
      <c r="C1403" s="81" t="s">
        <v>70</v>
      </c>
      <c r="D1403" s="8" t="str">
        <f t="shared" si="78"/>
        <v>1750Vigilancia de la salud ambiental</v>
      </c>
      <c r="E1403" s="8" t="s">
        <v>291</v>
      </c>
      <c r="F1403" s="142" t="s">
        <v>294</v>
      </c>
      <c r="G1403" s="142" t="s">
        <v>366</v>
      </c>
      <c r="H1403" s="142" t="s">
        <v>414</v>
      </c>
      <c r="I1403" s="8" t="s">
        <v>453</v>
      </c>
      <c r="J1403" s="8" t="s">
        <v>453</v>
      </c>
      <c r="K1403" s="142" t="s">
        <v>463</v>
      </c>
      <c r="L1403" s="142" t="s">
        <v>470</v>
      </c>
      <c r="M1403" s="8" t="str">
        <f t="shared" si="77"/>
        <v>1750Vigilancia de la salud ambientalBARRIOS UNIDOSJ. SEPTIEMBRE 2025</v>
      </c>
      <c r="N1403" s="113">
        <f t="shared" si="79"/>
        <v>0</v>
      </c>
      <c r="O1403" s="113">
        <f t="shared" si="80"/>
        <v>75140</v>
      </c>
      <c r="P1403" s="113"/>
      <c r="Q1403" s="144">
        <v>20</v>
      </c>
      <c r="R1403" s="113"/>
      <c r="S1403" s="145">
        <v>1502800</v>
      </c>
      <c r="T1403" s="113"/>
      <c r="U1403" s="144">
        <v>20</v>
      </c>
      <c r="V1403" s="113"/>
      <c r="W1403" s="145">
        <v>1502800</v>
      </c>
    </row>
    <row r="1404" spans="2:23" ht="72" hidden="1">
      <c r="B1404" s="143">
        <v>1750</v>
      </c>
      <c r="C1404" s="81" t="s">
        <v>70</v>
      </c>
      <c r="D1404" s="8" t="str">
        <f t="shared" si="78"/>
        <v>1750Vigilancia de la salud ambiental</v>
      </c>
      <c r="E1404" s="8" t="s">
        <v>291</v>
      </c>
      <c r="F1404" s="142" t="s">
        <v>294</v>
      </c>
      <c r="G1404" s="142" t="s">
        <v>366</v>
      </c>
      <c r="H1404" s="142" t="s">
        <v>414</v>
      </c>
      <c r="I1404" s="8" t="s">
        <v>453</v>
      </c>
      <c r="J1404" s="8" t="s">
        <v>453</v>
      </c>
      <c r="K1404" s="142" t="s">
        <v>467</v>
      </c>
      <c r="L1404" s="142" t="s">
        <v>470</v>
      </c>
      <c r="M1404" s="8" t="str">
        <f t="shared" si="77"/>
        <v>1750Vigilancia de la salud ambientalTEUSAQUILLOJ. SEPTIEMBRE 2025</v>
      </c>
      <c r="N1404" s="113">
        <f t="shared" si="79"/>
        <v>0</v>
      </c>
      <c r="O1404" s="113">
        <f t="shared" si="80"/>
        <v>75140</v>
      </c>
      <c r="P1404" s="113"/>
      <c r="Q1404" s="144">
        <v>4</v>
      </c>
      <c r="R1404" s="113"/>
      <c r="S1404" s="145">
        <v>300560</v>
      </c>
      <c r="T1404" s="113"/>
      <c r="U1404" s="144">
        <v>4</v>
      </c>
      <c r="V1404" s="113"/>
      <c r="W1404" s="145">
        <v>300560</v>
      </c>
    </row>
    <row r="1405" spans="2:23" ht="72" hidden="1">
      <c r="B1405" s="143">
        <v>1751</v>
      </c>
      <c r="C1405" s="81" t="s">
        <v>70</v>
      </c>
      <c r="D1405" s="8" t="str">
        <f t="shared" si="78"/>
        <v>1751Vigilancia de la salud ambiental</v>
      </c>
      <c r="E1405" s="8" t="s">
        <v>291</v>
      </c>
      <c r="F1405" s="142" t="s">
        <v>294</v>
      </c>
      <c r="G1405" s="142" t="s">
        <v>367</v>
      </c>
      <c r="H1405" s="142" t="s">
        <v>414</v>
      </c>
      <c r="I1405" s="8" t="s">
        <v>453</v>
      </c>
      <c r="J1405" s="8" t="s">
        <v>453</v>
      </c>
      <c r="K1405" s="142" t="s">
        <v>468</v>
      </c>
      <c r="L1405" s="142" t="s">
        <v>470</v>
      </c>
      <c r="M1405" s="8" t="str">
        <f t="shared" si="77"/>
        <v>1751Vigilancia de la salud ambientalUSAQUENJ. SEPTIEMBRE 2025</v>
      </c>
      <c r="N1405" s="113">
        <f t="shared" si="79"/>
        <v>0</v>
      </c>
      <c r="O1405" s="113">
        <f t="shared" si="80"/>
        <v>0</v>
      </c>
      <c r="P1405" s="113"/>
      <c r="Q1405" s="144">
        <v>0</v>
      </c>
      <c r="R1405" s="113"/>
      <c r="S1405" s="145">
        <v>0</v>
      </c>
      <c r="T1405" s="113"/>
      <c r="U1405" s="144">
        <v>0</v>
      </c>
      <c r="V1405" s="113"/>
      <c r="W1405" s="145">
        <v>0</v>
      </c>
    </row>
    <row r="1406" spans="2:23" ht="72" hidden="1">
      <c r="B1406" s="143">
        <v>1751</v>
      </c>
      <c r="C1406" s="81" t="s">
        <v>70</v>
      </c>
      <c r="D1406" s="8" t="str">
        <f t="shared" si="78"/>
        <v>1751Vigilancia de la salud ambiental</v>
      </c>
      <c r="E1406" s="8" t="s">
        <v>291</v>
      </c>
      <c r="F1406" s="142" t="s">
        <v>294</v>
      </c>
      <c r="G1406" s="142" t="s">
        <v>367</v>
      </c>
      <c r="H1406" s="142" t="s">
        <v>414</v>
      </c>
      <c r="I1406" s="8" t="s">
        <v>453</v>
      </c>
      <c r="J1406" s="8" t="s">
        <v>453</v>
      </c>
      <c r="K1406" s="142" t="s">
        <v>465</v>
      </c>
      <c r="L1406" s="142" t="s">
        <v>470</v>
      </c>
      <c r="M1406" s="8" t="str">
        <f t="shared" si="77"/>
        <v>1751Vigilancia de la salud ambientalENGATIVAJ. SEPTIEMBRE 2025</v>
      </c>
      <c r="N1406" s="113">
        <f t="shared" si="79"/>
        <v>0</v>
      </c>
      <c r="O1406" s="113">
        <f t="shared" si="80"/>
        <v>0</v>
      </c>
      <c r="P1406" s="113"/>
      <c r="Q1406" s="144">
        <v>0</v>
      </c>
      <c r="R1406" s="113"/>
      <c r="S1406" s="145">
        <v>0</v>
      </c>
      <c r="T1406" s="113"/>
      <c r="U1406" s="144">
        <v>0</v>
      </c>
      <c r="V1406" s="113"/>
      <c r="W1406" s="145">
        <v>0</v>
      </c>
    </row>
    <row r="1407" spans="2:23" ht="72" hidden="1">
      <c r="B1407" s="143">
        <v>1752</v>
      </c>
      <c r="C1407" s="81" t="s">
        <v>70</v>
      </c>
      <c r="D1407" s="8" t="str">
        <f t="shared" si="78"/>
        <v>1752Vigilancia de la salud ambiental</v>
      </c>
      <c r="E1407" s="8" t="s">
        <v>291</v>
      </c>
      <c r="F1407" s="142" t="s">
        <v>294</v>
      </c>
      <c r="G1407" s="142" t="s">
        <v>368</v>
      </c>
      <c r="H1407" s="142" t="s">
        <v>414</v>
      </c>
      <c r="I1407" s="8" t="s">
        <v>453</v>
      </c>
      <c r="J1407" s="8" t="s">
        <v>453</v>
      </c>
      <c r="K1407" s="142" t="s">
        <v>468</v>
      </c>
      <c r="L1407" s="142" t="s">
        <v>470</v>
      </c>
      <c r="M1407" s="8" t="str">
        <f t="shared" si="77"/>
        <v>1752Vigilancia de la salud ambientalUSAQUENJ. SEPTIEMBRE 2025</v>
      </c>
      <c r="N1407" s="113">
        <f t="shared" si="79"/>
        <v>0</v>
      </c>
      <c r="O1407" s="113">
        <f t="shared" si="80"/>
        <v>0</v>
      </c>
      <c r="P1407" s="113"/>
      <c r="Q1407" s="144">
        <v>0</v>
      </c>
      <c r="R1407" s="113"/>
      <c r="S1407" s="145">
        <v>0</v>
      </c>
      <c r="T1407" s="113"/>
      <c r="U1407" s="144">
        <v>0</v>
      </c>
      <c r="V1407" s="113"/>
      <c r="W1407" s="145">
        <v>0</v>
      </c>
    </row>
    <row r="1408" spans="2:23" ht="72" hidden="1">
      <c r="B1408" s="143">
        <v>1752</v>
      </c>
      <c r="C1408" s="81" t="s">
        <v>70</v>
      </c>
      <c r="D1408" s="8" t="str">
        <f t="shared" si="78"/>
        <v>1752Vigilancia de la salud ambiental</v>
      </c>
      <c r="E1408" s="8" t="s">
        <v>291</v>
      </c>
      <c r="F1408" s="142" t="s">
        <v>294</v>
      </c>
      <c r="G1408" s="142" t="s">
        <v>368</v>
      </c>
      <c r="H1408" s="142" t="s">
        <v>414</v>
      </c>
      <c r="I1408" s="8" t="s">
        <v>453</v>
      </c>
      <c r="J1408" s="8" t="s">
        <v>453</v>
      </c>
      <c r="K1408" s="142" t="s">
        <v>465</v>
      </c>
      <c r="L1408" s="142" t="s">
        <v>470</v>
      </c>
      <c r="M1408" s="8" t="str">
        <f t="shared" si="77"/>
        <v>1752Vigilancia de la salud ambientalENGATIVAJ. SEPTIEMBRE 2025</v>
      </c>
      <c r="N1408" s="113">
        <f t="shared" si="79"/>
        <v>0</v>
      </c>
      <c r="O1408" s="113">
        <f t="shared" si="80"/>
        <v>0</v>
      </c>
      <c r="P1408" s="113"/>
      <c r="Q1408" s="144">
        <v>0</v>
      </c>
      <c r="R1408" s="113"/>
      <c r="S1408" s="145">
        <v>0</v>
      </c>
      <c r="T1408" s="113"/>
      <c r="U1408" s="144">
        <v>0</v>
      </c>
      <c r="V1408" s="113"/>
      <c r="W1408" s="145">
        <v>0</v>
      </c>
    </row>
    <row r="1409" spans="2:23" ht="60" hidden="1">
      <c r="B1409" s="143">
        <v>1752</v>
      </c>
      <c r="C1409" s="81" t="s">
        <v>70</v>
      </c>
      <c r="D1409" s="8" t="str">
        <f t="shared" si="78"/>
        <v>1752Vigilancia de la salud ambiental</v>
      </c>
      <c r="E1409" s="8" t="s">
        <v>291</v>
      </c>
      <c r="F1409" s="142" t="s">
        <v>294</v>
      </c>
      <c r="G1409" s="142" t="s">
        <v>368</v>
      </c>
      <c r="H1409" s="142" t="s">
        <v>414</v>
      </c>
      <c r="I1409" s="8" t="s">
        <v>453</v>
      </c>
      <c r="J1409" s="8" t="s">
        <v>453</v>
      </c>
      <c r="K1409" s="142" t="s">
        <v>466</v>
      </c>
      <c r="L1409" s="142" t="s">
        <v>470</v>
      </c>
      <c r="M1409" s="8" t="str">
        <f t="shared" si="77"/>
        <v>1752Vigilancia de la salud ambientalSUBAJ. SEPTIEMBRE 2025</v>
      </c>
      <c r="N1409" s="113">
        <f t="shared" si="79"/>
        <v>0</v>
      </c>
      <c r="O1409" s="113">
        <f t="shared" si="80"/>
        <v>0</v>
      </c>
      <c r="P1409" s="113"/>
      <c r="Q1409" s="144">
        <v>0</v>
      </c>
      <c r="R1409" s="113"/>
      <c r="S1409" s="145">
        <v>0</v>
      </c>
      <c r="T1409" s="113"/>
      <c r="U1409" s="144">
        <v>0</v>
      </c>
      <c r="V1409" s="113"/>
      <c r="W1409" s="145">
        <v>0</v>
      </c>
    </row>
    <row r="1410" spans="2:23" ht="72" hidden="1">
      <c r="B1410" s="143">
        <v>1752</v>
      </c>
      <c r="C1410" s="81" t="s">
        <v>70</v>
      </c>
      <c r="D1410" s="8" t="str">
        <f t="shared" si="78"/>
        <v>1752Vigilancia de la salud ambiental</v>
      </c>
      <c r="E1410" s="8" t="s">
        <v>291</v>
      </c>
      <c r="F1410" s="142" t="s">
        <v>294</v>
      </c>
      <c r="G1410" s="142" t="s">
        <v>368</v>
      </c>
      <c r="H1410" s="142" t="s">
        <v>414</v>
      </c>
      <c r="I1410" s="8" t="s">
        <v>453</v>
      </c>
      <c r="J1410" s="8" t="s">
        <v>453</v>
      </c>
      <c r="K1410" s="142" t="s">
        <v>463</v>
      </c>
      <c r="L1410" s="142" t="s">
        <v>470</v>
      </c>
      <c r="M1410" s="8" t="str">
        <f t="shared" si="77"/>
        <v>1752Vigilancia de la salud ambientalBARRIOS UNIDOSJ. SEPTIEMBRE 2025</v>
      </c>
      <c r="N1410" s="113">
        <f t="shared" si="79"/>
        <v>0</v>
      </c>
      <c r="O1410" s="113">
        <f t="shared" si="80"/>
        <v>75140</v>
      </c>
      <c r="P1410" s="113"/>
      <c r="Q1410" s="144">
        <v>6</v>
      </c>
      <c r="R1410" s="113"/>
      <c r="S1410" s="145">
        <v>450840</v>
      </c>
      <c r="T1410" s="113"/>
      <c r="U1410" s="144">
        <v>6</v>
      </c>
      <c r="V1410" s="113"/>
      <c r="W1410" s="145">
        <v>450840</v>
      </c>
    </row>
    <row r="1411" spans="2:23" ht="72" hidden="1">
      <c r="B1411" s="143">
        <v>1752</v>
      </c>
      <c r="C1411" s="81" t="s">
        <v>70</v>
      </c>
      <c r="D1411" s="8" t="str">
        <f t="shared" si="78"/>
        <v>1752Vigilancia de la salud ambiental</v>
      </c>
      <c r="E1411" s="8" t="s">
        <v>291</v>
      </c>
      <c r="F1411" s="142" t="s">
        <v>294</v>
      </c>
      <c r="G1411" s="142" t="s">
        <v>368</v>
      </c>
      <c r="H1411" s="142" t="s">
        <v>414</v>
      </c>
      <c r="I1411" s="8" t="s">
        <v>453</v>
      </c>
      <c r="J1411" s="8" t="s">
        <v>453</v>
      </c>
      <c r="K1411" s="142" t="s">
        <v>467</v>
      </c>
      <c r="L1411" s="142" t="s">
        <v>470</v>
      </c>
      <c r="M1411" s="8" t="str">
        <f t="shared" ref="M1411:M1474" si="81">+D1411&amp;K1411&amp;L1411</f>
        <v>1752Vigilancia de la salud ambientalTEUSAQUILLOJ. SEPTIEMBRE 2025</v>
      </c>
      <c r="N1411" s="113">
        <f t="shared" si="79"/>
        <v>0</v>
      </c>
      <c r="O1411" s="113">
        <f t="shared" si="80"/>
        <v>0</v>
      </c>
      <c r="P1411" s="113"/>
      <c r="Q1411" s="144">
        <v>0</v>
      </c>
      <c r="R1411" s="113"/>
      <c r="S1411" s="145">
        <v>0</v>
      </c>
      <c r="T1411" s="113"/>
      <c r="U1411" s="144">
        <v>0</v>
      </c>
      <c r="V1411" s="113"/>
      <c r="W1411" s="145">
        <v>0</v>
      </c>
    </row>
    <row r="1412" spans="2:23" ht="80.5" hidden="1">
      <c r="B1412" s="143">
        <v>1753</v>
      </c>
      <c r="C1412" s="81" t="s">
        <v>70</v>
      </c>
      <c r="D1412" s="8" t="str">
        <f t="shared" ref="D1412:D1475" si="82">+B1412&amp;C1412</f>
        <v>1753Vigilancia de la salud ambiental</v>
      </c>
      <c r="E1412" s="8" t="s">
        <v>291</v>
      </c>
      <c r="F1412" s="142" t="s">
        <v>294</v>
      </c>
      <c r="G1412" s="142" t="s">
        <v>369</v>
      </c>
      <c r="H1412" s="142" t="s">
        <v>414</v>
      </c>
      <c r="I1412" s="8" t="s">
        <v>453</v>
      </c>
      <c r="J1412" s="8" t="s">
        <v>453</v>
      </c>
      <c r="K1412" s="142" t="s">
        <v>468</v>
      </c>
      <c r="L1412" s="142" t="s">
        <v>470</v>
      </c>
      <c r="M1412" s="8" t="str">
        <f t="shared" si="81"/>
        <v>1753Vigilancia de la salud ambientalUSAQUENJ. SEPTIEMBRE 2025</v>
      </c>
      <c r="N1412" s="113">
        <f t="shared" si="79"/>
        <v>0</v>
      </c>
      <c r="O1412" s="113">
        <f t="shared" si="80"/>
        <v>0</v>
      </c>
      <c r="P1412" s="113"/>
      <c r="Q1412" s="144">
        <v>0</v>
      </c>
      <c r="R1412" s="113"/>
      <c r="S1412" s="145">
        <v>0</v>
      </c>
      <c r="T1412" s="113"/>
      <c r="U1412" s="144">
        <v>0</v>
      </c>
      <c r="V1412" s="113"/>
      <c r="W1412" s="145">
        <v>0</v>
      </c>
    </row>
    <row r="1413" spans="2:23" ht="80.5" hidden="1">
      <c r="B1413" s="143">
        <v>1753</v>
      </c>
      <c r="C1413" s="81" t="s">
        <v>70</v>
      </c>
      <c r="D1413" s="8" t="str">
        <f t="shared" si="82"/>
        <v>1753Vigilancia de la salud ambiental</v>
      </c>
      <c r="E1413" s="8" t="s">
        <v>291</v>
      </c>
      <c r="F1413" s="142" t="s">
        <v>294</v>
      </c>
      <c r="G1413" s="142" t="s">
        <v>369</v>
      </c>
      <c r="H1413" s="142" t="s">
        <v>414</v>
      </c>
      <c r="I1413" s="8" t="s">
        <v>453</v>
      </c>
      <c r="J1413" s="8" t="s">
        <v>453</v>
      </c>
      <c r="K1413" s="142" t="s">
        <v>465</v>
      </c>
      <c r="L1413" s="142" t="s">
        <v>470</v>
      </c>
      <c r="M1413" s="8" t="str">
        <f t="shared" si="81"/>
        <v>1753Vigilancia de la salud ambientalENGATIVAJ. SEPTIEMBRE 2025</v>
      </c>
      <c r="N1413" s="113">
        <f t="shared" si="79"/>
        <v>0</v>
      </c>
      <c r="O1413" s="113">
        <f t="shared" si="80"/>
        <v>90168</v>
      </c>
      <c r="P1413" s="113"/>
      <c r="Q1413" s="144">
        <v>1</v>
      </c>
      <c r="R1413" s="113"/>
      <c r="S1413" s="145">
        <v>90168</v>
      </c>
      <c r="T1413" s="113"/>
      <c r="U1413" s="144">
        <v>1</v>
      </c>
      <c r="V1413" s="113"/>
      <c r="W1413" s="145">
        <v>90168</v>
      </c>
    </row>
    <row r="1414" spans="2:23" ht="80.5" hidden="1">
      <c r="B1414" s="143">
        <v>1753</v>
      </c>
      <c r="C1414" s="81" t="s">
        <v>70</v>
      </c>
      <c r="D1414" s="8" t="str">
        <f t="shared" si="82"/>
        <v>1753Vigilancia de la salud ambiental</v>
      </c>
      <c r="E1414" s="8" t="s">
        <v>291</v>
      </c>
      <c r="F1414" s="142" t="s">
        <v>294</v>
      </c>
      <c r="G1414" s="142" t="s">
        <v>369</v>
      </c>
      <c r="H1414" s="142" t="s">
        <v>414</v>
      </c>
      <c r="I1414" s="8" t="s">
        <v>453</v>
      </c>
      <c r="J1414" s="8" t="s">
        <v>453</v>
      </c>
      <c r="K1414" s="142" t="s">
        <v>466</v>
      </c>
      <c r="L1414" s="142" t="s">
        <v>470</v>
      </c>
      <c r="M1414" s="8" t="str">
        <f t="shared" si="81"/>
        <v>1753Vigilancia de la salud ambientalSUBAJ. SEPTIEMBRE 2025</v>
      </c>
      <c r="N1414" s="113">
        <f t="shared" si="79"/>
        <v>0</v>
      </c>
      <c r="O1414" s="113">
        <f t="shared" si="80"/>
        <v>90168</v>
      </c>
      <c r="P1414" s="113"/>
      <c r="Q1414" s="144">
        <v>1</v>
      </c>
      <c r="R1414" s="113"/>
      <c r="S1414" s="145">
        <v>90168</v>
      </c>
      <c r="T1414" s="113"/>
      <c r="U1414" s="144">
        <v>1</v>
      </c>
      <c r="V1414" s="113"/>
      <c r="W1414" s="145">
        <v>90168</v>
      </c>
    </row>
    <row r="1415" spans="2:23" ht="80.5" hidden="1">
      <c r="B1415" s="143">
        <v>1754</v>
      </c>
      <c r="C1415" s="81" t="s">
        <v>70</v>
      </c>
      <c r="D1415" s="8" t="str">
        <f t="shared" si="82"/>
        <v>1754Vigilancia de la salud ambiental</v>
      </c>
      <c r="E1415" s="8" t="s">
        <v>291</v>
      </c>
      <c r="F1415" s="142" t="s">
        <v>294</v>
      </c>
      <c r="G1415" s="142" t="s">
        <v>370</v>
      </c>
      <c r="H1415" s="142" t="s">
        <v>414</v>
      </c>
      <c r="I1415" s="8" t="s">
        <v>453</v>
      </c>
      <c r="J1415" s="8" t="s">
        <v>453</v>
      </c>
      <c r="K1415" s="142" t="s">
        <v>468</v>
      </c>
      <c r="L1415" s="142" t="s">
        <v>470</v>
      </c>
      <c r="M1415" s="8" t="str">
        <f t="shared" si="81"/>
        <v>1754Vigilancia de la salud ambientalUSAQUENJ. SEPTIEMBRE 2025</v>
      </c>
      <c r="N1415" s="113">
        <f t="shared" si="79"/>
        <v>0</v>
      </c>
      <c r="O1415" s="113">
        <f t="shared" si="80"/>
        <v>75140</v>
      </c>
      <c r="P1415" s="113"/>
      <c r="Q1415" s="144">
        <v>11</v>
      </c>
      <c r="R1415" s="113"/>
      <c r="S1415" s="145">
        <v>826540</v>
      </c>
      <c r="T1415" s="113"/>
      <c r="U1415" s="144">
        <v>7</v>
      </c>
      <c r="V1415" s="113"/>
      <c r="W1415" s="145">
        <v>525980</v>
      </c>
    </row>
    <row r="1416" spans="2:23" ht="80.5" hidden="1">
      <c r="B1416" s="143">
        <v>1754</v>
      </c>
      <c r="C1416" s="81" t="s">
        <v>70</v>
      </c>
      <c r="D1416" s="8" t="str">
        <f t="shared" si="82"/>
        <v>1754Vigilancia de la salud ambiental</v>
      </c>
      <c r="E1416" s="8" t="s">
        <v>291</v>
      </c>
      <c r="F1416" s="142" t="s">
        <v>294</v>
      </c>
      <c r="G1416" s="142" t="s">
        <v>370</v>
      </c>
      <c r="H1416" s="142" t="s">
        <v>414</v>
      </c>
      <c r="I1416" s="8" t="s">
        <v>453</v>
      </c>
      <c r="J1416" s="8" t="s">
        <v>453</v>
      </c>
      <c r="K1416" s="142" t="s">
        <v>465</v>
      </c>
      <c r="L1416" s="142" t="s">
        <v>470</v>
      </c>
      <c r="M1416" s="8" t="str">
        <f t="shared" si="81"/>
        <v>1754Vigilancia de la salud ambientalENGATIVAJ. SEPTIEMBRE 2025</v>
      </c>
      <c r="N1416" s="113">
        <f t="shared" si="79"/>
        <v>0</v>
      </c>
      <c r="O1416" s="113">
        <f t="shared" si="80"/>
        <v>75140</v>
      </c>
      <c r="P1416" s="113"/>
      <c r="Q1416" s="144">
        <v>16</v>
      </c>
      <c r="R1416" s="113"/>
      <c r="S1416" s="145">
        <v>1202240</v>
      </c>
      <c r="T1416" s="113"/>
      <c r="U1416" s="144">
        <v>16</v>
      </c>
      <c r="V1416" s="113"/>
      <c r="W1416" s="145">
        <v>1202240</v>
      </c>
    </row>
    <row r="1417" spans="2:23" ht="80.5" hidden="1">
      <c r="B1417" s="143">
        <v>1754</v>
      </c>
      <c r="C1417" s="81" t="s">
        <v>70</v>
      </c>
      <c r="D1417" s="8" t="str">
        <f t="shared" si="82"/>
        <v>1754Vigilancia de la salud ambiental</v>
      </c>
      <c r="E1417" s="8" t="s">
        <v>291</v>
      </c>
      <c r="F1417" s="142" t="s">
        <v>294</v>
      </c>
      <c r="G1417" s="142" t="s">
        <v>370</v>
      </c>
      <c r="H1417" s="142" t="s">
        <v>414</v>
      </c>
      <c r="I1417" s="8" t="s">
        <v>453</v>
      </c>
      <c r="J1417" s="8" t="s">
        <v>453</v>
      </c>
      <c r="K1417" s="142" t="s">
        <v>466</v>
      </c>
      <c r="L1417" s="142" t="s">
        <v>470</v>
      </c>
      <c r="M1417" s="8" t="str">
        <f t="shared" si="81"/>
        <v>1754Vigilancia de la salud ambientalSUBAJ. SEPTIEMBRE 2025</v>
      </c>
      <c r="N1417" s="113">
        <f t="shared" si="79"/>
        <v>0</v>
      </c>
      <c r="O1417" s="113">
        <f t="shared" si="80"/>
        <v>75140</v>
      </c>
      <c r="P1417" s="113"/>
      <c r="Q1417" s="144">
        <v>7</v>
      </c>
      <c r="R1417" s="113"/>
      <c r="S1417" s="145">
        <v>525980</v>
      </c>
      <c r="T1417" s="113"/>
      <c r="U1417" s="144">
        <v>7</v>
      </c>
      <c r="V1417" s="113"/>
      <c r="W1417" s="145">
        <v>525980</v>
      </c>
    </row>
    <row r="1418" spans="2:23" ht="80.5" hidden="1">
      <c r="B1418" s="143">
        <v>1754</v>
      </c>
      <c r="C1418" s="81" t="s">
        <v>70</v>
      </c>
      <c r="D1418" s="8" t="str">
        <f t="shared" si="82"/>
        <v>1754Vigilancia de la salud ambiental</v>
      </c>
      <c r="E1418" s="8" t="s">
        <v>291</v>
      </c>
      <c r="F1418" s="142" t="s">
        <v>294</v>
      </c>
      <c r="G1418" s="142" t="s">
        <v>370</v>
      </c>
      <c r="H1418" s="142" t="s">
        <v>414</v>
      </c>
      <c r="I1418" s="8" t="s">
        <v>453</v>
      </c>
      <c r="J1418" s="8" t="s">
        <v>453</v>
      </c>
      <c r="K1418" s="142" t="s">
        <v>463</v>
      </c>
      <c r="L1418" s="142" t="s">
        <v>470</v>
      </c>
      <c r="M1418" s="8" t="str">
        <f t="shared" si="81"/>
        <v>1754Vigilancia de la salud ambientalBARRIOS UNIDOSJ. SEPTIEMBRE 2025</v>
      </c>
      <c r="N1418" s="113">
        <f t="shared" si="79"/>
        <v>0</v>
      </c>
      <c r="O1418" s="113">
        <f t="shared" si="80"/>
        <v>75140</v>
      </c>
      <c r="P1418" s="113"/>
      <c r="Q1418" s="144">
        <v>35</v>
      </c>
      <c r="R1418" s="113"/>
      <c r="S1418" s="145">
        <v>2629900</v>
      </c>
      <c r="T1418" s="113"/>
      <c r="U1418" s="144">
        <v>34</v>
      </c>
      <c r="V1418" s="113"/>
      <c r="W1418" s="145">
        <v>2554760</v>
      </c>
    </row>
    <row r="1419" spans="2:23" ht="80.5" hidden="1">
      <c r="B1419" s="143">
        <v>1754</v>
      </c>
      <c r="C1419" s="81" t="s">
        <v>70</v>
      </c>
      <c r="D1419" s="8" t="str">
        <f t="shared" si="82"/>
        <v>1754Vigilancia de la salud ambiental</v>
      </c>
      <c r="E1419" s="8" t="s">
        <v>291</v>
      </c>
      <c r="F1419" s="142" t="s">
        <v>294</v>
      </c>
      <c r="G1419" s="142" t="s">
        <v>370</v>
      </c>
      <c r="H1419" s="142" t="s">
        <v>414</v>
      </c>
      <c r="I1419" s="8" t="s">
        <v>453</v>
      </c>
      <c r="J1419" s="8" t="s">
        <v>453</v>
      </c>
      <c r="K1419" s="142" t="s">
        <v>467</v>
      </c>
      <c r="L1419" s="142" t="s">
        <v>470</v>
      </c>
      <c r="M1419" s="8" t="str">
        <f t="shared" si="81"/>
        <v>1754Vigilancia de la salud ambientalTEUSAQUILLOJ. SEPTIEMBRE 2025</v>
      </c>
      <c r="N1419" s="113">
        <f t="shared" si="79"/>
        <v>0</v>
      </c>
      <c r="O1419" s="113">
        <f t="shared" si="80"/>
        <v>0</v>
      </c>
      <c r="P1419" s="113"/>
      <c r="Q1419" s="144">
        <v>0</v>
      </c>
      <c r="R1419" s="113"/>
      <c r="S1419" s="145">
        <v>0</v>
      </c>
      <c r="T1419" s="113"/>
      <c r="U1419" s="144">
        <v>0</v>
      </c>
      <c r="V1419" s="113"/>
      <c r="W1419" s="145">
        <v>0</v>
      </c>
    </row>
    <row r="1420" spans="2:23" ht="60" hidden="1">
      <c r="B1420" s="143">
        <v>1756</v>
      </c>
      <c r="C1420" s="81" t="s">
        <v>70</v>
      </c>
      <c r="D1420" s="8" t="str">
        <f t="shared" si="82"/>
        <v>1756Vigilancia de la salud ambiental</v>
      </c>
      <c r="E1420" s="8" t="s">
        <v>291</v>
      </c>
      <c r="F1420" s="142" t="s">
        <v>294</v>
      </c>
      <c r="G1420" s="142" t="s">
        <v>371</v>
      </c>
      <c r="H1420" s="142" t="s">
        <v>414</v>
      </c>
      <c r="I1420" s="8" t="s">
        <v>453</v>
      </c>
      <c r="J1420" s="8" t="s">
        <v>453</v>
      </c>
      <c r="K1420" s="142" t="s">
        <v>466</v>
      </c>
      <c r="L1420" s="142" t="s">
        <v>470</v>
      </c>
      <c r="M1420" s="8" t="str">
        <f t="shared" si="81"/>
        <v>1756Vigilancia de la salud ambientalSUBAJ. SEPTIEMBRE 2025</v>
      </c>
      <c r="N1420" s="113">
        <f t="shared" si="79"/>
        <v>0</v>
      </c>
      <c r="O1420" s="113">
        <f t="shared" si="80"/>
        <v>0</v>
      </c>
      <c r="P1420" s="113"/>
      <c r="Q1420" s="144">
        <v>0</v>
      </c>
      <c r="R1420" s="113"/>
      <c r="S1420" s="145">
        <v>0</v>
      </c>
      <c r="T1420" s="113"/>
      <c r="U1420" s="144">
        <v>0</v>
      </c>
      <c r="V1420" s="113"/>
      <c r="W1420" s="145">
        <v>0</v>
      </c>
    </row>
    <row r="1421" spans="2:23" ht="72" hidden="1">
      <c r="B1421" s="143">
        <v>1756</v>
      </c>
      <c r="C1421" s="81" t="s">
        <v>70</v>
      </c>
      <c r="D1421" s="8" t="str">
        <f t="shared" si="82"/>
        <v>1756Vigilancia de la salud ambiental</v>
      </c>
      <c r="E1421" s="8" t="s">
        <v>291</v>
      </c>
      <c r="F1421" s="142" t="s">
        <v>294</v>
      </c>
      <c r="G1421" s="142" t="s">
        <v>371</v>
      </c>
      <c r="H1421" s="142" t="s">
        <v>414</v>
      </c>
      <c r="I1421" s="8" t="s">
        <v>453</v>
      </c>
      <c r="J1421" s="8" t="s">
        <v>453</v>
      </c>
      <c r="K1421" s="142" t="s">
        <v>463</v>
      </c>
      <c r="L1421" s="142" t="s">
        <v>470</v>
      </c>
      <c r="M1421" s="8" t="str">
        <f t="shared" si="81"/>
        <v>1756Vigilancia de la salud ambientalBARRIOS UNIDOSJ. SEPTIEMBRE 2025</v>
      </c>
      <c r="N1421" s="113">
        <f t="shared" si="79"/>
        <v>0</v>
      </c>
      <c r="O1421" s="113">
        <f t="shared" si="80"/>
        <v>60112</v>
      </c>
      <c r="P1421" s="113"/>
      <c r="Q1421" s="144">
        <v>1</v>
      </c>
      <c r="R1421" s="113"/>
      <c r="S1421" s="145">
        <v>60112</v>
      </c>
      <c r="T1421" s="113"/>
      <c r="U1421" s="144">
        <v>1</v>
      </c>
      <c r="V1421" s="113"/>
      <c r="W1421" s="145">
        <v>60112</v>
      </c>
    </row>
    <row r="1422" spans="2:23" ht="72" hidden="1">
      <c r="B1422" s="143">
        <v>1758</v>
      </c>
      <c r="C1422" s="81" t="s">
        <v>70</v>
      </c>
      <c r="D1422" s="8" t="str">
        <f t="shared" si="82"/>
        <v>1758Vigilancia de la salud ambiental</v>
      </c>
      <c r="E1422" s="8" t="s">
        <v>291</v>
      </c>
      <c r="F1422" s="142" t="s">
        <v>294</v>
      </c>
      <c r="G1422" s="142" t="s">
        <v>372</v>
      </c>
      <c r="H1422" s="142" t="s">
        <v>414</v>
      </c>
      <c r="I1422" s="8" t="s">
        <v>453</v>
      </c>
      <c r="J1422" s="8" t="s">
        <v>453</v>
      </c>
      <c r="K1422" s="142" t="s">
        <v>468</v>
      </c>
      <c r="L1422" s="142" t="s">
        <v>470</v>
      </c>
      <c r="M1422" s="8" t="str">
        <f t="shared" si="81"/>
        <v>1758Vigilancia de la salud ambientalUSAQUENJ. SEPTIEMBRE 2025</v>
      </c>
      <c r="N1422" s="113">
        <f t="shared" si="79"/>
        <v>0</v>
      </c>
      <c r="O1422" s="113">
        <f t="shared" si="80"/>
        <v>90168</v>
      </c>
      <c r="P1422" s="113"/>
      <c r="Q1422" s="144">
        <v>1</v>
      </c>
      <c r="R1422" s="113"/>
      <c r="S1422" s="145">
        <v>90168</v>
      </c>
      <c r="T1422" s="113"/>
      <c r="U1422" s="144">
        <v>1</v>
      </c>
      <c r="V1422" s="113"/>
      <c r="W1422" s="145">
        <v>90168</v>
      </c>
    </row>
    <row r="1423" spans="2:23" ht="72" hidden="1">
      <c r="B1423" s="143">
        <v>1758</v>
      </c>
      <c r="C1423" s="81" t="s">
        <v>70</v>
      </c>
      <c r="D1423" s="8" t="str">
        <f t="shared" si="82"/>
        <v>1758Vigilancia de la salud ambiental</v>
      </c>
      <c r="E1423" s="8" t="s">
        <v>291</v>
      </c>
      <c r="F1423" s="142" t="s">
        <v>294</v>
      </c>
      <c r="G1423" s="142" t="s">
        <v>372</v>
      </c>
      <c r="H1423" s="142" t="s">
        <v>414</v>
      </c>
      <c r="I1423" s="8" t="s">
        <v>453</v>
      </c>
      <c r="J1423" s="8" t="s">
        <v>453</v>
      </c>
      <c r="K1423" s="142" t="s">
        <v>465</v>
      </c>
      <c r="L1423" s="142" t="s">
        <v>470</v>
      </c>
      <c r="M1423" s="8" t="str">
        <f t="shared" si="81"/>
        <v>1758Vigilancia de la salud ambientalENGATIVAJ. SEPTIEMBRE 2025</v>
      </c>
      <c r="N1423" s="113">
        <f t="shared" si="79"/>
        <v>0</v>
      </c>
      <c r="O1423" s="113">
        <f t="shared" si="80"/>
        <v>90168</v>
      </c>
      <c r="P1423" s="113"/>
      <c r="Q1423" s="144">
        <v>2</v>
      </c>
      <c r="R1423" s="113"/>
      <c r="S1423" s="145">
        <v>180336</v>
      </c>
      <c r="T1423" s="113"/>
      <c r="U1423" s="144">
        <v>2</v>
      </c>
      <c r="V1423" s="113"/>
      <c r="W1423" s="145">
        <v>180336</v>
      </c>
    </row>
    <row r="1424" spans="2:23" ht="69" hidden="1">
      <c r="B1424" s="143">
        <v>1758</v>
      </c>
      <c r="C1424" s="81" t="s">
        <v>70</v>
      </c>
      <c r="D1424" s="8" t="str">
        <f t="shared" si="82"/>
        <v>1758Vigilancia de la salud ambiental</v>
      </c>
      <c r="E1424" s="8" t="s">
        <v>291</v>
      </c>
      <c r="F1424" s="142" t="s">
        <v>294</v>
      </c>
      <c r="G1424" s="142" t="s">
        <v>372</v>
      </c>
      <c r="H1424" s="142" t="s">
        <v>414</v>
      </c>
      <c r="I1424" s="8" t="s">
        <v>453</v>
      </c>
      <c r="J1424" s="8" t="s">
        <v>453</v>
      </c>
      <c r="K1424" s="142" t="s">
        <v>466</v>
      </c>
      <c r="L1424" s="142" t="s">
        <v>470</v>
      </c>
      <c r="M1424" s="8" t="str">
        <f t="shared" si="81"/>
        <v>1758Vigilancia de la salud ambientalSUBAJ. SEPTIEMBRE 2025</v>
      </c>
      <c r="N1424" s="113">
        <f t="shared" si="79"/>
        <v>0</v>
      </c>
      <c r="O1424" s="113">
        <f t="shared" si="80"/>
        <v>90168</v>
      </c>
      <c r="P1424" s="113"/>
      <c r="Q1424" s="144">
        <v>6</v>
      </c>
      <c r="R1424" s="113"/>
      <c r="S1424" s="145">
        <v>541008</v>
      </c>
      <c r="T1424" s="113"/>
      <c r="U1424" s="144">
        <v>6</v>
      </c>
      <c r="V1424" s="113"/>
      <c r="W1424" s="145">
        <v>541008</v>
      </c>
    </row>
    <row r="1425" spans="2:23" ht="72" hidden="1">
      <c r="B1425" s="143">
        <v>1758</v>
      </c>
      <c r="C1425" s="81" t="s">
        <v>70</v>
      </c>
      <c r="D1425" s="8" t="str">
        <f t="shared" si="82"/>
        <v>1758Vigilancia de la salud ambiental</v>
      </c>
      <c r="E1425" s="8" t="s">
        <v>291</v>
      </c>
      <c r="F1425" s="142" t="s">
        <v>294</v>
      </c>
      <c r="G1425" s="142" t="s">
        <v>372</v>
      </c>
      <c r="H1425" s="142" t="s">
        <v>414</v>
      </c>
      <c r="I1425" s="8" t="s">
        <v>453</v>
      </c>
      <c r="J1425" s="8" t="s">
        <v>453</v>
      </c>
      <c r="K1425" s="142" t="s">
        <v>463</v>
      </c>
      <c r="L1425" s="142" t="s">
        <v>470</v>
      </c>
      <c r="M1425" s="8" t="str">
        <f t="shared" si="81"/>
        <v>1758Vigilancia de la salud ambientalBARRIOS UNIDOSJ. SEPTIEMBRE 2025</v>
      </c>
      <c r="N1425" s="113">
        <f t="shared" si="79"/>
        <v>0</v>
      </c>
      <c r="O1425" s="113">
        <f t="shared" si="80"/>
        <v>90168</v>
      </c>
      <c r="P1425" s="113"/>
      <c r="Q1425" s="144">
        <v>2</v>
      </c>
      <c r="R1425" s="113"/>
      <c r="S1425" s="145">
        <v>180336</v>
      </c>
      <c r="T1425" s="113"/>
      <c r="U1425" s="144">
        <v>2</v>
      </c>
      <c r="V1425" s="113"/>
      <c r="W1425" s="145">
        <v>180336</v>
      </c>
    </row>
    <row r="1426" spans="2:23" ht="72" hidden="1">
      <c r="B1426" s="143">
        <v>1758</v>
      </c>
      <c r="C1426" s="81" t="s">
        <v>70</v>
      </c>
      <c r="D1426" s="8" t="str">
        <f t="shared" si="82"/>
        <v>1758Vigilancia de la salud ambiental</v>
      </c>
      <c r="E1426" s="8" t="s">
        <v>291</v>
      </c>
      <c r="F1426" s="142" t="s">
        <v>294</v>
      </c>
      <c r="G1426" s="142" t="s">
        <v>372</v>
      </c>
      <c r="H1426" s="142" t="s">
        <v>414</v>
      </c>
      <c r="I1426" s="8" t="s">
        <v>453</v>
      </c>
      <c r="J1426" s="8" t="s">
        <v>453</v>
      </c>
      <c r="K1426" s="142" t="s">
        <v>467</v>
      </c>
      <c r="L1426" s="142" t="s">
        <v>470</v>
      </c>
      <c r="M1426" s="8" t="str">
        <f t="shared" si="81"/>
        <v>1758Vigilancia de la salud ambientalTEUSAQUILLOJ. SEPTIEMBRE 2025</v>
      </c>
      <c r="N1426" s="113">
        <f t="shared" ref="N1426:N1489" si="83">IFERROR(R1426/P1426,0)</f>
        <v>0</v>
      </c>
      <c r="O1426" s="113">
        <f t="shared" ref="O1426:O1489" si="84">IFERROR(S1426/Q1426,0)</f>
        <v>0</v>
      </c>
      <c r="P1426" s="113"/>
      <c r="Q1426" s="144">
        <v>0</v>
      </c>
      <c r="R1426" s="113"/>
      <c r="S1426" s="145">
        <v>0</v>
      </c>
      <c r="T1426" s="113"/>
      <c r="U1426" s="144">
        <v>0</v>
      </c>
      <c r="V1426" s="113"/>
      <c r="W1426" s="145">
        <v>0</v>
      </c>
    </row>
    <row r="1427" spans="2:23" ht="72" hidden="1">
      <c r="B1427" s="143">
        <v>1759</v>
      </c>
      <c r="C1427" s="81" t="s">
        <v>70</v>
      </c>
      <c r="D1427" s="8" t="str">
        <f t="shared" si="82"/>
        <v>1759Vigilancia de la salud ambiental</v>
      </c>
      <c r="E1427" s="8" t="s">
        <v>291</v>
      </c>
      <c r="F1427" s="142" t="s">
        <v>294</v>
      </c>
      <c r="G1427" s="142" t="s">
        <v>373</v>
      </c>
      <c r="H1427" s="142" t="s">
        <v>414</v>
      </c>
      <c r="I1427" s="8" t="s">
        <v>453</v>
      </c>
      <c r="J1427" s="8" t="s">
        <v>453</v>
      </c>
      <c r="K1427" s="142" t="s">
        <v>464</v>
      </c>
      <c r="L1427" s="142" t="s">
        <v>470</v>
      </c>
      <c r="M1427" s="8" t="str">
        <f t="shared" si="81"/>
        <v>1759Vigilancia de la salud ambientalCHAPINEROJ. SEPTIEMBRE 2025</v>
      </c>
      <c r="N1427" s="113">
        <f t="shared" si="83"/>
        <v>0</v>
      </c>
      <c r="O1427" s="113">
        <f t="shared" si="84"/>
        <v>60112</v>
      </c>
      <c r="P1427" s="113"/>
      <c r="Q1427" s="144">
        <v>3</v>
      </c>
      <c r="R1427" s="113"/>
      <c r="S1427" s="145">
        <v>180336</v>
      </c>
      <c r="T1427" s="113"/>
      <c r="U1427" s="144">
        <v>3</v>
      </c>
      <c r="V1427" s="113"/>
      <c r="W1427" s="145">
        <v>180336</v>
      </c>
    </row>
    <row r="1428" spans="2:23" ht="72" hidden="1">
      <c r="B1428" s="143">
        <v>1759</v>
      </c>
      <c r="C1428" s="81" t="s">
        <v>70</v>
      </c>
      <c r="D1428" s="8" t="str">
        <f t="shared" si="82"/>
        <v>1759Vigilancia de la salud ambiental</v>
      </c>
      <c r="E1428" s="8" t="s">
        <v>291</v>
      </c>
      <c r="F1428" s="142" t="s">
        <v>294</v>
      </c>
      <c r="G1428" s="142" t="s">
        <v>373</v>
      </c>
      <c r="H1428" s="142" t="s">
        <v>414</v>
      </c>
      <c r="I1428" s="8" t="s">
        <v>453</v>
      </c>
      <c r="J1428" s="8" t="s">
        <v>453</v>
      </c>
      <c r="K1428" s="142" t="s">
        <v>468</v>
      </c>
      <c r="L1428" s="142" t="s">
        <v>470</v>
      </c>
      <c r="M1428" s="8" t="str">
        <f t="shared" si="81"/>
        <v>1759Vigilancia de la salud ambientalUSAQUENJ. SEPTIEMBRE 2025</v>
      </c>
      <c r="N1428" s="113">
        <f t="shared" si="83"/>
        <v>0</v>
      </c>
      <c r="O1428" s="113">
        <f t="shared" si="84"/>
        <v>60112</v>
      </c>
      <c r="P1428" s="113"/>
      <c r="Q1428" s="144">
        <v>29</v>
      </c>
      <c r="R1428" s="113"/>
      <c r="S1428" s="145">
        <v>1743248</v>
      </c>
      <c r="T1428" s="113"/>
      <c r="U1428" s="144">
        <v>28</v>
      </c>
      <c r="V1428" s="113"/>
      <c r="W1428" s="145">
        <v>1683136</v>
      </c>
    </row>
    <row r="1429" spans="2:23" ht="72" hidden="1">
      <c r="B1429" s="143">
        <v>1759</v>
      </c>
      <c r="C1429" s="81" t="s">
        <v>70</v>
      </c>
      <c r="D1429" s="8" t="str">
        <f t="shared" si="82"/>
        <v>1759Vigilancia de la salud ambiental</v>
      </c>
      <c r="E1429" s="8" t="s">
        <v>291</v>
      </c>
      <c r="F1429" s="142" t="s">
        <v>294</v>
      </c>
      <c r="G1429" s="142" t="s">
        <v>373</v>
      </c>
      <c r="H1429" s="142" t="s">
        <v>414</v>
      </c>
      <c r="I1429" s="8" t="s">
        <v>453</v>
      </c>
      <c r="J1429" s="8" t="s">
        <v>453</v>
      </c>
      <c r="K1429" s="142" t="s">
        <v>465</v>
      </c>
      <c r="L1429" s="142" t="s">
        <v>470</v>
      </c>
      <c r="M1429" s="8" t="str">
        <f t="shared" si="81"/>
        <v>1759Vigilancia de la salud ambientalENGATIVAJ. SEPTIEMBRE 2025</v>
      </c>
      <c r="N1429" s="113">
        <f t="shared" si="83"/>
        <v>0</v>
      </c>
      <c r="O1429" s="113">
        <f t="shared" si="84"/>
        <v>60112</v>
      </c>
      <c r="P1429" s="113"/>
      <c r="Q1429" s="144">
        <v>34</v>
      </c>
      <c r="R1429" s="113"/>
      <c r="S1429" s="145">
        <v>2043808</v>
      </c>
      <c r="T1429" s="113"/>
      <c r="U1429" s="144">
        <v>33</v>
      </c>
      <c r="V1429" s="113"/>
      <c r="W1429" s="145">
        <v>1983696</v>
      </c>
    </row>
    <row r="1430" spans="2:23" ht="69" hidden="1">
      <c r="B1430" s="143">
        <v>1759</v>
      </c>
      <c r="C1430" s="81" t="s">
        <v>70</v>
      </c>
      <c r="D1430" s="8" t="str">
        <f t="shared" si="82"/>
        <v>1759Vigilancia de la salud ambiental</v>
      </c>
      <c r="E1430" s="8" t="s">
        <v>291</v>
      </c>
      <c r="F1430" s="142" t="s">
        <v>294</v>
      </c>
      <c r="G1430" s="142" t="s">
        <v>373</v>
      </c>
      <c r="H1430" s="142" t="s">
        <v>414</v>
      </c>
      <c r="I1430" s="8" t="s">
        <v>453</v>
      </c>
      <c r="J1430" s="8" t="s">
        <v>453</v>
      </c>
      <c r="K1430" s="142" t="s">
        <v>466</v>
      </c>
      <c r="L1430" s="142" t="s">
        <v>470</v>
      </c>
      <c r="M1430" s="8" t="str">
        <f t="shared" si="81"/>
        <v>1759Vigilancia de la salud ambientalSUBAJ. SEPTIEMBRE 2025</v>
      </c>
      <c r="N1430" s="113">
        <f t="shared" si="83"/>
        <v>0</v>
      </c>
      <c r="O1430" s="113">
        <f t="shared" si="84"/>
        <v>60112</v>
      </c>
      <c r="P1430" s="113"/>
      <c r="Q1430" s="144">
        <v>68</v>
      </c>
      <c r="R1430" s="113"/>
      <c r="S1430" s="145">
        <v>4087616</v>
      </c>
      <c r="T1430" s="113"/>
      <c r="U1430" s="144">
        <v>67</v>
      </c>
      <c r="V1430" s="113"/>
      <c r="W1430" s="145">
        <v>4027504</v>
      </c>
    </row>
    <row r="1431" spans="2:23" ht="72" hidden="1">
      <c r="B1431" s="143">
        <v>1759</v>
      </c>
      <c r="C1431" s="81" t="s">
        <v>70</v>
      </c>
      <c r="D1431" s="8" t="str">
        <f t="shared" si="82"/>
        <v>1759Vigilancia de la salud ambiental</v>
      </c>
      <c r="E1431" s="8" t="s">
        <v>291</v>
      </c>
      <c r="F1431" s="142" t="s">
        <v>294</v>
      </c>
      <c r="G1431" s="142" t="s">
        <v>373</v>
      </c>
      <c r="H1431" s="142" t="s">
        <v>414</v>
      </c>
      <c r="I1431" s="8" t="s">
        <v>453</v>
      </c>
      <c r="J1431" s="8" t="s">
        <v>453</v>
      </c>
      <c r="K1431" s="142" t="s">
        <v>463</v>
      </c>
      <c r="L1431" s="142" t="s">
        <v>470</v>
      </c>
      <c r="M1431" s="8" t="str">
        <f t="shared" si="81"/>
        <v>1759Vigilancia de la salud ambientalBARRIOS UNIDOSJ. SEPTIEMBRE 2025</v>
      </c>
      <c r="N1431" s="113">
        <f t="shared" si="83"/>
        <v>0</v>
      </c>
      <c r="O1431" s="113">
        <f t="shared" si="84"/>
        <v>60112</v>
      </c>
      <c r="P1431" s="113"/>
      <c r="Q1431" s="144">
        <v>95</v>
      </c>
      <c r="R1431" s="113"/>
      <c r="S1431" s="145">
        <v>5710640</v>
      </c>
      <c r="T1431" s="113"/>
      <c r="U1431" s="144">
        <v>95</v>
      </c>
      <c r="V1431" s="113"/>
      <c r="W1431" s="145">
        <v>5710640</v>
      </c>
    </row>
    <row r="1432" spans="2:23" ht="72" hidden="1">
      <c r="B1432" s="143">
        <v>1759</v>
      </c>
      <c r="C1432" s="81" t="s">
        <v>70</v>
      </c>
      <c r="D1432" s="8" t="str">
        <f t="shared" si="82"/>
        <v>1759Vigilancia de la salud ambiental</v>
      </c>
      <c r="E1432" s="8" t="s">
        <v>291</v>
      </c>
      <c r="F1432" s="142" t="s">
        <v>294</v>
      </c>
      <c r="G1432" s="142" t="s">
        <v>373</v>
      </c>
      <c r="H1432" s="142" t="s">
        <v>414</v>
      </c>
      <c r="I1432" s="8" t="s">
        <v>453</v>
      </c>
      <c r="J1432" s="8" t="s">
        <v>453</v>
      </c>
      <c r="K1432" s="142" t="s">
        <v>467</v>
      </c>
      <c r="L1432" s="142" t="s">
        <v>470</v>
      </c>
      <c r="M1432" s="8" t="str">
        <f t="shared" si="81"/>
        <v>1759Vigilancia de la salud ambientalTEUSAQUILLOJ. SEPTIEMBRE 2025</v>
      </c>
      <c r="N1432" s="113">
        <f t="shared" si="83"/>
        <v>0</v>
      </c>
      <c r="O1432" s="113">
        <f t="shared" si="84"/>
        <v>60112</v>
      </c>
      <c r="P1432" s="113"/>
      <c r="Q1432" s="144">
        <v>5</v>
      </c>
      <c r="R1432" s="113"/>
      <c r="S1432" s="145">
        <v>300560</v>
      </c>
      <c r="T1432" s="113"/>
      <c r="U1432" s="144">
        <v>5</v>
      </c>
      <c r="V1432" s="113"/>
      <c r="W1432" s="145">
        <v>300560</v>
      </c>
    </row>
    <row r="1433" spans="2:23" ht="72" hidden="1">
      <c r="B1433" s="143">
        <v>1760</v>
      </c>
      <c r="C1433" s="81" t="s">
        <v>70</v>
      </c>
      <c r="D1433" s="8" t="str">
        <f t="shared" si="82"/>
        <v>1760Vigilancia de la salud ambiental</v>
      </c>
      <c r="E1433" s="8" t="s">
        <v>291</v>
      </c>
      <c r="F1433" s="142" t="s">
        <v>294</v>
      </c>
      <c r="G1433" s="142" t="s">
        <v>436</v>
      </c>
      <c r="H1433" s="142" t="s">
        <v>414</v>
      </c>
      <c r="I1433" s="8" t="s">
        <v>453</v>
      </c>
      <c r="J1433" s="8" t="s">
        <v>453</v>
      </c>
      <c r="K1433" s="142" t="s">
        <v>468</v>
      </c>
      <c r="L1433" s="142" t="s">
        <v>470</v>
      </c>
      <c r="M1433" s="8" t="str">
        <f t="shared" si="81"/>
        <v>1760Vigilancia de la salud ambientalUSAQUENJ. SEPTIEMBRE 2025</v>
      </c>
      <c r="N1433" s="113">
        <f t="shared" si="83"/>
        <v>0</v>
      </c>
      <c r="O1433" s="113">
        <f t="shared" si="84"/>
        <v>0</v>
      </c>
      <c r="P1433" s="113"/>
      <c r="Q1433" s="144">
        <v>0</v>
      </c>
      <c r="R1433" s="113"/>
      <c r="S1433" s="145">
        <v>0</v>
      </c>
      <c r="T1433" s="113"/>
      <c r="U1433" s="144">
        <v>0</v>
      </c>
      <c r="V1433" s="113"/>
      <c r="W1433" s="145">
        <v>0</v>
      </c>
    </row>
    <row r="1434" spans="2:23" ht="60" hidden="1">
      <c r="B1434" s="143">
        <v>1760</v>
      </c>
      <c r="C1434" s="81" t="s">
        <v>70</v>
      </c>
      <c r="D1434" s="8" t="str">
        <f t="shared" si="82"/>
        <v>1760Vigilancia de la salud ambiental</v>
      </c>
      <c r="E1434" s="8" t="s">
        <v>291</v>
      </c>
      <c r="F1434" s="142" t="s">
        <v>294</v>
      </c>
      <c r="G1434" s="142" t="s">
        <v>436</v>
      </c>
      <c r="H1434" s="142" t="s">
        <v>414</v>
      </c>
      <c r="I1434" s="8" t="s">
        <v>453</v>
      </c>
      <c r="J1434" s="8" t="s">
        <v>453</v>
      </c>
      <c r="K1434" s="142" t="s">
        <v>466</v>
      </c>
      <c r="L1434" s="142" t="s">
        <v>470</v>
      </c>
      <c r="M1434" s="8" t="str">
        <f t="shared" si="81"/>
        <v>1760Vigilancia de la salud ambientalSUBAJ. SEPTIEMBRE 2025</v>
      </c>
      <c r="N1434" s="113">
        <f t="shared" si="83"/>
        <v>0</v>
      </c>
      <c r="O1434" s="113">
        <f t="shared" si="84"/>
        <v>0</v>
      </c>
      <c r="P1434" s="113"/>
      <c r="Q1434" s="144">
        <v>0</v>
      </c>
      <c r="R1434" s="113"/>
      <c r="S1434" s="145">
        <v>0</v>
      </c>
      <c r="T1434" s="113"/>
      <c r="U1434" s="144">
        <v>0</v>
      </c>
      <c r="V1434" s="113"/>
      <c r="W1434" s="145">
        <v>0</v>
      </c>
    </row>
    <row r="1435" spans="2:23" ht="72" hidden="1">
      <c r="B1435" s="143">
        <v>1760</v>
      </c>
      <c r="C1435" s="81" t="s">
        <v>70</v>
      </c>
      <c r="D1435" s="8" t="str">
        <f t="shared" si="82"/>
        <v>1760Vigilancia de la salud ambiental</v>
      </c>
      <c r="E1435" s="8" t="s">
        <v>291</v>
      </c>
      <c r="F1435" s="142" t="s">
        <v>294</v>
      </c>
      <c r="G1435" s="142" t="s">
        <v>436</v>
      </c>
      <c r="H1435" s="142" t="s">
        <v>414</v>
      </c>
      <c r="I1435" s="8" t="s">
        <v>453</v>
      </c>
      <c r="J1435" s="8" t="s">
        <v>453</v>
      </c>
      <c r="K1435" s="142" t="s">
        <v>463</v>
      </c>
      <c r="L1435" s="142" t="s">
        <v>470</v>
      </c>
      <c r="M1435" s="8" t="str">
        <f t="shared" si="81"/>
        <v>1760Vigilancia de la salud ambientalBARRIOS UNIDOSJ. SEPTIEMBRE 2025</v>
      </c>
      <c r="N1435" s="113">
        <f t="shared" si="83"/>
        <v>0</v>
      </c>
      <c r="O1435" s="113">
        <f t="shared" si="84"/>
        <v>0</v>
      </c>
      <c r="P1435" s="113"/>
      <c r="Q1435" s="144">
        <v>0</v>
      </c>
      <c r="R1435" s="113"/>
      <c r="S1435" s="145">
        <v>0</v>
      </c>
      <c r="T1435" s="113"/>
      <c r="U1435" s="144">
        <v>0</v>
      </c>
      <c r="V1435" s="113"/>
      <c r="W1435" s="145">
        <v>0</v>
      </c>
    </row>
    <row r="1436" spans="2:23" ht="72" hidden="1">
      <c r="B1436" s="143">
        <v>1761</v>
      </c>
      <c r="C1436" s="81" t="s">
        <v>70</v>
      </c>
      <c r="D1436" s="8" t="str">
        <f t="shared" si="82"/>
        <v>1761Vigilancia de la salud ambiental</v>
      </c>
      <c r="E1436" s="8" t="s">
        <v>291</v>
      </c>
      <c r="F1436" s="142" t="s">
        <v>294</v>
      </c>
      <c r="G1436" s="142" t="s">
        <v>374</v>
      </c>
      <c r="H1436" s="142" t="s">
        <v>414</v>
      </c>
      <c r="I1436" s="8" t="s">
        <v>453</v>
      </c>
      <c r="J1436" s="8" t="s">
        <v>453</v>
      </c>
      <c r="K1436" s="142" t="s">
        <v>464</v>
      </c>
      <c r="L1436" s="142" t="s">
        <v>470</v>
      </c>
      <c r="M1436" s="8" t="str">
        <f t="shared" si="81"/>
        <v>1761Vigilancia de la salud ambientalCHAPINEROJ. SEPTIEMBRE 2025</v>
      </c>
      <c r="N1436" s="113">
        <f t="shared" si="83"/>
        <v>0</v>
      </c>
      <c r="O1436" s="113">
        <f t="shared" si="84"/>
        <v>60112</v>
      </c>
      <c r="P1436" s="113"/>
      <c r="Q1436" s="144">
        <v>2</v>
      </c>
      <c r="R1436" s="113"/>
      <c r="S1436" s="145">
        <v>120224</v>
      </c>
      <c r="T1436" s="113"/>
      <c r="U1436" s="144">
        <v>2</v>
      </c>
      <c r="V1436" s="113"/>
      <c r="W1436" s="145">
        <v>120224</v>
      </c>
    </row>
    <row r="1437" spans="2:23" ht="72" hidden="1">
      <c r="B1437" s="143">
        <v>1761</v>
      </c>
      <c r="C1437" s="81" t="s">
        <v>70</v>
      </c>
      <c r="D1437" s="8" t="str">
        <f t="shared" si="82"/>
        <v>1761Vigilancia de la salud ambiental</v>
      </c>
      <c r="E1437" s="8" t="s">
        <v>291</v>
      </c>
      <c r="F1437" s="142" t="s">
        <v>294</v>
      </c>
      <c r="G1437" s="142" t="s">
        <v>374</v>
      </c>
      <c r="H1437" s="142" t="s">
        <v>414</v>
      </c>
      <c r="I1437" s="8" t="s">
        <v>453</v>
      </c>
      <c r="J1437" s="8" t="s">
        <v>453</v>
      </c>
      <c r="K1437" s="142" t="s">
        <v>468</v>
      </c>
      <c r="L1437" s="142" t="s">
        <v>470</v>
      </c>
      <c r="M1437" s="8" t="str">
        <f t="shared" si="81"/>
        <v>1761Vigilancia de la salud ambientalUSAQUENJ. SEPTIEMBRE 2025</v>
      </c>
      <c r="N1437" s="113">
        <f t="shared" si="83"/>
        <v>0</v>
      </c>
      <c r="O1437" s="113">
        <f t="shared" si="84"/>
        <v>60112</v>
      </c>
      <c r="P1437" s="113"/>
      <c r="Q1437" s="144">
        <v>7</v>
      </c>
      <c r="R1437" s="113"/>
      <c r="S1437" s="145">
        <v>420784</v>
      </c>
      <c r="T1437" s="113"/>
      <c r="U1437" s="144">
        <v>5</v>
      </c>
      <c r="V1437" s="113"/>
      <c r="W1437" s="145">
        <v>300560</v>
      </c>
    </row>
    <row r="1438" spans="2:23" ht="72" hidden="1">
      <c r="B1438" s="143">
        <v>1761</v>
      </c>
      <c r="C1438" s="81" t="s">
        <v>70</v>
      </c>
      <c r="D1438" s="8" t="str">
        <f t="shared" si="82"/>
        <v>1761Vigilancia de la salud ambiental</v>
      </c>
      <c r="E1438" s="8" t="s">
        <v>291</v>
      </c>
      <c r="F1438" s="142" t="s">
        <v>294</v>
      </c>
      <c r="G1438" s="142" t="s">
        <v>374</v>
      </c>
      <c r="H1438" s="142" t="s">
        <v>414</v>
      </c>
      <c r="I1438" s="8" t="s">
        <v>453</v>
      </c>
      <c r="J1438" s="8" t="s">
        <v>453</v>
      </c>
      <c r="K1438" s="142" t="s">
        <v>465</v>
      </c>
      <c r="L1438" s="142" t="s">
        <v>470</v>
      </c>
      <c r="M1438" s="8" t="str">
        <f t="shared" si="81"/>
        <v>1761Vigilancia de la salud ambientalENGATIVAJ. SEPTIEMBRE 2025</v>
      </c>
      <c r="N1438" s="113">
        <f t="shared" si="83"/>
        <v>0</v>
      </c>
      <c r="O1438" s="113">
        <f t="shared" si="84"/>
        <v>60112</v>
      </c>
      <c r="P1438" s="113"/>
      <c r="Q1438" s="144">
        <v>3</v>
      </c>
      <c r="R1438" s="113"/>
      <c r="S1438" s="145">
        <v>180336</v>
      </c>
      <c r="T1438" s="113"/>
      <c r="U1438" s="144">
        <v>3</v>
      </c>
      <c r="V1438" s="113"/>
      <c r="W1438" s="145">
        <v>180336</v>
      </c>
    </row>
    <row r="1439" spans="2:23" ht="60" hidden="1">
      <c r="B1439" s="143">
        <v>1761</v>
      </c>
      <c r="C1439" s="81" t="s">
        <v>70</v>
      </c>
      <c r="D1439" s="8" t="str">
        <f t="shared" si="82"/>
        <v>1761Vigilancia de la salud ambiental</v>
      </c>
      <c r="E1439" s="8" t="s">
        <v>291</v>
      </c>
      <c r="F1439" s="142" t="s">
        <v>294</v>
      </c>
      <c r="G1439" s="142" t="s">
        <v>374</v>
      </c>
      <c r="H1439" s="142" t="s">
        <v>414</v>
      </c>
      <c r="I1439" s="8" t="s">
        <v>453</v>
      </c>
      <c r="J1439" s="8" t="s">
        <v>453</v>
      </c>
      <c r="K1439" s="142" t="s">
        <v>466</v>
      </c>
      <c r="L1439" s="142" t="s">
        <v>470</v>
      </c>
      <c r="M1439" s="8" t="str">
        <f t="shared" si="81"/>
        <v>1761Vigilancia de la salud ambientalSUBAJ. SEPTIEMBRE 2025</v>
      </c>
      <c r="N1439" s="113">
        <f t="shared" si="83"/>
        <v>0</v>
      </c>
      <c r="O1439" s="113">
        <f t="shared" si="84"/>
        <v>60112</v>
      </c>
      <c r="P1439" s="113"/>
      <c r="Q1439" s="144">
        <v>5</v>
      </c>
      <c r="R1439" s="113"/>
      <c r="S1439" s="145">
        <v>300560</v>
      </c>
      <c r="T1439" s="113"/>
      <c r="U1439" s="144">
        <v>5</v>
      </c>
      <c r="V1439" s="113"/>
      <c r="W1439" s="145">
        <v>300560</v>
      </c>
    </row>
    <row r="1440" spans="2:23" ht="72" hidden="1">
      <c r="B1440" s="143">
        <v>1761</v>
      </c>
      <c r="C1440" s="81" t="s">
        <v>70</v>
      </c>
      <c r="D1440" s="8" t="str">
        <f t="shared" si="82"/>
        <v>1761Vigilancia de la salud ambiental</v>
      </c>
      <c r="E1440" s="8" t="s">
        <v>291</v>
      </c>
      <c r="F1440" s="142" t="s">
        <v>294</v>
      </c>
      <c r="G1440" s="142" t="s">
        <v>374</v>
      </c>
      <c r="H1440" s="142" t="s">
        <v>414</v>
      </c>
      <c r="I1440" s="8" t="s">
        <v>453</v>
      </c>
      <c r="J1440" s="8" t="s">
        <v>453</v>
      </c>
      <c r="K1440" s="142" t="s">
        <v>463</v>
      </c>
      <c r="L1440" s="142" t="s">
        <v>470</v>
      </c>
      <c r="M1440" s="8" t="str">
        <f t="shared" si="81"/>
        <v>1761Vigilancia de la salud ambientalBARRIOS UNIDOSJ. SEPTIEMBRE 2025</v>
      </c>
      <c r="N1440" s="113">
        <f t="shared" si="83"/>
        <v>0</v>
      </c>
      <c r="O1440" s="113">
        <f t="shared" si="84"/>
        <v>60112</v>
      </c>
      <c r="P1440" s="113"/>
      <c r="Q1440" s="144">
        <v>3</v>
      </c>
      <c r="R1440" s="113"/>
      <c r="S1440" s="145">
        <v>180336</v>
      </c>
      <c r="T1440" s="113"/>
      <c r="U1440" s="144">
        <v>3</v>
      </c>
      <c r="V1440" s="113"/>
      <c r="W1440" s="145">
        <v>180336</v>
      </c>
    </row>
    <row r="1441" spans="2:23" ht="72" hidden="1">
      <c r="B1441" s="143">
        <v>1761</v>
      </c>
      <c r="C1441" s="81" t="s">
        <v>70</v>
      </c>
      <c r="D1441" s="8" t="str">
        <f t="shared" si="82"/>
        <v>1761Vigilancia de la salud ambiental</v>
      </c>
      <c r="E1441" s="8" t="s">
        <v>291</v>
      </c>
      <c r="F1441" s="142" t="s">
        <v>294</v>
      </c>
      <c r="G1441" s="142" t="s">
        <v>374</v>
      </c>
      <c r="H1441" s="142" t="s">
        <v>414</v>
      </c>
      <c r="I1441" s="8" t="s">
        <v>453</v>
      </c>
      <c r="J1441" s="8" t="s">
        <v>453</v>
      </c>
      <c r="K1441" s="142" t="s">
        <v>467</v>
      </c>
      <c r="L1441" s="142" t="s">
        <v>470</v>
      </c>
      <c r="M1441" s="8" t="str">
        <f t="shared" si="81"/>
        <v>1761Vigilancia de la salud ambientalTEUSAQUILLOJ. SEPTIEMBRE 2025</v>
      </c>
      <c r="N1441" s="113">
        <f t="shared" si="83"/>
        <v>0</v>
      </c>
      <c r="O1441" s="113">
        <f t="shared" si="84"/>
        <v>60112</v>
      </c>
      <c r="P1441" s="113"/>
      <c r="Q1441" s="144">
        <v>2</v>
      </c>
      <c r="R1441" s="113"/>
      <c r="S1441" s="145">
        <v>120224</v>
      </c>
      <c r="T1441" s="113"/>
      <c r="U1441" s="144">
        <v>2</v>
      </c>
      <c r="V1441" s="113"/>
      <c r="W1441" s="145">
        <v>120224</v>
      </c>
    </row>
    <row r="1442" spans="2:23" ht="72" hidden="1">
      <c r="B1442" s="143">
        <v>1762</v>
      </c>
      <c r="C1442" s="81" t="s">
        <v>70</v>
      </c>
      <c r="D1442" s="8" t="str">
        <f t="shared" si="82"/>
        <v>1762Vigilancia de la salud ambiental</v>
      </c>
      <c r="E1442" s="8" t="s">
        <v>291</v>
      </c>
      <c r="F1442" s="142" t="s">
        <v>294</v>
      </c>
      <c r="G1442" s="142" t="s">
        <v>375</v>
      </c>
      <c r="H1442" s="142" t="s">
        <v>414</v>
      </c>
      <c r="I1442" s="8" t="s">
        <v>453</v>
      </c>
      <c r="J1442" s="8" t="s">
        <v>453</v>
      </c>
      <c r="K1442" s="142" t="s">
        <v>464</v>
      </c>
      <c r="L1442" s="142" t="s">
        <v>470</v>
      </c>
      <c r="M1442" s="8" t="str">
        <f t="shared" si="81"/>
        <v>1762Vigilancia de la salud ambientalCHAPINEROJ. SEPTIEMBRE 2025</v>
      </c>
      <c r="N1442" s="113">
        <f t="shared" si="83"/>
        <v>0</v>
      </c>
      <c r="O1442" s="113">
        <f t="shared" si="84"/>
        <v>90168</v>
      </c>
      <c r="P1442" s="113"/>
      <c r="Q1442" s="144">
        <v>3</v>
      </c>
      <c r="R1442" s="113"/>
      <c r="S1442" s="145">
        <v>270504</v>
      </c>
      <c r="T1442" s="113"/>
      <c r="U1442" s="144">
        <v>3</v>
      </c>
      <c r="V1442" s="113"/>
      <c r="W1442" s="145">
        <v>270504</v>
      </c>
    </row>
    <row r="1443" spans="2:23" ht="72" hidden="1">
      <c r="B1443" s="143">
        <v>1762</v>
      </c>
      <c r="C1443" s="81" t="s">
        <v>70</v>
      </c>
      <c r="D1443" s="8" t="str">
        <f t="shared" si="82"/>
        <v>1762Vigilancia de la salud ambiental</v>
      </c>
      <c r="E1443" s="8" t="s">
        <v>291</v>
      </c>
      <c r="F1443" s="142" t="s">
        <v>294</v>
      </c>
      <c r="G1443" s="142" t="s">
        <v>375</v>
      </c>
      <c r="H1443" s="142" t="s">
        <v>414</v>
      </c>
      <c r="I1443" s="8" t="s">
        <v>453</v>
      </c>
      <c r="J1443" s="8" t="s">
        <v>453</v>
      </c>
      <c r="K1443" s="142" t="s">
        <v>468</v>
      </c>
      <c r="L1443" s="142" t="s">
        <v>470</v>
      </c>
      <c r="M1443" s="8" t="str">
        <f t="shared" si="81"/>
        <v>1762Vigilancia de la salud ambientalUSAQUENJ. SEPTIEMBRE 2025</v>
      </c>
      <c r="N1443" s="113">
        <f t="shared" si="83"/>
        <v>0</v>
      </c>
      <c r="O1443" s="113">
        <f t="shared" si="84"/>
        <v>90168</v>
      </c>
      <c r="P1443" s="113"/>
      <c r="Q1443" s="144">
        <v>2</v>
      </c>
      <c r="R1443" s="113"/>
      <c r="S1443" s="145">
        <v>180336</v>
      </c>
      <c r="T1443" s="113"/>
      <c r="U1443" s="144">
        <v>1</v>
      </c>
      <c r="V1443" s="113"/>
      <c r="W1443" s="145">
        <v>90168</v>
      </c>
    </row>
    <row r="1444" spans="2:23" ht="72" hidden="1">
      <c r="B1444" s="143">
        <v>1762</v>
      </c>
      <c r="C1444" s="81" t="s">
        <v>70</v>
      </c>
      <c r="D1444" s="8" t="str">
        <f t="shared" si="82"/>
        <v>1762Vigilancia de la salud ambiental</v>
      </c>
      <c r="E1444" s="8" t="s">
        <v>291</v>
      </c>
      <c r="F1444" s="142" t="s">
        <v>294</v>
      </c>
      <c r="G1444" s="142" t="s">
        <v>375</v>
      </c>
      <c r="H1444" s="142" t="s">
        <v>414</v>
      </c>
      <c r="I1444" s="8" t="s">
        <v>453</v>
      </c>
      <c r="J1444" s="8" t="s">
        <v>453</v>
      </c>
      <c r="K1444" s="142" t="s">
        <v>465</v>
      </c>
      <c r="L1444" s="142" t="s">
        <v>470</v>
      </c>
      <c r="M1444" s="8" t="str">
        <f t="shared" si="81"/>
        <v>1762Vigilancia de la salud ambientalENGATIVAJ. SEPTIEMBRE 2025</v>
      </c>
      <c r="N1444" s="113">
        <f t="shared" si="83"/>
        <v>0</v>
      </c>
      <c r="O1444" s="113">
        <f t="shared" si="84"/>
        <v>90168</v>
      </c>
      <c r="P1444" s="113"/>
      <c r="Q1444" s="144">
        <v>6</v>
      </c>
      <c r="R1444" s="113"/>
      <c r="S1444" s="145">
        <v>541008</v>
      </c>
      <c r="T1444" s="113"/>
      <c r="U1444" s="144">
        <v>6</v>
      </c>
      <c r="V1444" s="113"/>
      <c r="W1444" s="145">
        <v>541008</v>
      </c>
    </row>
    <row r="1445" spans="2:23" ht="60" hidden="1">
      <c r="B1445" s="143">
        <v>1762</v>
      </c>
      <c r="C1445" s="81" t="s">
        <v>70</v>
      </c>
      <c r="D1445" s="8" t="str">
        <f t="shared" si="82"/>
        <v>1762Vigilancia de la salud ambiental</v>
      </c>
      <c r="E1445" s="8" t="s">
        <v>291</v>
      </c>
      <c r="F1445" s="142" t="s">
        <v>294</v>
      </c>
      <c r="G1445" s="142" t="s">
        <v>375</v>
      </c>
      <c r="H1445" s="142" t="s">
        <v>414</v>
      </c>
      <c r="I1445" s="8" t="s">
        <v>453</v>
      </c>
      <c r="J1445" s="8" t="s">
        <v>453</v>
      </c>
      <c r="K1445" s="142" t="s">
        <v>466</v>
      </c>
      <c r="L1445" s="142" t="s">
        <v>470</v>
      </c>
      <c r="M1445" s="8" t="str">
        <f t="shared" si="81"/>
        <v>1762Vigilancia de la salud ambientalSUBAJ. SEPTIEMBRE 2025</v>
      </c>
      <c r="N1445" s="113">
        <f t="shared" si="83"/>
        <v>0</v>
      </c>
      <c r="O1445" s="113">
        <f t="shared" si="84"/>
        <v>90168</v>
      </c>
      <c r="P1445" s="113"/>
      <c r="Q1445" s="144">
        <v>5</v>
      </c>
      <c r="R1445" s="113"/>
      <c r="S1445" s="145">
        <v>450840</v>
      </c>
      <c r="T1445" s="113"/>
      <c r="U1445" s="144">
        <v>5</v>
      </c>
      <c r="V1445" s="113"/>
      <c r="W1445" s="145">
        <v>450840</v>
      </c>
    </row>
    <row r="1446" spans="2:23" ht="72" hidden="1">
      <c r="B1446" s="143">
        <v>1762</v>
      </c>
      <c r="C1446" s="81" t="s">
        <v>70</v>
      </c>
      <c r="D1446" s="8" t="str">
        <f t="shared" si="82"/>
        <v>1762Vigilancia de la salud ambiental</v>
      </c>
      <c r="E1446" s="8" t="s">
        <v>291</v>
      </c>
      <c r="F1446" s="142" t="s">
        <v>294</v>
      </c>
      <c r="G1446" s="142" t="s">
        <v>375</v>
      </c>
      <c r="H1446" s="142" t="s">
        <v>414</v>
      </c>
      <c r="I1446" s="8" t="s">
        <v>453</v>
      </c>
      <c r="J1446" s="8" t="s">
        <v>453</v>
      </c>
      <c r="K1446" s="142" t="s">
        <v>463</v>
      </c>
      <c r="L1446" s="142" t="s">
        <v>470</v>
      </c>
      <c r="M1446" s="8" t="str">
        <f t="shared" si="81"/>
        <v>1762Vigilancia de la salud ambientalBARRIOS UNIDOSJ. SEPTIEMBRE 2025</v>
      </c>
      <c r="N1446" s="113">
        <f t="shared" si="83"/>
        <v>0</v>
      </c>
      <c r="O1446" s="113">
        <f t="shared" si="84"/>
        <v>90168</v>
      </c>
      <c r="P1446" s="113"/>
      <c r="Q1446" s="144">
        <v>1</v>
      </c>
      <c r="R1446" s="113"/>
      <c r="S1446" s="145">
        <v>90168</v>
      </c>
      <c r="T1446" s="113"/>
      <c r="U1446" s="144">
        <v>1</v>
      </c>
      <c r="V1446" s="113"/>
      <c r="W1446" s="145">
        <v>90168</v>
      </c>
    </row>
    <row r="1447" spans="2:23" ht="72" hidden="1">
      <c r="B1447" s="143">
        <v>1762</v>
      </c>
      <c r="C1447" s="81" t="s">
        <v>70</v>
      </c>
      <c r="D1447" s="8" t="str">
        <f t="shared" si="82"/>
        <v>1762Vigilancia de la salud ambiental</v>
      </c>
      <c r="E1447" s="8" t="s">
        <v>291</v>
      </c>
      <c r="F1447" s="142" t="s">
        <v>294</v>
      </c>
      <c r="G1447" s="142" t="s">
        <v>375</v>
      </c>
      <c r="H1447" s="142" t="s">
        <v>414</v>
      </c>
      <c r="I1447" s="8" t="s">
        <v>453</v>
      </c>
      <c r="J1447" s="8" t="s">
        <v>453</v>
      </c>
      <c r="K1447" s="142" t="s">
        <v>467</v>
      </c>
      <c r="L1447" s="142" t="s">
        <v>470</v>
      </c>
      <c r="M1447" s="8" t="str">
        <f t="shared" si="81"/>
        <v>1762Vigilancia de la salud ambientalTEUSAQUILLOJ. SEPTIEMBRE 2025</v>
      </c>
      <c r="N1447" s="113">
        <f t="shared" si="83"/>
        <v>0</v>
      </c>
      <c r="O1447" s="113">
        <f t="shared" si="84"/>
        <v>90168</v>
      </c>
      <c r="P1447" s="113"/>
      <c r="Q1447" s="144">
        <v>2</v>
      </c>
      <c r="R1447" s="113"/>
      <c r="S1447" s="145">
        <v>180336</v>
      </c>
      <c r="T1447" s="113"/>
      <c r="U1447" s="144">
        <v>2</v>
      </c>
      <c r="V1447" s="113"/>
      <c r="W1447" s="145">
        <v>180336</v>
      </c>
    </row>
    <row r="1448" spans="2:23" ht="72" hidden="1">
      <c r="B1448" s="143">
        <v>1763</v>
      </c>
      <c r="C1448" s="81" t="s">
        <v>70</v>
      </c>
      <c r="D1448" s="8" t="str">
        <f t="shared" si="82"/>
        <v>1763Vigilancia de la salud ambiental</v>
      </c>
      <c r="E1448" s="8" t="s">
        <v>291</v>
      </c>
      <c r="F1448" s="142" t="s">
        <v>296</v>
      </c>
      <c r="G1448" s="142" t="s">
        <v>499</v>
      </c>
      <c r="H1448" s="142" t="s">
        <v>414</v>
      </c>
      <c r="I1448" s="8" t="s">
        <v>453</v>
      </c>
      <c r="J1448" s="8" t="s">
        <v>453</v>
      </c>
      <c r="K1448" s="142" t="s">
        <v>464</v>
      </c>
      <c r="L1448" s="142" t="s">
        <v>470</v>
      </c>
      <c r="M1448" s="8" t="str">
        <f t="shared" si="81"/>
        <v>1763Vigilancia de la salud ambientalCHAPINEROJ. SEPTIEMBRE 2025</v>
      </c>
      <c r="N1448" s="113">
        <f t="shared" si="83"/>
        <v>0</v>
      </c>
      <c r="O1448" s="113">
        <f t="shared" si="84"/>
        <v>0</v>
      </c>
      <c r="P1448" s="113"/>
      <c r="Q1448" s="144">
        <v>0</v>
      </c>
      <c r="R1448" s="113"/>
      <c r="S1448" s="145">
        <v>0</v>
      </c>
      <c r="T1448" s="113"/>
      <c r="U1448" s="144">
        <v>0</v>
      </c>
      <c r="V1448" s="113"/>
      <c r="W1448" s="145">
        <v>0</v>
      </c>
    </row>
    <row r="1449" spans="2:23" ht="72" hidden="1">
      <c r="B1449" s="143">
        <v>1763</v>
      </c>
      <c r="C1449" s="81" t="s">
        <v>70</v>
      </c>
      <c r="D1449" s="8" t="str">
        <f t="shared" si="82"/>
        <v>1763Vigilancia de la salud ambiental</v>
      </c>
      <c r="E1449" s="8" t="s">
        <v>291</v>
      </c>
      <c r="F1449" s="142" t="s">
        <v>296</v>
      </c>
      <c r="G1449" s="142" t="s">
        <v>499</v>
      </c>
      <c r="H1449" s="142" t="s">
        <v>414</v>
      </c>
      <c r="I1449" s="8" t="s">
        <v>453</v>
      </c>
      <c r="J1449" s="8" t="s">
        <v>453</v>
      </c>
      <c r="K1449" s="142" t="s">
        <v>468</v>
      </c>
      <c r="L1449" s="142" t="s">
        <v>470</v>
      </c>
      <c r="M1449" s="8" t="str">
        <f t="shared" si="81"/>
        <v>1763Vigilancia de la salud ambientalUSAQUENJ. SEPTIEMBRE 2025</v>
      </c>
      <c r="N1449" s="113">
        <f t="shared" si="83"/>
        <v>0</v>
      </c>
      <c r="O1449" s="113">
        <f t="shared" si="84"/>
        <v>0</v>
      </c>
      <c r="P1449" s="113"/>
      <c r="Q1449" s="144">
        <v>0</v>
      </c>
      <c r="R1449" s="113"/>
      <c r="S1449" s="145">
        <v>0</v>
      </c>
      <c r="T1449" s="113"/>
      <c r="U1449" s="144">
        <v>0</v>
      </c>
      <c r="V1449" s="113"/>
      <c r="W1449" s="145">
        <v>0</v>
      </c>
    </row>
    <row r="1450" spans="2:23" ht="72" hidden="1">
      <c r="B1450" s="143">
        <v>1763</v>
      </c>
      <c r="C1450" s="81" t="s">
        <v>70</v>
      </c>
      <c r="D1450" s="8" t="str">
        <f t="shared" si="82"/>
        <v>1763Vigilancia de la salud ambiental</v>
      </c>
      <c r="E1450" s="8" t="s">
        <v>291</v>
      </c>
      <c r="F1450" s="142" t="s">
        <v>296</v>
      </c>
      <c r="G1450" s="142" t="s">
        <v>499</v>
      </c>
      <c r="H1450" s="142" t="s">
        <v>414</v>
      </c>
      <c r="I1450" s="8" t="s">
        <v>453</v>
      </c>
      <c r="J1450" s="8" t="s">
        <v>453</v>
      </c>
      <c r="K1450" s="142" t="s">
        <v>465</v>
      </c>
      <c r="L1450" s="142" t="s">
        <v>470</v>
      </c>
      <c r="M1450" s="8" t="str">
        <f t="shared" si="81"/>
        <v>1763Vigilancia de la salud ambientalENGATIVAJ. SEPTIEMBRE 2025</v>
      </c>
      <c r="N1450" s="113">
        <f t="shared" si="83"/>
        <v>0</v>
      </c>
      <c r="O1450" s="113">
        <f t="shared" si="84"/>
        <v>0</v>
      </c>
      <c r="P1450" s="113"/>
      <c r="Q1450" s="144">
        <v>0</v>
      </c>
      <c r="R1450" s="113"/>
      <c r="S1450" s="145">
        <v>0</v>
      </c>
      <c r="T1450" s="113"/>
      <c r="U1450" s="144">
        <v>0</v>
      </c>
      <c r="V1450" s="113"/>
      <c r="W1450" s="145">
        <v>0</v>
      </c>
    </row>
    <row r="1451" spans="2:23" ht="69" hidden="1">
      <c r="B1451" s="143">
        <v>1763</v>
      </c>
      <c r="C1451" s="81" t="s">
        <v>70</v>
      </c>
      <c r="D1451" s="8" t="str">
        <f t="shared" si="82"/>
        <v>1763Vigilancia de la salud ambiental</v>
      </c>
      <c r="E1451" s="8" t="s">
        <v>291</v>
      </c>
      <c r="F1451" s="142" t="s">
        <v>296</v>
      </c>
      <c r="G1451" s="142" t="s">
        <v>499</v>
      </c>
      <c r="H1451" s="142" t="s">
        <v>414</v>
      </c>
      <c r="I1451" s="8" t="s">
        <v>453</v>
      </c>
      <c r="J1451" s="8" t="s">
        <v>453</v>
      </c>
      <c r="K1451" s="142" t="s">
        <v>466</v>
      </c>
      <c r="L1451" s="142" t="s">
        <v>470</v>
      </c>
      <c r="M1451" s="8" t="str">
        <f t="shared" si="81"/>
        <v>1763Vigilancia de la salud ambientalSUBAJ. SEPTIEMBRE 2025</v>
      </c>
      <c r="N1451" s="113">
        <f t="shared" si="83"/>
        <v>0</v>
      </c>
      <c r="O1451" s="113">
        <f t="shared" si="84"/>
        <v>0</v>
      </c>
      <c r="P1451" s="113"/>
      <c r="Q1451" s="144">
        <v>0</v>
      </c>
      <c r="R1451" s="113"/>
      <c r="S1451" s="145">
        <v>0</v>
      </c>
      <c r="T1451" s="113"/>
      <c r="U1451" s="144">
        <v>0</v>
      </c>
      <c r="V1451" s="113"/>
      <c r="W1451" s="145">
        <v>0</v>
      </c>
    </row>
    <row r="1452" spans="2:23" ht="80.5" hidden="1">
      <c r="B1452" s="143">
        <v>1764</v>
      </c>
      <c r="C1452" s="81" t="s">
        <v>70</v>
      </c>
      <c r="D1452" s="8" t="str">
        <f t="shared" si="82"/>
        <v>1764Vigilancia de la salud ambiental</v>
      </c>
      <c r="E1452" s="8" t="s">
        <v>291</v>
      </c>
      <c r="F1452" s="142" t="s">
        <v>295</v>
      </c>
      <c r="G1452" s="142" t="s">
        <v>437</v>
      </c>
      <c r="H1452" s="142" t="s">
        <v>414</v>
      </c>
      <c r="I1452" s="8" t="s">
        <v>453</v>
      </c>
      <c r="J1452" s="8" t="s">
        <v>453</v>
      </c>
      <c r="K1452" s="142" t="s">
        <v>463</v>
      </c>
      <c r="L1452" s="142" t="s">
        <v>470</v>
      </c>
      <c r="M1452" s="8" t="str">
        <f t="shared" si="81"/>
        <v>1764Vigilancia de la salud ambientalBARRIOS UNIDOSJ. SEPTIEMBRE 2025</v>
      </c>
      <c r="N1452" s="113">
        <f t="shared" si="83"/>
        <v>0</v>
      </c>
      <c r="O1452" s="113">
        <f t="shared" si="84"/>
        <v>0</v>
      </c>
      <c r="P1452" s="113"/>
      <c r="Q1452" s="144">
        <v>0</v>
      </c>
      <c r="R1452" s="113"/>
      <c r="S1452" s="145">
        <v>0</v>
      </c>
      <c r="T1452" s="113"/>
      <c r="U1452" s="144">
        <v>0</v>
      </c>
      <c r="V1452" s="113"/>
      <c r="W1452" s="145">
        <v>0</v>
      </c>
    </row>
    <row r="1453" spans="2:23" ht="72" hidden="1">
      <c r="B1453" s="143">
        <v>1771</v>
      </c>
      <c r="C1453" s="81" t="s">
        <v>70</v>
      </c>
      <c r="D1453" s="8" t="str">
        <f t="shared" si="82"/>
        <v>1771Vigilancia de la salud ambiental</v>
      </c>
      <c r="E1453" s="8" t="s">
        <v>291</v>
      </c>
      <c r="F1453" s="142" t="s">
        <v>296</v>
      </c>
      <c r="G1453" s="142" t="s">
        <v>376</v>
      </c>
      <c r="H1453" s="142" t="s">
        <v>414</v>
      </c>
      <c r="I1453" s="8" t="s">
        <v>453</v>
      </c>
      <c r="J1453" s="8" t="s">
        <v>453</v>
      </c>
      <c r="K1453" s="142" t="s">
        <v>464</v>
      </c>
      <c r="L1453" s="142" t="s">
        <v>470</v>
      </c>
      <c r="M1453" s="8" t="str">
        <f t="shared" si="81"/>
        <v>1771Vigilancia de la salud ambientalCHAPINEROJ. SEPTIEMBRE 2025</v>
      </c>
      <c r="N1453" s="113">
        <f t="shared" si="83"/>
        <v>0</v>
      </c>
      <c r="O1453" s="113">
        <f t="shared" si="84"/>
        <v>104040</v>
      </c>
      <c r="P1453" s="113"/>
      <c r="Q1453" s="144">
        <v>1</v>
      </c>
      <c r="R1453" s="113"/>
      <c r="S1453" s="145">
        <v>104040</v>
      </c>
      <c r="T1453" s="113"/>
      <c r="U1453" s="144">
        <v>1</v>
      </c>
      <c r="V1453" s="113"/>
      <c r="W1453" s="145">
        <v>104040</v>
      </c>
    </row>
    <row r="1454" spans="2:23" ht="72" hidden="1">
      <c r="B1454" s="143">
        <v>1771</v>
      </c>
      <c r="C1454" s="81" t="s">
        <v>70</v>
      </c>
      <c r="D1454" s="8" t="str">
        <f t="shared" si="82"/>
        <v>1771Vigilancia de la salud ambiental</v>
      </c>
      <c r="E1454" s="8" t="s">
        <v>291</v>
      </c>
      <c r="F1454" s="142" t="s">
        <v>296</v>
      </c>
      <c r="G1454" s="142" t="s">
        <v>376</v>
      </c>
      <c r="H1454" s="142" t="s">
        <v>414</v>
      </c>
      <c r="I1454" s="8" t="s">
        <v>453</v>
      </c>
      <c r="J1454" s="8" t="s">
        <v>453</v>
      </c>
      <c r="K1454" s="142" t="s">
        <v>468</v>
      </c>
      <c r="L1454" s="142" t="s">
        <v>470</v>
      </c>
      <c r="M1454" s="8" t="str">
        <f t="shared" si="81"/>
        <v>1771Vigilancia de la salud ambientalUSAQUENJ. SEPTIEMBRE 2025</v>
      </c>
      <c r="N1454" s="113">
        <f t="shared" si="83"/>
        <v>0</v>
      </c>
      <c r="O1454" s="113">
        <f t="shared" si="84"/>
        <v>104040</v>
      </c>
      <c r="P1454" s="113"/>
      <c r="Q1454" s="144">
        <v>1</v>
      </c>
      <c r="R1454" s="113"/>
      <c r="S1454" s="145">
        <v>104040</v>
      </c>
      <c r="T1454" s="113"/>
      <c r="U1454" s="144">
        <v>1</v>
      </c>
      <c r="V1454" s="113"/>
      <c r="W1454" s="145">
        <v>104040</v>
      </c>
    </row>
    <row r="1455" spans="2:23" ht="72" hidden="1">
      <c r="B1455" s="143">
        <v>1771</v>
      </c>
      <c r="C1455" s="81" t="s">
        <v>70</v>
      </c>
      <c r="D1455" s="8" t="str">
        <f t="shared" si="82"/>
        <v>1771Vigilancia de la salud ambiental</v>
      </c>
      <c r="E1455" s="8" t="s">
        <v>291</v>
      </c>
      <c r="F1455" s="142" t="s">
        <v>296</v>
      </c>
      <c r="G1455" s="142" t="s">
        <v>376</v>
      </c>
      <c r="H1455" s="142" t="s">
        <v>414</v>
      </c>
      <c r="I1455" s="8" t="s">
        <v>453</v>
      </c>
      <c r="J1455" s="8" t="s">
        <v>453</v>
      </c>
      <c r="K1455" s="142" t="s">
        <v>465</v>
      </c>
      <c r="L1455" s="142" t="s">
        <v>470</v>
      </c>
      <c r="M1455" s="8" t="str">
        <f t="shared" si="81"/>
        <v>1771Vigilancia de la salud ambientalENGATIVAJ. SEPTIEMBRE 2025</v>
      </c>
      <c r="N1455" s="113">
        <f t="shared" si="83"/>
        <v>0</v>
      </c>
      <c r="O1455" s="113">
        <f t="shared" si="84"/>
        <v>104040</v>
      </c>
      <c r="P1455" s="113"/>
      <c r="Q1455" s="144">
        <v>1</v>
      </c>
      <c r="R1455" s="113"/>
      <c r="S1455" s="145">
        <v>104040</v>
      </c>
      <c r="T1455" s="113"/>
      <c r="U1455" s="144">
        <v>1</v>
      </c>
      <c r="V1455" s="113"/>
      <c r="W1455" s="145">
        <v>104040</v>
      </c>
    </row>
    <row r="1456" spans="2:23" ht="60" hidden="1">
      <c r="B1456" s="143">
        <v>1771</v>
      </c>
      <c r="C1456" s="81" t="s">
        <v>70</v>
      </c>
      <c r="D1456" s="8" t="str">
        <f t="shared" si="82"/>
        <v>1771Vigilancia de la salud ambiental</v>
      </c>
      <c r="E1456" s="8" t="s">
        <v>291</v>
      </c>
      <c r="F1456" s="142" t="s">
        <v>296</v>
      </c>
      <c r="G1456" s="142" t="s">
        <v>376</v>
      </c>
      <c r="H1456" s="142" t="s">
        <v>414</v>
      </c>
      <c r="I1456" s="8" t="s">
        <v>453</v>
      </c>
      <c r="J1456" s="8" t="s">
        <v>453</v>
      </c>
      <c r="K1456" s="142" t="s">
        <v>466</v>
      </c>
      <c r="L1456" s="142" t="s">
        <v>470</v>
      </c>
      <c r="M1456" s="8" t="str">
        <f t="shared" si="81"/>
        <v>1771Vigilancia de la salud ambientalSUBAJ. SEPTIEMBRE 2025</v>
      </c>
      <c r="N1456" s="113">
        <f t="shared" si="83"/>
        <v>0</v>
      </c>
      <c r="O1456" s="113">
        <f t="shared" si="84"/>
        <v>104040</v>
      </c>
      <c r="P1456" s="113"/>
      <c r="Q1456" s="144">
        <v>1</v>
      </c>
      <c r="R1456" s="113"/>
      <c r="S1456" s="145">
        <v>104040</v>
      </c>
      <c r="T1456" s="113"/>
      <c r="U1456" s="144">
        <v>1</v>
      </c>
      <c r="V1456" s="113"/>
      <c r="W1456" s="145">
        <v>104040</v>
      </c>
    </row>
    <row r="1457" spans="2:23" ht="72" hidden="1">
      <c r="B1457" s="143">
        <v>1771</v>
      </c>
      <c r="C1457" s="81" t="s">
        <v>70</v>
      </c>
      <c r="D1457" s="8" t="str">
        <f t="shared" si="82"/>
        <v>1771Vigilancia de la salud ambiental</v>
      </c>
      <c r="E1457" s="8" t="s">
        <v>291</v>
      </c>
      <c r="F1457" s="142" t="s">
        <v>296</v>
      </c>
      <c r="G1457" s="142" t="s">
        <v>376</v>
      </c>
      <c r="H1457" s="142" t="s">
        <v>414</v>
      </c>
      <c r="I1457" s="8" t="s">
        <v>453</v>
      </c>
      <c r="J1457" s="8" t="s">
        <v>453</v>
      </c>
      <c r="K1457" s="142" t="s">
        <v>463</v>
      </c>
      <c r="L1457" s="142" t="s">
        <v>470</v>
      </c>
      <c r="M1457" s="8" t="str">
        <f t="shared" si="81"/>
        <v>1771Vigilancia de la salud ambientalBARRIOS UNIDOSJ. SEPTIEMBRE 2025</v>
      </c>
      <c r="N1457" s="113">
        <f t="shared" si="83"/>
        <v>0</v>
      </c>
      <c r="O1457" s="113">
        <f t="shared" si="84"/>
        <v>104040</v>
      </c>
      <c r="P1457" s="113"/>
      <c r="Q1457" s="144">
        <v>1</v>
      </c>
      <c r="R1457" s="113"/>
      <c r="S1457" s="145">
        <v>104040</v>
      </c>
      <c r="T1457" s="113"/>
      <c r="U1457" s="144">
        <v>1</v>
      </c>
      <c r="V1457" s="113"/>
      <c r="W1457" s="145">
        <v>104040</v>
      </c>
    </row>
    <row r="1458" spans="2:23" ht="72" hidden="1">
      <c r="B1458" s="143">
        <v>1771</v>
      </c>
      <c r="C1458" s="81" t="s">
        <v>70</v>
      </c>
      <c r="D1458" s="8" t="str">
        <f t="shared" si="82"/>
        <v>1771Vigilancia de la salud ambiental</v>
      </c>
      <c r="E1458" s="8" t="s">
        <v>291</v>
      </c>
      <c r="F1458" s="142" t="s">
        <v>296</v>
      </c>
      <c r="G1458" s="142" t="s">
        <v>376</v>
      </c>
      <c r="H1458" s="142" t="s">
        <v>414</v>
      </c>
      <c r="I1458" s="8" t="s">
        <v>453</v>
      </c>
      <c r="J1458" s="8" t="s">
        <v>453</v>
      </c>
      <c r="K1458" s="142" t="s">
        <v>467</v>
      </c>
      <c r="L1458" s="142" t="s">
        <v>470</v>
      </c>
      <c r="M1458" s="8" t="str">
        <f t="shared" si="81"/>
        <v>1771Vigilancia de la salud ambientalTEUSAQUILLOJ. SEPTIEMBRE 2025</v>
      </c>
      <c r="N1458" s="113">
        <f t="shared" si="83"/>
        <v>0</v>
      </c>
      <c r="O1458" s="113">
        <f t="shared" si="84"/>
        <v>104040</v>
      </c>
      <c r="P1458" s="113"/>
      <c r="Q1458" s="144">
        <v>1</v>
      </c>
      <c r="R1458" s="113"/>
      <c r="S1458" s="145">
        <v>104040</v>
      </c>
      <c r="T1458" s="113"/>
      <c r="U1458" s="144">
        <v>1</v>
      </c>
      <c r="V1458" s="113"/>
      <c r="W1458" s="145">
        <v>104040</v>
      </c>
    </row>
    <row r="1459" spans="2:23" ht="72" hidden="1">
      <c r="B1459" s="143">
        <v>1777</v>
      </c>
      <c r="C1459" s="81" t="s">
        <v>70</v>
      </c>
      <c r="D1459" s="8" t="str">
        <f t="shared" si="82"/>
        <v>1777Vigilancia de la salud ambiental</v>
      </c>
      <c r="E1459" s="8" t="s">
        <v>291</v>
      </c>
      <c r="F1459" s="142" t="s">
        <v>294</v>
      </c>
      <c r="G1459" s="142" t="s">
        <v>377</v>
      </c>
      <c r="H1459" s="142" t="s">
        <v>414</v>
      </c>
      <c r="I1459" s="8" t="s">
        <v>453</v>
      </c>
      <c r="J1459" s="8" t="s">
        <v>453</v>
      </c>
      <c r="K1459" s="142" t="s">
        <v>464</v>
      </c>
      <c r="L1459" s="142" t="s">
        <v>470</v>
      </c>
      <c r="M1459" s="8" t="str">
        <f t="shared" si="81"/>
        <v>1777Vigilancia de la salud ambientalCHAPINEROJ. SEPTIEMBRE 2025</v>
      </c>
      <c r="N1459" s="113">
        <f t="shared" si="83"/>
        <v>0</v>
      </c>
      <c r="O1459" s="113">
        <f t="shared" si="84"/>
        <v>1</v>
      </c>
      <c r="P1459" s="113"/>
      <c r="Q1459" s="144">
        <v>24336</v>
      </c>
      <c r="R1459" s="113"/>
      <c r="S1459" s="145">
        <v>24336</v>
      </c>
      <c r="T1459" s="113"/>
      <c r="U1459" s="144">
        <v>0</v>
      </c>
      <c r="V1459" s="113"/>
      <c r="W1459" s="145">
        <v>0</v>
      </c>
    </row>
    <row r="1460" spans="2:23" ht="72" hidden="1">
      <c r="B1460" s="143">
        <v>1777</v>
      </c>
      <c r="C1460" s="81" t="s">
        <v>70</v>
      </c>
      <c r="D1460" s="8" t="str">
        <f t="shared" si="82"/>
        <v>1777Vigilancia de la salud ambiental</v>
      </c>
      <c r="E1460" s="8" t="s">
        <v>291</v>
      </c>
      <c r="F1460" s="142" t="s">
        <v>294</v>
      </c>
      <c r="G1460" s="142" t="s">
        <v>377</v>
      </c>
      <c r="H1460" s="142" t="s">
        <v>414</v>
      </c>
      <c r="I1460" s="8" t="s">
        <v>453</v>
      </c>
      <c r="J1460" s="8" t="s">
        <v>453</v>
      </c>
      <c r="K1460" s="142" t="s">
        <v>468</v>
      </c>
      <c r="L1460" s="142" t="s">
        <v>470</v>
      </c>
      <c r="M1460" s="8" t="str">
        <f t="shared" si="81"/>
        <v>1777Vigilancia de la salud ambientalUSAQUENJ. SEPTIEMBRE 2025</v>
      </c>
      <c r="N1460" s="113">
        <f t="shared" si="83"/>
        <v>0</v>
      </c>
      <c r="O1460" s="113">
        <f t="shared" si="84"/>
        <v>1</v>
      </c>
      <c r="P1460" s="113"/>
      <c r="Q1460" s="144">
        <v>45399</v>
      </c>
      <c r="R1460" s="113"/>
      <c r="S1460" s="145">
        <v>45399</v>
      </c>
      <c r="T1460" s="113"/>
      <c r="U1460" s="144">
        <v>0</v>
      </c>
      <c r="V1460" s="113"/>
      <c r="W1460" s="145">
        <v>0</v>
      </c>
    </row>
    <row r="1461" spans="2:23" ht="72" hidden="1">
      <c r="B1461" s="143">
        <v>1777</v>
      </c>
      <c r="C1461" s="81" t="s">
        <v>70</v>
      </c>
      <c r="D1461" s="8" t="str">
        <f t="shared" si="82"/>
        <v>1777Vigilancia de la salud ambiental</v>
      </c>
      <c r="E1461" s="8" t="s">
        <v>291</v>
      </c>
      <c r="F1461" s="142" t="s">
        <v>294</v>
      </c>
      <c r="G1461" s="142" t="s">
        <v>377</v>
      </c>
      <c r="H1461" s="142" t="s">
        <v>414</v>
      </c>
      <c r="I1461" s="8" t="s">
        <v>453</v>
      </c>
      <c r="J1461" s="8" t="s">
        <v>453</v>
      </c>
      <c r="K1461" s="142" t="s">
        <v>465</v>
      </c>
      <c r="L1461" s="142" t="s">
        <v>470</v>
      </c>
      <c r="M1461" s="8" t="str">
        <f t="shared" si="81"/>
        <v>1777Vigilancia de la salud ambientalENGATIVAJ. SEPTIEMBRE 2025</v>
      </c>
      <c r="N1461" s="113">
        <f t="shared" si="83"/>
        <v>0</v>
      </c>
      <c r="O1461" s="113">
        <f t="shared" si="84"/>
        <v>1</v>
      </c>
      <c r="P1461" s="113"/>
      <c r="Q1461" s="144">
        <v>166825</v>
      </c>
      <c r="R1461" s="113"/>
      <c r="S1461" s="145">
        <v>166825</v>
      </c>
      <c r="T1461" s="113"/>
      <c r="U1461" s="144">
        <v>0</v>
      </c>
      <c r="V1461" s="113"/>
      <c r="W1461" s="145">
        <v>0</v>
      </c>
    </row>
    <row r="1462" spans="2:23" ht="60" hidden="1">
      <c r="B1462" s="143">
        <v>1777</v>
      </c>
      <c r="C1462" s="81" t="s">
        <v>70</v>
      </c>
      <c r="D1462" s="8" t="str">
        <f t="shared" si="82"/>
        <v>1777Vigilancia de la salud ambiental</v>
      </c>
      <c r="E1462" s="8" t="s">
        <v>291</v>
      </c>
      <c r="F1462" s="142" t="s">
        <v>294</v>
      </c>
      <c r="G1462" s="142" t="s">
        <v>377</v>
      </c>
      <c r="H1462" s="142" t="s">
        <v>414</v>
      </c>
      <c r="I1462" s="8" t="s">
        <v>453</v>
      </c>
      <c r="J1462" s="8" t="s">
        <v>453</v>
      </c>
      <c r="K1462" s="142" t="s">
        <v>466</v>
      </c>
      <c r="L1462" s="142" t="s">
        <v>470</v>
      </c>
      <c r="M1462" s="8" t="str">
        <f t="shared" si="81"/>
        <v>1777Vigilancia de la salud ambientalSUBAJ. SEPTIEMBRE 2025</v>
      </c>
      <c r="N1462" s="113">
        <f t="shared" si="83"/>
        <v>0</v>
      </c>
      <c r="O1462" s="113">
        <f t="shared" si="84"/>
        <v>1</v>
      </c>
      <c r="P1462" s="113"/>
      <c r="Q1462" s="144">
        <v>45459</v>
      </c>
      <c r="R1462" s="113"/>
      <c r="S1462" s="145">
        <v>45459</v>
      </c>
      <c r="T1462" s="113"/>
      <c r="U1462" s="144">
        <v>0</v>
      </c>
      <c r="V1462" s="113"/>
      <c r="W1462" s="145">
        <v>0</v>
      </c>
    </row>
    <row r="1463" spans="2:23" ht="72" hidden="1">
      <c r="B1463" s="143">
        <v>1777</v>
      </c>
      <c r="C1463" s="81" t="s">
        <v>70</v>
      </c>
      <c r="D1463" s="8" t="str">
        <f t="shared" si="82"/>
        <v>1777Vigilancia de la salud ambiental</v>
      </c>
      <c r="E1463" s="8" t="s">
        <v>291</v>
      </c>
      <c r="F1463" s="142" t="s">
        <v>294</v>
      </c>
      <c r="G1463" s="142" t="s">
        <v>377</v>
      </c>
      <c r="H1463" s="142" t="s">
        <v>414</v>
      </c>
      <c r="I1463" s="8" t="s">
        <v>453</v>
      </c>
      <c r="J1463" s="8" t="s">
        <v>453</v>
      </c>
      <c r="K1463" s="142" t="s">
        <v>463</v>
      </c>
      <c r="L1463" s="142" t="s">
        <v>470</v>
      </c>
      <c r="M1463" s="8" t="str">
        <f t="shared" si="81"/>
        <v>1777Vigilancia de la salud ambientalBARRIOS UNIDOSJ. SEPTIEMBRE 2025</v>
      </c>
      <c r="N1463" s="113">
        <f t="shared" si="83"/>
        <v>0</v>
      </c>
      <c r="O1463" s="113">
        <f t="shared" si="84"/>
        <v>1</v>
      </c>
      <c r="P1463" s="113"/>
      <c r="Q1463" s="144">
        <v>15334</v>
      </c>
      <c r="R1463" s="113"/>
      <c r="S1463" s="145">
        <v>15334</v>
      </c>
      <c r="T1463" s="113"/>
      <c r="U1463" s="144">
        <v>0</v>
      </c>
      <c r="V1463" s="113"/>
      <c r="W1463" s="145">
        <v>0</v>
      </c>
    </row>
    <row r="1464" spans="2:23" ht="72" hidden="1">
      <c r="B1464" s="143">
        <v>1777</v>
      </c>
      <c r="C1464" s="81" t="s">
        <v>70</v>
      </c>
      <c r="D1464" s="8" t="str">
        <f t="shared" si="82"/>
        <v>1777Vigilancia de la salud ambiental</v>
      </c>
      <c r="E1464" s="8" t="s">
        <v>291</v>
      </c>
      <c r="F1464" s="142" t="s">
        <v>294</v>
      </c>
      <c r="G1464" s="142" t="s">
        <v>377</v>
      </c>
      <c r="H1464" s="142" t="s">
        <v>414</v>
      </c>
      <c r="I1464" s="8" t="s">
        <v>453</v>
      </c>
      <c r="J1464" s="8" t="s">
        <v>453</v>
      </c>
      <c r="K1464" s="142" t="s">
        <v>467</v>
      </c>
      <c r="L1464" s="142" t="s">
        <v>470</v>
      </c>
      <c r="M1464" s="8" t="str">
        <f t="shared" si="81"/>
        <v>1777Vigilancia de la salud ambientalTEUSAQUILLOJ. SEPTIEMBRE 2025</v>
      </c>
      <c r="N1464" s="113">
        <f t="shared" si="83"/>
        <v>0</v>
      </c>
      <c r="O1464" s="113">
        <f t="shared" si="84"/>
        <v>1</v>
      </c>
      <c r="P1464" s="113"/>
      <c r="Q1464" s="144">
        <v>30116</v>
      </c>
      <c r="R1464" s="113"/>
      <c r="S1464" s="145">
        <v>30116</v>
      </c>
      <c r="T1464" s="113"/>
      <c r="U1464" s="144">
        <v>0</v>
      </c>
      <c r="V1464" s="113"/>
      <c r="W1464" s="145">
        <v>0</v>
      </c>
    </row>
    <row r="1465" spans="2:23" ht="72" hidden="1">
      <c r="B1465" s="143">
        <v>1780</v>
      </c>
      <c r="C1465" s="81" t="s">
        <v>70</v>
      </c>
      <c r="D1465" s="8" t="str">
        <f t="shared" si="82"/>
        <v>1780Vigilancia de la salud ambiental</v>
      </c>
      <c r="E1465" s="8" t="s">
        <v>291</v>
      </c>
      <c r="F1465" s="142" t="s">
        <v>297</v>
      </c>
      <c r="G1465" s="142" t="s">
        <v>378</v>
      </c>
      <c r="H1465" s="142" t="s">
        <v>414</v>
      </c>
      <c r="I1465" s="8" t="s">
        <v>453</v>
      </c>
      <c r="J1465" s="8" t="s">
        <v>453</v>
      </c>
      <c r="K1465" s="142" t="s">
        <v>464</v>
      </c>
      <c r="L1465" s="142" t="s">
        <v>470</v>
      </c>
      <c r="M1465" s="8" t="str">
        <f t="shared" si="81"/>
        <v>1780Vigilancia de la salud ambientalCHAPINEROJ. SEPTIEMBRE 2025</v>
      </c>
      <c r="N1465" s="113">
        <f t="shared" si="83"/>
        <v>0</v>
      </c>
      <c r="O1465" s="113">
        <f t="shared" si="84"/>
        <v>1</v>
      </c>
      <c r="P1465" s="113"/>
      <c r="Q1465" s="144">
        <v>101450</v>
      </c>
      <c r="R1465" s="113"/>
      <c r="S1465" s="145">
        <v>101450</v>
      </c>
      <c r="T1465" s="113"/>
      <c r="U1465" s="144">
        <v>0</v>
      </c>
      <c r="V1465" s="113"/>
      <c r="W1465" s="145">
        <v>0</v>
      </c>
    </row>
    <row r="1466" spans="2:23" ht="72" hidden="1">
      <c r="B1466" s="143">
        <v>1780</v>
      </c>
      <c r="C1466" s="81" t="s">
        <v>70</v>
      </c>
      <c r="D1466" s="8" t="str">
        <f t="shared" si="82"/>
        <v>1780Vigilancia de la salud ambiental</v>
      </c>
      <c r="E1466" s="8" t="s">
        <v>291</v>
      </c>
      <c r="F1466" s="142" t="s">
        <v>297</v>
      </c>
      <c r="G1466" s="142" t="s">
        <v>378</v>
      </c>
      <c r="H1466" s="142" t="s">
        <v>414</v>
      </c>
      <c r="I1466" s="8" t="s">
        <v>453</v>
      </c>
      <c r="J1466" s="8" t="s">
        <v>453</v>
      </c>
      <c r="K1466" s="142" t="s">
        <v>468</v>
      </c>
      <c r="L1466" s="142" t="s">
        <v>470</v>
      </c>
      <c r="M1466" s="8" t="str">
        <f t="shared" si="81"/>
        <v>1780Vigilancia de la salud ambientalUSAQUENJ. SEPTIEMBRE 2025</v>
      </c>
      <c r="N1466" s="113">
        <f t="shared" si="83"/>
        <v>0</v>
      </c>
      <c r="O1466" s="113">
        <f t="shared" si="84"/>
        <v>1</v>
      </c>
      <c r="P1466" s="113"/>
      <c r="Q1466" s="144">
        <v>60575</v>
      </c>
      <c r="R1466" s="113"/>
      <c r="S1466" s="145">
        <v>60575</v>
      </c>
      <c r="T1466" s="113"/>
      <c r="U1466" s="144">
        <v>0</v>
      </c>
      <c r="V1466" s="113"/>
      <c r="W1466" s="145">
        <v>0</v>
      </c>
    </row>
    <row r="1467" spans="2:23" ht="72" hidden="1">
      <c r="B1467" s="143">
        <v>1780</v>
      </c>
      <c r="C1467" s="81" t="s">
        <v>70</v>
      </c>
      <c r="D1467" s="8" t="str">
        <f t="shared" si="82"/>
        <v>1780Vigilancia de la salud ambiental</v>
      </c>
      <c r="E1467" s="8" t="s">
        <v>291</v>
      </c>
      <c r="F1467" s="142" t="s">
        <v>297</v>
      </c>
      <c r="G1467" s="142" t="s">
        <v>378</v>
      </c>
      <c r="H1467" s="142" t="s">
        <v>414</v>
      </c>
      <c r="I1467" s="8" t="s">
        <v>453</v>
      </c>
      <c r="J1467" s="8" t="s">
        <v>453</v>
      </c>
      <c r="K1467" s="142" t="s">
        <v>465</v>
      </c>
      <c r="L1467" s="142" t="s">
        <v>470</v>
      </c>
      <c r="M1467" s="8" t="str">
        <f t="shared" si="81"/>
        <v>1780Vigilancia de la salud ambientalENGATIVAJ. SEPTIEMBRE 2025</v>
      </c>
      <c r="N1467" s="113">
        <f t="shared" si="83"/>
        <v>0</v>
      </c>
      <c r="O1467" s="113">
        <f t="shared" si="84"/>
        <v>1</v>
      </c>
      <c r="P1467" s="113"/>
      <c r="Q1467" s="144">
        <v>64404</v>
      </c>
      <c r="R1467" s="113"/>
      <c r="S1467" s="145">
        <v>64404</v>
      </c>
      <c r="T1467" s="113"/>
      <c r="U1467" s="144">
        <v>0</v>
      </c>
      <c r="V1467" s="113"/>
      <c r="W1467" s="145">
        <v>0</v>
      </c>
    </row>
    <row r="1468" spans="2:23" ht="60" hidden="1">
      <c r="B1468" s="143">
        <v>1780</v>
      </c>
      <c r="C1468" s="81" t="s">
        <v>70</v>
      </c>
      <c r="D1468" s="8" t="str">
        <f t="shared" si="82"/>
        <v>1780Vigilancia de la salud ambiental</v>
      </c>
      <c r="E1468" s="8" t="s">
        <v>291</v>
      </c>
      <c r="F1468" s="142" t="s">
        <v>297</v>
      </c>
      <c r="G1468" s="142" t="s">
        <v>378</v>
      </c>
      <c r="H1468" s="142" t="s">
        <v>414</v>
      </c>
      <c r="I1468" s="8" t="s">
        <v>453</v>
      </c>
      <c r="J1468" s="8" t="s">
        <v>453</v>
      </c>
      <c r="K1468" s="142" t="s">
        <v>466</v>
      </c>
      <c r="L1468" s="142" t="s">
        <v>470</v>
      </c>
      <c r="M1468" s="8" t="str">
        <f t="shared" si="81"/>
        <v>1780Vigilancia de la salud ambientalSUBAJ. SEPTIEMBRE 2025</v>
      </c>
      <c r="N1468" s="113">
        <f t="shared" si="83"/>
        <v>0</v>
      </c>
      <c r="O1468" s="113">
        <f t="shared" si="84"/>
        <v>1</v>
      </c>
      <c r="P1468" s="113"/>
      <c r="Q1468" s="144">
        <v>44438</v>
      </c>
      <c r="R1468" s="113"/>
      <c r="S1468" s="145">
        <v>44438</v>
      </c>
      <c r="T1468" s="113"/>
      <c r="U1468" s="144">
        <v>0</v>
      </c>
      <c r="V1468" s="113"/>
      <c r="W1468" s="145">
        <v>0</v>
      </c>
    </row>
    <row r="1469" spans="2:23" ht="72" hidden="1">
      <c r="B1469" s="143">
        <v>1780</v>
      </c>
      <c r="C1469" s="81" t="s">
        <v>70</v>
      </c>
      <c r="D1469" s="8" t="str">
        <f t="shared" si="82"/>
        <v>1780Vigilancia de la salud ambiental</v>
      </c>
      <c r="E1469" s="8" t="s">
        <v>291</v>
      </c>
      <c r="F1469" s="142" t="s">
        <v>297</v>
      </c>
      <c r="G1469" s="142" t="s">
        <v>378</v>
      </c>
      <c r="H1469" s="142" t="s">
        <v>414</v>
      </c>
      <c r="I1469" s="8" t="s">
        <v>453</v>
      </c>
      <c r="J1469" s="8" t="s">
        <v>453</v>
      </c>
      <c r="K1469" s="142" t="s">
        <v>463</v>
      </c>
      <c r="L1469" s="142" t="s">
        <v>470</v>
      </c>
      <c r="M1469" s="8" t="str">
        <f t="shared" si="81"/>
        <v>1780Vigilancia de la salud ambientalBARRIOS UNIDOSJ. SEPTIEMBRE 2025</v>
      </c>
      <c r="N1469" s="113">
        <f t="shared" si="83"/>
        <v>0</v>
      </c>
      <c r="O1469" s="113">
        <f t="shared" si="84"/>
        <v>1</v>
      </c>
      <c r="P1469" s="113"/>
      <c r="Q1469" s="144">
        <v>70242</v>
      </c>
      <c r="R1469" s="113"/>
      <c r="S1469" s="145">
        <v>70242</v>
      </c>
      <c r="T1469" s="113"/>
      <c r="U1469" s="144">
        <v>0</v>
      </c>
      <c r="V1469" s="113"/>
      <c r="W1469" s="145">
        <v>0</v>
      </c>
    </row>
    <row r="1470" spans="2:23" ht="72" hidden="1">
      <c r="B1470" s="143">
        <v>1780</v>
      </c>
      <c r="C1470" s="81" t="s">
        <v>70</v>
      </c>
      <c r="D1470" s="8" t="str">
        <f t="shared" si="82"/>
        <v>1780Vigilancia de la salud ambiental</v>
      </c>
      <c r="E1470" s="8" t="s">
        <v>291</v>
      </c>
      <c r="F1470" s="142" t="s">
        <v>297</v>
      </c>
      <c r="G1470" s="142" t="s">
        <v>378</v>
      </c>
      <c r="H1470" s="142" t="s">
        <v>414</v>
      </c>
      <c r="I1470" s="8" t="s">
        <v>453</v>
      </c>
      <c r="J1470" s="8" t="s">
        <v>453</v>
      </c>
      <c r="K1470" s="142" t="s">
        <v>467</v>
      </c>
      <c r="L1470" s="142" t="s">
        <v>470</v>
      </c>
      <c r="M1470" s="8" t="str">
        <f t="shared" si="81"/>
        <v>1780Vigilancia de la salud ambientalTEUSAQUILLOJ. SEPTIEMBRE 2025</v>
      </c>
      <c r="N1470" s="113">
        <f t="shared" si="83"/>
        <v>0</v>
      </c>
      <c r="O1470" s="113">
        <f t="shared" si="84"/>
        <v>1</v>
      </c>
      <c r="P1470" s="113"/>
      <c r="Q1470" s="144">
        <v>77077</v>
      </c>
      <c r="R1470" s="113"/>
      <c r="S1470" s="145">
        <v>77077</v>
      </c>
      <c r="T1470" s="113"/>
      <c r="U1470" s="144">
        <v>0</v>
      </c>
      <c r="V1470" s="113"/>
      <c r="W1470" s="145">
        <v>0</v>
      </c>
    </row>
    <row r="1471" spans="2:23" ht="72" hidden="1">
      <c r="B1471" s="143">
        <v>1783</v>
      </c>
      <c r="C1471" s="81" t="s">
        <v>70</v>
      </c>
      <c r="D1471" s="8" t="str">
        <f t="shared" si="82"/>
        <v>1783Vigilancia de la salud ambiental</v>
      </c>
      <c r="E1471" s="8" t="s">
        <v>291</v>
      </c>
      <c r="F1471" s="142" t="s">
        <v>298</v>
      </c>
      <c r="G1471" s="142" t="s">
        <v>438</v>
      </c>
      <c r="H1471" s="142" t="s">
        <v>414</v>
      </c>
      <c r="I1471" s="8" t="s">
        <v>453</v>
      </c>
      <c r="J1471" s="8" t="s">
        <v>453</v>
      </c>
      <c r="K1471" s="142" t="s">
        <v>464</v>
      </c>
      <c r="L1471" s="142" t="s">
        <v>470</v>
      </c>
      <c r="M1471" s="8" t="str">
        <f t="shared" si="81"/>
        <v>1783Vigilancia de la salud ambientalCHAPINEROJ. SEPTIEMBRE 2025</v>
      </c>
      <c r="N1471" s="113">
        <f t="shared" si="83"/>
        <v>0</v>
      </c>
      <c r="O1471" s="113">
        <f t="shared" si="84"/>
        <v>1</v>
      </c>
      <c r="P1471" s="113"/>
      <c r="Q1471" s="144">
        <v>120613</v>
      </c>
      <c r="R1471" s="113"/>
      <c r="S1471" s="145">
        <v>120613</v>
      </c>
      <c r="T1471" s="113"/>
      <c r="U1471" s="144">
        <v>0</v>
      </c>
      <c r="V1471" s="113"/>
      <c r="W1471" s="145">
        <v>0</v>
      </c>
    </row>
    <row r="1472" spans="2:23" ht="72" hidden="1">
      <c r="B1472" s="143">
        <v>1783</v>
      </c>
      <c r="C1472" s="81" t="s">
        <v>70</v>
      </c>
      <c r="D1472" s="8" t="str">
        <f t="shared" si="82"/>
        <v>1783Vigilancia de la salud ambiental</v>
      </c>
      <c r="E1472" s="8" t="s">
        <v>291</v>
      </c>
      <c r="F1472" s="142" t="s">
        <v>298</v>
      </c>
      <c r="G1472" s="142" t="s">
        <v>438</v>
      </c>
      <c r="H1472" s="142" t="s">
        <v>414</v>
      </c>
      <c r="I1472" s="8" t="s">
        <v>453</v>
      </c>
      <c r="J1472" s="8" t="s">
        <v>453</v>
      </c>
      <c r="K1472" s="142" t="s">
        <v>468</v>
      </c>
      <c r="L1472" s="142" t="s">
        <v>470</v>
      </c>
      <c r="M1472" s="8" t="str">
        <f t="shared" si="81"/>
        <v>1783Vigilancia de la salud ambientalUSAQUENJ. SEPTIEMBRE 2025</v>
      </c>
      <c r="N1472" s="113">
        <f t="shared" si="83"/>
        <v>0</v>
      </c>
      <c r="O1472" s="113">
        <f t="shared" si="84"/>
        <v>1</v>
      </c>
      <c r="P1472" s="113"/>
      <c r="Q1472" s="144">
        <v>119939</v>
      </c>
      <c r="R1472" s="113"/>
      <c r="S1472" s="145">
        <v>119939</v>
      </c>
      <c r="T1472" s="113"/>
      <c r="U1472" s="144">
        <v>0</v>
      </c>
      <c r="V1472" s="113"/>
      <c r="W1472" s="145">
        <v>0</v>
      </c>
    </row>
    <row r="1473" spans="2:23" ht="72" hidden="1">
      <c r="B1473" s="143">
        <v>1783</v>
      </c>
      <c r="C1473" s="81" t="s">
        <v>70</v>
      </c>
      <c r="D1473" s="8" t="str">
        <f t="shared" si="82"/>
        <v>1783Vigilancia de la salud ambiental</v>
      </c>
      <c r="E1473" s="8" t="s">
        <v>291</v>
      </c>
      <c r="F1473" s="142" t="s">
        <v>298</v>
      </c>
      <c r="G1473" s="142" t="s">
        <v>438</v>
      </c>
      <c r="H1473" s="142" t="s">
        <v>414</v>
      </c>
      <c r="I1473" s="8" t="s">
        <v>453</v>
      </c>
      <c r="J1473" s="8" t="s">
        <v>453</v>
      </c>
      <c r="K1473" s="142" t="s">
        <v>465</v>
      </c>
      <c r="L1473" s="142" t="s">
        <v>470</v>
      </c>
      <c r="M1473" s="8" t="str">
        <f t="shared" si="81"/>
        <v>1783Vigilancia de la salud ambientalENGATIVAJ. SEPTIEMBRE 2025</v>
      </c>
      <c r="N1473" s="113">
        <f t="shared" si="83"/>
        <v>0</v>
      </c>
      <c r="O1473" s="113">
        <f t="shared" si="84"/>
        <v>1</v>
      </c>
      <c r="P1473" s="113"/>
      <c r="Q1473" s="144">
        <v>200</v>
      </c>
      <c r="R1473" s="113"/>
      <c r="S1473" s="145">
        <v>200</v>
      </c>
      <c r="T1473" s="113"/>
      <c r="U1473" s="144">
        <v>0</v>
      </c>
      <c r="V1473" s="113"/>
      <c r="W1473" s="145">
        <v>0</v>
      </c>
    </row>
    <row r="1474" spans="2:23" ht="60" hidden="1">
      <c r="B1474" s="143">
        <v>1783</v>
      </c>
      <c r="C1474" s="81" t="s">
        <v>70</v>
      </c>
      <c r="D1474" s="8" t="str">
        <f t="shared" si="82"/>
        <v>1783Vigilancia de la salud ambiental</v>
      </c>
      <c r="E1474" s="8" t="s">
        <v>291</v>
      </c>
      <c r="F1474" s="142" t="s">
        <v>298</v>
      </c>
      <c r="G1474" s="142" t="s">
        <v>438</v>
      </c>
      <c r="H1474" s="142" t="s">
        <v>414</v>
      </c>
      <c r="I1474" s="8" t="s">
        <v>453</v>
      </c>
      <c r="J1474" s="8" t="s">
        <v>453</v>
      </c>
      <c r="K1474" s="142" t="s">
        <v>466</v>
      </c>
      <c r="L1474" s="142" t="s">
        <v>470</v>
      </c>
      <c r="M1474" s="8" t="str">
        <f t="shared" si="81"/>
        <v>1783Vigilancia de la salud ambientalSUBAJ. SEPTIEMBRE 2025</v>
      </c>
      <c r="N1474" s="113">
        <f t="shared" si="83"/>
        <v>0</v>
      </c>
      <c r="O1474" s="113">
        <f t="shared" si="84"/>
        <v>1</v>
      </c>
      <c r="P1474" s="113"/>
      <c r="Q1474" s="144">
        <v>543</v>
      </c>
      <c r="R1474" s="113"/>
      <c r="S1474" s="145">
        <v>543</v>
      </c>
      <c r="T1474" s="113"/>
      <c r="U1474" s="144">
        <v>0</v>
      </c>
      <c r="V1474" s="113"/>
      <c r="W1474" s="145">
        <v>0</v>
      </c>
    </row>
    <row r="1475" spans="2:23" ht="72" hidden="1">
      <c r="B1475" s="143">
        <v>1783</v>
      </c>
      <c r="C1475" s="81" t="s">
        <v>70</v>
      </c>
      <c r="D1475" s="8" t="str">
        <f t="shared" si="82"/>
        <v>1783Vigilancia de la salud ambiental</v>
      </c>
      <c r="E1475" s="8" t="s">
        <v>291</v>
      </c>
      <c r="F1475" s="142" t="s">
        <v>298</v>
      </c>
      <c r="G1475" s="142" t="s">
        <v>438</v>
      </c>
      <c r="H1475" s="142" t="s">
        <v>414</v>
      </c>
      <c r="I1475" s="8" t="s">
        <v>453</v>
      </c>
      <c r="J1475" s="8" t="s">
        <v>453</v>
      </c>
      <c r="K1475" s="142" t="s">
        <v>463</v>
      </c>
      <c r="L1475" s="142" t="s">
        <v>470</v>
      </c>
      <c r="M1475" s="8" t="str">
        <f t="shared" ref="M1475:M1538" si="85">+D1475&amp;K1475&amp;L1475</f>
        <v>1783Vigilancia de la salud ambientalBARRIOS UNIDOSJ. SEPTIEMBRE 2025</v>
      </c>
      <c r="N1475" s="113">
        <f t="shared" si="83"/>
        <v>0</v>
      </c>
      <c r="O1475" s="113">
        <f t="shared" si="84"/>
        <v>1</v>
      </c>
      <c r="P1475" s="113"/>
      <c r="Q1475" s="144">
        <v>828</v>
      </c>
      <c r="R1475" s="113"/>
      <c r="S1475" s="145">
        <v>828</v>
      </c>
      <c r="T1475" s="113"/>
      <c r="U1475" s="144">
        <v>0</v>
      </c>
      <c r="V1475" s="113"/>
      <c r="W1475" s="145">
        <v>0</v>
      </c>
    </row>
    <row r="1476" spans="2:23" ht="72" hidden="1">
      <c r="B1476" s="143">
        <v>1783</v>
      </c>
      <c r="C1476" s="81" t="s">
        <v>70</v>
      </c>
      <c r="D1476" s="8" t="str">
        <f t="shared" ref="D1476:D1539" si="86">+B1476&amp;C1476</f>
        <v>1783Vigilancia de la salud ambiental</v>
      </c>
      <c r="E1476" s="8" t="s">
        <v>291</v>
      </c>
      <c r="F1476" s="142" t="s">
        <v>298</v>
      </c>
      <c r="G1476" s="142" t="s">
        <v>438</v>
      </c>
      <c r="H1476" s="142" t="s">
        <v>414</v>
      </c>
      <c r="I1476" s="8" t="s">
        <v>453</v>
      </c>
      <c r="J1476" s="8" t="s">
        <v>453</v>
      </c>
      <c r="K1476" s="142" t="s">
        <v>467</v>
      </c>
      <c r="L1476" s="142" t="s">
        <v>470</v>
      </c>
      <c r="M1476" s="8" t="str">
        <f t="shared" si="85"/>
        <v>1783Vigilancia de la salud ambientalTEUSAQUILLOJ. SEPTIEMBRE 2025</v>
      </c>
      <c r="N1476" s="113">
        <f t="shared" si="83"/>
        <v>0</v>
      </c>
      <c r="O1476" s="113">
        <f t="shared" si="84"/>
        <v>1</v>
      </c>
      <c r="P1476" s="113"/>
      <c r="Q1476" s="144">
        <v>121</v>
      </c>
      <c r="R1476" s="113"/>
      <c r="S1476" s="145">
        <v>121</v>
      </c>
      <c r="T1476" s="113"/>
      <c r="U1476" s="144">
        <v>0</v>
      </c>
      <c r="V1476" s="113"/>
      <c r="W1476" s="145">
        <v>0</v>
      </c>
    </row>
    <row r="1477" spans="2:23" ht="72" hidden="1">
      <c r="B1477" s="143">
        <v>1797</v>
      </c>
      <c r="C1477" s="81" t="s">
        <v>70</v>
      </c>
      <c r="D1477" s="8" t="str">
        <f t="shared" si="86"/>
        <v>1797Vigilancia de la salud ambiental</v>
      </c>
      <c r="E1477" s="8" t="s">
        <v>291</v>
      </c>
      <c r="F1477" s="142" t="s">
        <v>298</v>
      </c>
      <c r="G1477" s="142" t="s">
        <v>460</v>
      </c>
      <c r="H1477" s="142" t="s">
        <v>419</v>
      </c>
      <c r="I1477" s="8" t="s">
        <v>453</v>
      </c>
      <c r="J1477" s="8" t="s">
        <v>453</v>
      </c>
      <c r="K1477" s="142" t="s">
        <v>463</v>
      </c>
      <c r="L1477" s="142" t="s">
        <v>470</v>
      </c>
      <c r="M1477" s="8" t="str">
        <f t="shared" si="85"/>
        <v>1797Vigilancia de la salud ambientalBARRIOS UNIDOSJ. SEPTIEMBRE 2025</v>
      </c>
      <c r="N1477" s="113">
        <f t="shared" si="83"/>
        <v>0</v>
      </c>
      <c r="O1477" s="113">
        <f t="shared" si="84"/>
        <v>1</v>
      </c>
      <c r="P1477" s="113"/>
      <c r="Q1477" s="144">
        <v>1</v>
      </c>
      <c r="R1477" s="113"/>
      <c r="S1477" s="145">
        <v>1</v>
      </c>
      <c r="T1477" s="113"/>
      <c r="U1477" s="144">
        <v>0</v>
      </c>
      <c r="V1477" s="113"/>
      <c r="W1477" s="145">
        <v>0</v>
      </c>
    </row>
    <row r="1478" spans="2:23" ht="72" hidden="1">
      <c r="B1478" s="143">
        <v>1797</v>
      </c>
      <c r="C1478" s="81" t="s">
        <v>70</v>
      </c>
      <c r="D1478" s="8" t="str">
        <f t="shared" si="86"/>
        <v>1797Vigilancia de la salud ambiental</v>
      </c>
      <c r="E1478" s="8" t="s">
        <v>291</v>
      </c>
      <c r="F1478" s="142" t="s">
        <v>298</v>
      </c>
      <c r="G1478" s="142" t="s">
        <v>460</v>
      </c>
      <c r="H1478" s="142" t="s">
        <v>419</v>
      </c>
      <c r="I1478" s="8" t="s">
        <v>453</v>
      </c>
      <c r="J1478" s="8" t="s">
        <v>453</v>
      </c>
      <c r="K1478" s="142" t="s">
        <v>467</v>
      </c>
      <c r="L1478" s="142" t="s">
        <v>470</v>
      </c>
      <c r="M1478" s="8" t="str">
        <f t="shared" si="85"/>
        <v>1797Vigilancia de la salud ambientalTEUSAQUILLOJ. SEPTIEMBRE 2025</v>
      </c>
      <c r="N1478" s="113">
        <f t="shared" si="83"/>
        <v>0</v>
      </c>
      <c r="O1478" s="113">
        <f t="shared" si="84"/>
        <v>1</v>
      </c>
      <c r="P1478" s="113"/>
      <c r="Q1478" s="144">
        <v>180246</v>
      </c>
      <c r="R1478" s="113"/>
      <c r="S1478" s="145">
        <v>180246</v>
      </c>
      <c r="T1478" s="113"/>
      <c r="U1478" s="144">
        <v>0</v>
      </c>
      <c r="V1478" s="113"/>
      <c r="W1478" s="145">
        <v>0</v>
      </c>
    </row>
    <row r="1479" spans="2:23" ht="72" hidden="1">
      <c r="B1479" s="143">
        <v>1808</v>
      </c>
      <c r="C1479" s="81" t="s">
        <v>70</v>
      </c>
      <c r="D1479" s="8" t="str">
        <f t="shared" si="86"/>
        <v>1808Vigilancia de la salud ambiental</v>
      </c>
      <c r="E1479" s="8" t="s">
        <v>291</v>
      </c>
      <c r="F1479" s="142" t="s">
        <v>296</v>
      </c>
      <c r="G1479" s="142" t="s">
        <v>496</v>
      </c>
      <c r="H1479" s="142" t="s">
        <v>415</v>
      </c>
      <c r="I1479" s="8" t="s">
        <v>453</v>
      </c>
      <c r="J1479" s="8" t="s">
        <v>453</v>
      </c>
      <c r="K1479" s="142" t="s">
        <v>463</v>
      </c>
      <c r="L1479" s="142" t="s">
        <v>470</v>
      </c>
      <c r="M1479" s="8" t="str">
        <f t="shared" si="85"/>
        <v>1808Vigilancia de la salud ambientalBARRIOS UNIDOSJ. SEPTIEMBRE 2025</v>
      </c>
      <c r="N1479" s="113">
        <f t="shared" si="83"/>
        <v>0</v>
      </c>
      <c r="O1479" s="113">
        <f t="shared" si="84"/>
        <v>0</v>
      </c>
      <c r="P1479" s="113"/>
      <c r="Q1479" s="144">
        <v>0</v>
      </c>
      <c r="R1479" s="113"/>
      <c r="S1479" s="145">
        <v>0</v>
      </c>
      <c r="T1479" s="113"/>
      <c r="U1479" s="144">
        <v>0</v>
      </c>
      <c r="V1479" s="113"/>
      <c r="W1479" s="145">
        <v>0</v>
      </c>
    </row>
    <row r="1480" spans="2:23" ht="72" hidden="1">
      <c r="B1480" s="143">
        <v>1820</v>
      </c>
      <c r="C1480" s="81" t="s">
        <v>70</v>
      </c>
      <c r="D1480" s="8" t="str">
        <f t="shared" si="86"/>
        <v>1820Vigilancia de la salud ambiental</v>
      </c>
      <c r="E1480" s="8" t="s">
        <v>291</v>
      </c>
      <c r="F1480" s="142" t="s">
        <v>297</v>
      </c>
      <c r="G1480" s="142" t="s">
        <v>492</v>
      </c>
      <c r="H1480" s="142" t="s">
        <v>414</v>
      </c>
      <c r="I1480" s="8" t="s">
        <v>453</v>
      </c>
      <c r="J1480" s="8" t="s">
        <v>453</v>
      </c>
      <c r="K1480" s="142" t="s">
        <v>468</v>
      </c>
      <c r="L1480" s="142" t="s">
        <v>470</v>
      </c>
      <c r="M1480" s="8" t="str">
        <f t="shared" si="85"/>
        <v>1820Vigilancia de la salud ambientalUSAQUENJ. SEPTIEMBRE 2025</v>
      </c>
      <c r="N1480" s="113">
        <f t="shared" si="83"/>
        <v>0</v>
      </c>
      <c r="O1480" s="113">
        <f t="shared" si="84"/>
        <v>0</v>
      </c>
      <c r="P1480" s="113"/>
      <c r="Q1480" s="144">
        <v>0</v>
      </c>
      <c r="R1480" s="113"/>
      <c r="S1480" s="145">
        <v>0</v>
      </c>
      <c r="T1480" s="113"/>
      <c r="U1480" s="144">
        <v>0</v>
      </c>
      <c r="V1480" s="113"/>
      <c r="W1480" s="145">
        <v>0</v>
      </c>
    </row>
    <row r="1481" spans="2:23" ht="72" hidden="1">
      <c r="B1481" s="143">
        <v>1838</v>
      </c>
      <c r="C1481" s="81" t="s">
        <v>70</v>
      </c>
      <c r="D1481" s="8" t="str">
        <f t="shared" si="86"/>
        <v>1838Vigilancia de la salud ambiental</v>
      </c>
      <c r="E1481" s="8" t="s">
        <v>291</v>
      </c>
      <c r="F1481" s="142" t="s">
        <v>296</v>
      </c>
      <c r="G1481" s="142" t="s">
        <v>496</v>
      </c>
      <c r="H1481" s="142" t="s">
        <v>415</v>
      </c>
      <c r="I1481" s="8" t="s">
        <v>453</v>
      </c>
      <c r="J1481" s="8" t="s">
        <v>453</v>
      </c>
      <c r="K1481" s="142" t="s">
        <v>463</v>
      </c>
      <c r="L1481" s="142" t="s">
        <v>470</v>
      </c>
      <c r="M1481" s="8" t="str">
        <f t="shared" si="85"/>
        <v>1838Vigilancia de la salud ambientalBARRIOS UNIDOSJ. SEPTIEMBRE 2025</v>
      </c>
      <c r="N1481" s="113">
        <f t="shared" si="83"/>
        <v>0</v>
      </c>
      <c r="O1481" s="113">
        <f t="shared" si="84"/>
        <v>0</v>
      </c>
      <c r="P1481" s="113"/>
      <c r="Q1481" s="144">
        <v>0</v>
      </c>
      <c r="R1481" s="113"/>
      <c r="S1481" s="145">
        <v>0</v>
      </c>
      <c r="T1481" s="113"/>
      <c r="U1481" s="144">
        <v>0</v>
      </c>
      <c r="V1481" s="113"/>
      <c r="W1481" s="145">
        <v>0</v>
      </c>
    </row>
    <row r="1482" spans="2:23" ht="72" hidden="1">
      <c r="B1482" s="143">
        <v>1842</v>
      </c>
      <c r="C1482" s="81" t="s">
        <v>70</v>
      </c>
      <c r="D1482" s="8" t="str">
        <f t="shared" si="86"/>
        <v>1842Vigilancia de la salud ambiental</v>
      </c>
      <c r="E1482" s="8" t="s">
        <v>291</v>
      </c>
      <c r="F1482" s="142" t="s">
        <v>295</v>
      </c>
      <c r="G1482" s="142" t="s">
        <v>446</v>
      </c>
      <c r="H1482" s="142" t="s">
        <v>414</v>
      </c>
      <c r="I1482" s="8" t="s">
        <v>453</v>
      </c>
      <c r="J1482" s="8" t="s">
        <v>453</v>
      </c>
      <c r="K1482" s="142" t="s">
        <v>463</v>
      </c>
      <c r="L1482" s="142" t="s">
        <v>470</v>
      </c>
      <c r="M1482" s="8" t="str">
        <f t="shared" si="85"/>
        <v>1842Vigilancia de la salud ambientalBARRIOS UNIDOSJ. SEPTIEMBRE 2025</v>
      </c>
      <c r="N1482" s="113">
        <f t="shared" si="83"/>
        <v>0</v>
      </c>
      <c r="O1482" s="113">
        <f t="shared" si="84"/>
        <v>298256</v>
      </c>
      <c r="P1482" s="113"/>
      <c r="Q1482" s="144">
        <v>1</v>
      </c>
      <c r="R1482" s="113"/>
      <c r="S1482" s="145">
        <v>298256</v>
      </c>
      <c r="T1482" s="113"/>
      <c r="U1482" s="144">
        <v>1</v>
      </c>
      <c r="V1482" s="113"/>
      <c r="W1482" s="145">
        <v>298256</v>
      </c>
    </row>
    <row r="1483" spans="2:23" ht="72" hidden="1">
      <c r="B1483" s="143">
        <v>1847</v>
      </c>
      <c r="C1483" s="81" t="s">
        <v>70</v>
      </c>
      <c r="D1483" s="8" t="str">
        <f t="shared" si="86"/>
        <v>1847Vigilancia de la salud ambiental</v>
      </c>
      <c r="E1483" s="8" t="s">
        <v>291</v>
      </c>
      <c r="F1483" s="142" t="s">
        <v>299</v>
      </c>
      <c r="G1483" s="142" t="s">
        <v>338</v>
      </c>
      <c r="H1483" s="142" t="s">
        <v>417</v>
      </c>
      <c r="I1483" s="8" t="s">
        <v>453</v>
      </c>
      <c r="J1483" s="8" t="s">
        <v>453</v>
      </c>
      <c r="K1483" s="142" t="s">
        <v>468</v>
      </c>
      <c r="L1483" s="142" t="s">
        <v>470</v>
      </c>
      <c r="M1483" s="8" t="str">
        <f t="shared" si="85"/>
        <v>1847Vigilancia de la salud ambientalUSAQUENJ. SEPTIEMBRE 2025</v>
      </c>
      <c r="N1483" s="113">
        <f t="shared" si="83"/>
        <v>0</v>
      </c>
      <c r="O1483" s="113">
        <f t="shared" si="84"/>
        <v>0</v>
      </c>
      <c r="P1483" s="113"/>
      <c r="Q1483" s="144">
        <v>0</v>
      </c>
      <c r="R1483" s="113"/>
      <c r="S1483" s="145">
        <v>0</v>
      </c>
      <c r="T1483" s="113"/>
      <c r="U1483" s="144">
        <v>0</v>
      </c>
      <c r="V1483" s="113"/>
      <c r="W1483" s="145">
        <v>0</v>
      </c>
    </row>
    <row r="1484" spans="2:23" ht="72" hidden="1">
      <c r="B1484" s="143">
        <v>1849</v>
      </c>
      <c r="C1484" s="81" t="s">
        <v>70</v>
      </c>
      <c r="D1484" s="8" t="str">
        <f t="shared" si="86"/>
        <v>1849Vigilancia de la salud ambiental</v>
      </c>
      <c r="E1484" s="8" t="s">
        <v>291</v>
      </c>
      <c r="F1484" s="142" t="s">
        <v>298</v>
      </c>
      <c r="G1484" s="142" t="s">
        <v>359</v>
      </c>
      <c r="H1484" s="142" t="s">
        <v>419</v>
      </c>
      <c r="I1484" s="8" t="s">
        <v>453</v>
      </c>
      <c r="J1484" s="8" t="s">
        <v>453</v>
      </c>
      <c r="K1484" s="142" t="s">
        <v>463</v>
      </c>
      <c r="L1484" s="142" t="s">
        <v>470</v>
      </c>
      <c r="M1484" s="8" t="str">
        <f t="shared" si="85"/>
        <v>1849Vigilancia de la salud ambientalBARRIOS UNIDOSJ. SEPTIEMBRE 2025</v>
      </c>
      <c r="N1484" s="113">
        <f t="shared" si="83"/>
        <v>0</v>
      </c>
      <c r="O1484" s="113">
        <f t="shared" si="84"/>
        <v>0</v>
      </c>
      <c r="P1484" s="113"/>
      <c r="Q1484" s="144">
        <v>0</v>
      </c>
      <c r="R1484" s="113"/>
      <c r="S1484" s="145">
        <v>0</v>
      </c>
      <c r="T1484" s="113"/>
      <c r="U1484" s="144">
        <v>0</v>
      </c>
      <c r="V1484" s="113"/>
      <c r="W1484" s="145">
        <v>0</v>
      </c>
    </row>
    <row r="1485" spans="2:23" ht="72" hidden="1">
      <c r="B1485" s="143">
        <v>1860</v>
      </c>
      <c r="C1485" s="81" t="s">
        <v>70</v>
      </c>
      <c r="D1485" s="8" t="str">
        <f t="shared" si="86"/>
        <v>1860Vigilancia de la salud ambiental</v>
      </c>
      <c r="E1485" s="8" t="s">
        <v>291</v>
      </c>
      <c r="F1485" s="142" t="s">
        <v>294</v>
      </c>
      <c r="G1485" s="142" t="s">
        <v>439</v>
      </c>
      <c r="H1485" s="142" t="s">
        <v>422</v>
      </c>
      <c r="I1485" s="8" t="s">
        <v>453</v>
      </c>
      <c r="J1485" s="8" t="s">
        <v>453</v>
      </c>
      <c r="K1485" s="142" t="s">
        <v>464</v>
      </c>
      <c r="L1485" s="142" t="s">
        <v>470</v>
      </c>
      <c r="M1485" s="8" t="str">
        <f t="shared" si="85"/>
        <v>1860Vigilancia de la salud ambientalCHAPINEROJ. SEPTIEMBRE 2025</v>
      </c>
      <c r="N1485" s="113">
        <f t="shared" si="83"/>
        <v>0</v>
      </c>
      <c r="O1485" s="113">
        <f t="shared" si="84"/>
        <v>180339</v>
      </c>
      <c r="P1485" s="113"/>
      <c r="Q1485" s="144">
        <v>1</v>
      </c>
      <c r="R1485" s="113"/>
      <c r="S1485" s="145">
        <v>180339</v>
      </c>
      <c r="T1485" s="113"/>
      <c r="U1485" s="144">
        <v>1</v>
      </c>
      <c r="V1485" s="113"/>
      <c r="W1485" s="145">
        <v>180339</v>
      </c>
    </row>
    <row r="1486" spans="2:23" ht="72" hidden="1">
      <c r="B1486" s="143">
        <v>1860</v>
      </c>
      <c r="C1486" s="81" t="s">
        <v>70</v>
      </c>
      <c r="D1486" s="8" t="str">
        <f t="shared" si="86"/>
        <v>1860Vigilancia de la salud ambiental</v>
      </c>
      <c r="E1486" s="8" t="s">
        <v>291</v>
      </c>
      <c r="F1486" s="142" t="s">
        <v>294</v>
      </c>
      <c r="G1486" s="142" t="s">
        <v>439</v>
      </c>
      <c r="H1486" s="142" t="s">
        <v>422</v>
      </c>
      <c r="I1486" s="8" t="s">
        <v>453</v>
      </c>
      <c r="J1486" s="8" t="s">
        <v>453</v>
      </c>
      <c r="K1486" s="142" t="s">
        <v>468</v>
      </c>
      <c r="L1486" s="142" t="s">
        <v>470</v>
      </c>
      <c r="M1486" s="8" t="str">
        <f t="shared" si="85"/>
        <v>1860Vigilancia de la salud ambientalUSAQUENJ. SEPTIEMBRE 2025</v>
      </c>
      <c r="N1486" s="113">
        <f t="shared" si="83"/>
        <v>0</v>
      </c>
      <c r="O1486" s="113">
        <f t="shared" si="84"/>
        <v>180339</v>
      </c>
      <c r="P1486" s="113"/>
      <c r="Q1486" s="144">
        <v>2</v>
      </c>
      <c r="R1486" s="113"/>
      <c r="S1486" s="145">
        <v>360678</v>
      </c>
      <c r="T1486" s="113"/>
      <c r="U1486" s="144">
        <v>2</v>
      </c>
      <c r="V1486" s="113"/>
      <c r="W1486" s="145">
        <v>360678</v>
      </c>
    </row>
    <row r="1487" spans="2:23" ht="72" hidden="1">
      <c r="B1487" s="143">
        <v>1860</v>
      </c>
      <c r="C1487" s="81" t="s">
        <v>70</v>
      </c>
      <c r="D1487" s="8" t="str">
        <f t="shared" si="86"/>
        <v>1860Vigilancia de la salud ambiental</v>
      </c>
      <c r="E1487" s="8" t="s">
        <v>291</v>
      </c>
      <c r="F1487" s="142" t="s">
        <v>294</v>
      </c>
      <c r="G1487" s="142" t="s">
        <v>439</v>
      </c>
      <c r="H1487" s="142" t="s">
        <v>422</v>
      </c>
      <c r="I1487" s="8" t="s">
        <v>453</v>
      </c>
      <c r="J1487" s="8" t="s">
        <v>453</v>
      </c>
      <c r="K1487" s="142" t="s">
        <v>465</v>
      </c>
      <c r="L1487" s="142" t="s">
        <v>470</v>
      </c>
      <c r="M1487" s="8" t="str">
        <f t="shared" si="85"/>
        <v>1860Vigilancia de la salud ambientalENGATIVAJ. SEPTIEMBRE 2025</v>
      </c>
      <c r="N1487" s="113">
        <f t="shared" si="83"/>
        <v>0</v>
      </c>
      <c r="O1487" s="113">
        <f t="shared" si="84"/>
        <v>180339</v>
      </c>
      <c r="P1487" s="113"/>
      <c r="Q1487" s="144">
        <v>2</v>
      </c>
      <c r="R1487" s="113"/>
      <c r="S1487" s="145">
        <v>360678</v>
      </c>
      <c r="T1487" s="113"/>
      <c r="U1487" s="144">
        <v>2</v>
      </c>
      <c r="V1487" s="113"/>
      <c r="W1487" s="145">
        <v>360678</v>
      </c>
    </row>
    <row r="1488" spans="2:23" ht="60" hidden="1">
      <c r="B1488" s="143">
        <v>1860</v>
      </c>
      <c r="C1488" s="81" t="s">
        <v>70</v>
      </c>
      <c r="D1488" s="8" t="str">
        <f t="shared" si="86"/>
        <v>1860Vigilancia de la salud ambiental</v>
      </c>
      <c r="E1488" s="8" t="s">
        <v>291</v>
      </c>
      <c r="F1488" s="142" t="s">
        <v>294</v>
      </c>
      <c r="G1488" s="142" t="s">
        <v>439</v>
      </c>
      <c r="H1488" s="142" t="s">
        <v>422</v>
      </c>
      <c r="I1488" s="8" t="s">
        <v>453</v>
      </c>
      <c r="J1488" s="8" t="s">
        <v>453</v>
      </c>
      <c r="K1488" s="142" t="s">
        <v>466</v>
      </c>
      <c r="L1488" s="142" t="s">
        <v>470</v>
      </c>
      <c r="M1488" s="8" t="str">
        <f t="shared" si="85"/>
        <v>1860Vigilancia de la salud ambientalSUBAJ. SEPTIEMBRE 2025</v>
      </c>
      <c r="N1488" s="113">
        <f t="shared" si="83"/>
        <v>0</v>
      </c>
      <c r="O1488" s="113">
        <f t="shared" si="84"/>
        <v>180339</v>
      </c>
      <c r="P1488" s="113"/>
      <c r="Q1488" s="144">
        <v>3</v>
      </c>
      <c r="R1488" s="113"/>
      <c r="S1488" s="145">
        <v>541017</v>
      </c>
      <c r="T1488" s="113"/>
      <c r="U1488" s="144">
        <v>3</v>
      </c>
      <c r="V1488" s="113"/>
      <c r="W1488" s="145">
        <v>541017</v>
      </c>
    </row>
    <row r="1489" spans="2:23" ht="72" hidden="1">
      <c r="B1489" s="143">
        <v>1860</v>
      </c>
      <c r="C1489" s="81" t="s">
        <v>70</v>
      </c>
      <c r="D1489" s="8" t="str">
        <f t="shared" si="86"/>
        <v>1860Vigilancia de la salud ambiental</v>
      </c>
      <c r="E1489" s="8" t="s">
        <v>291</v>
      </c>
      <c r="F1489" s="142" t="s">
        <v>294</v>
      </c>
      <c r="G1489" s="142" t="s">
        <v>439</v>
      </c>
      <c r="H1489" s="142" t="s">
        <v>422</v>
      </c>
      <c r="I1489" s="8" t="s">
        <v>453</v>
      </c>
      <c r="J1489" s="8" t="s">
        <v>453</v>
      </c>
      <c r="K1489" s="142" t="s">
        <v>463</v>
      </c>
      <c r="L1489" s="142" t="s">
        <v>470</v>
      </c>
      <c r="M1489" s="8" t="str">
        <f t="shared" si="85"/>
        <v>1860Vigilancia de la salud ambientalBARRIOS UNIDOSJ. SEPTIEMBRE 2025</v>
      </c>
      <c r="N1489" s="113">
        <f t="shared" si="83"/>
        <v>0</v>
      </c>
      <c r="O1489" s="113">
        <f t="shared" si="84"/>
        <v>180339</v>
      </c>
      <c r="P1489" s="113"/>
      <c r="Q1489" s="144">
        <v>2</v>
      </c>
      <c r="R1489" s="113"/>
      <c r="S1489" s="145">
        <v>360678</v>
      </c>
      <c r="T1489" s="113"/>
      <c r="U1489" s="144">
        <v>2</v>
      </c>
      <c r="V1489" s="113"/>
      <c r="W1489" s="145">
        <v>360678</v>
      </c>
    </row>
    <row r="1490" spans="2:23" ht="72" hidden="1">
      <c r="B1490" s="143">
        <v>1860</v>
      </c>
      <c r="C1490" s="81" t="s">
        <v>70</v>
      </c>
      <c r="D1490" s="8" t="str">
        <f t="shared" si="86"/>
        <v>1860Vigilancia de la salud ambiental</v>
      </c>
      <c r="E1490" s="8" t="s">
        <v>291</v>
      </c>
      <c r="F1490" s="142" t="s">
        <v>294</v>
      </c>
      <c r="G1490" s="142" t="s">
        <v>439</v>
      </c>
      <c r="H1490" s="142" t="s">
        <v>422</v>
      </c>
      <c r="I1490" s="8" t="s">
        <v>453</v>
      </c>
      <c r="J1490" s="8" t="s">
        <v>453</v>
      </c>
      <c r="K1490" s="142" t="s">
        <v>467</v>
      </c>
      <c r="L1490" s="142" t="s">
        <v>470</v>
      </c>
      <c r="M1490" s="8" t="str">
        <f t="shared" si="85"/>
        <v>1860Vigilancia de la salud ambientalTEUSAQUILLOJ. SEPTIEMBRE 2025</v>
      </c>
      <c r="N1490" s="113">
        <f t="shared" ref="N1490:N1553" si="87">IFERROR(R1490/P1490,0)</f>
        <v>0</v>
      </c>
      <c r="O1490" s="113">
        <f t="shared" ref="O1490:O1553" si="88">IFERROR(S1490/Q1490,0)</f>
        <v>180339</v>
      </c>
      <c r="P1490" s="113"/>
      <c r="Q1490" s="144">
        <v>1</v>
      </c>
      <c r="R1490" s="113"/>
      <c r="S1490" s="145">
        <v>180339</v>
      </c>
      <c r="T1490" s="113"/>
      <c r="U1490" s="144">
        <v>1</v>
      </c>
      <c r="V1490" s="113"/>
      <c r="W1490" s="145">
        <v>180339</v>
      </c>
    </row>
    <row r="1491" spans="2:23" ht="72" hidden="1">
      <c r="B1491" s="143">
        <v>1861</v>
      </c>
      <c r="C1491" s="81" t="s">
        <v>70</v>
      </c>
      <c r="D1491" s="8" t="str">
        <f t="shared" si="86"/>
        <v>1861Vigilancia de la salud ambiental</v>
      </c>
      <c r="E1491" s="8" t="s">
        <v>291</v>
      </c>
      <c r="F1491" s="142" t="s">
        <v>294</v>
      </c>
      <c r="G1491" s="142" t="s">
        <v>440</v>
      </c>
      <c r="H1491" s="142" t="s">
        <v>422</v>
      </c>
      <c r="I1491" s="8" t="s">
        <v>453</v>
      </c>
      <c r="J1491" s="8" t="s">
        <v>453</v>
      </c>
      <c r="K1491" s="142" t="s">
        <v>464</v>
      </c>
      <c r="L1491" s="142" t="s">
        <v>470</v>
      </c>
      <c r="M1491" s="8" t="str">
        <f t="shared" si="85"/>
        <v>1861Vigilancia de la salud ambientalCHAPINEROJ. SEPTIEMBRE 2025</v>
      </c>
      <c r="N1491" s="113">
        <f t="shared" si="87"/>
        <v>0</v>
      </c>
      <c r="O1491" s="113">
        <f t="shared" si="88"/>
        <v>180339</v>
      </c>
      <c r="P1491" s="113"/>
      <c r="Q1491" s="144">
        <v>1</v>
      </c>
      <c r="R1491" s="113"/>
      <c r="S1491" s="145">
        <v>180339</v>
      </c>
      <c r="T1491" s="113"/>
      <c r="U1491" s="144">
        <v>1</v>
      </c>
      <c r="V1491" s="113"/>
      <c r="W1491" s="145">
        <v>180339</v>
      </c>
    </row>
    <row r="1492" spans="2:23" ht="72" hidden="1">
      <c r="B1492" s="143">
        <v>1861</v>
      </c>
      <c r="C1492" s="81" t="s">
        <v>70</v>
      </c>
      <c r="D1492" s="8" t="str">
        <f t="shared" si="86"/>
        <v>1861Vigilancia de la salud ambiental</v>
      </c>
      <c r="E1492" s="8" t="s">
        <v>291</v>
      </c>
      <c r="F1492" s="142" t="s">
        <v>294</v>
      </c>
      <c r="G1492" s="142" t="s">
        <v>440</v>
      </c>
      <c r="H1492" s="142" t="s">
        <v>422</v>
      </c>
      <c r="I1492" s="8" t="s">
        <v>453</v>
      </c>
      <c r="J1492" s="8" t="s">
        <v>453</v>
      </c>
      <c r="K1492" s="142" t="s">
        <v>468</v>
      </c>
      <c r="L1492" s="142" t="s">
        <v>470</v>
      </c>
      <c r="M1492" s="8" t="str">
        <f t="shared" si="85"/>
        <v>1861Vigilancia de la salud ambientalUSAQUENJ. SEPTIEMBRE 2025</v>
      </c>
      <c r="N1492" s="113">
        <f t="shared" si="87"/>
        <v>0</v>
      </c>
      <c r="O1492" s="113">
        <f t="shared" si="88"/>
        <v>180339</v>
      </c>
      <c r="P1492" s="113"/>
      <c r="Q1492" s="144">
        <v>1</v>
      </c>
      <c r="R1492" s="113"/>
      <c r="S1492" s="145">
        <v>180339</v>
      </c>
      <c r="T1492" s="113"/>
      <c r="U1492" s="144">
        <v>1</v>
      </c>
      <c r="V1492" s="113"/>
      <c r="W1492" s="145">
        <v>180339</v>
      </c>
    </row>
    <row r="1493" spans="2:23" ht="72" hidden="1">
      <c r="B1493" s="143">
        <v>1861</v>
      </c>
      <c r="C1493" s="81" t="s">
        <v>70</v>
      </c>
      <c r="D1493" s="8" t="str">
        <f t="shared" si="86"/>
        <v>1861Vigilancia de la salud ambiental</v>
      </c>
      <c r="E1493" s="8" t="s">
        <v>291</v>
      </c>
      <c r="F1493" s="142" t="s">
        <v>294</v>
      </c>
      <c r="G1493" s="142" t="s">
        <v>440</v>
      </c>
      <c r="H1493" s="142" t="s">
        <v>422</v>
      </c>
      <c r="I1493" s="8" t="s">
        <v>453</v>
      </c>
      <c r="J1493" s="8" t="s">
        <v>453</v>
      </c>
      <c r="K1493" s="142" t="s">
        <v>465</v>
      </c>
      <c r="L1493" s="142" t="s">
        <v>470</v>
      </c>
      <c r="M1493" s="8" t="str">
        <f t="shared" si="85"/>
        <v>1861Vigilancia de la salud ambientalENGATIVAJ. SEPTIEMBRE 2025</v>
      </c>
      <c r="N1493" s="113">
        <f t="shared" si="87"/>
        <v>0</v>
      </c>
      <c r="O1493" s="113">
        <f t="shared" si="88"/>
        <v>180339</v>
      </c>
      <c r="P1493" s="113"/>
      <c r="Q1493" s="144">
        <v>2</v>
      </c>
      <c r="R1493" s="113"/>
      <c r="S1493" s="145">
        <v>360678</v>
      </c>
      <c r="T1493" s="113"/>
      <c r="U1493" s="144">
        <v>2</v>
      </c>
      <c r="V1493" s="113"/>
      <c r="W1493" s="145">
        <v>360678</v>
      </c>
    </row>
    <row r="1494" spans="2:23" ht="60" hidden="1">
      <c r="B1494" s="143">
        <v>1861</v>
      </c>
      <c r="C1494" s="81" t="s">
        <v>70</v>
      </c>
      <c r="D1494" s="8" t="str">
        <f t="shared" si="86"/>
        <v>1861Vigilancia de la salud ambiental</v>
      </c>
      <c r="E1494" s="8" t="s">
        <v>291</v>
      </c>
      <c r="F1494" s="142" t="s">
        <v>294</v>
      </c>
      <c r="G1494" s="142" t="s">
        <v>440</v>
      </c>
      <c r="H1494" s="142" t="s">
        <v>422</v>
      </c>
      <c r="I1494" s="8" t="s">
        <v>453</v>
      </c>
      <c r="J1494" s="8" t="s">
        <v>453</v>
      </c>
      <c r="K1494" s="142" t="s">
        <v>466</v>
      </c>
      <c r="L1494" s="142" t="s">
        <v>470</v>
      </c>
      <c r="M1494" s="8" t="str">
        <f t="shared" si="85"/>
        <v>1861Vigilancia de la salud ambientalSUBAJ. SEPTIEMBRE 2025</v>
      </c>
      <c r="N1494" s="113">
        <f t="shared" si="87"/>
        <v>0</v>
      </c>
      <c r="O1494" s="113">
        <f t="shared" si="88"/>
        <v>180339</v>
      </c>
      <c r="P1494" s="113"/>
      <c r="Q1494" s="144">
        <v>2</v>
      </c>
      <c r="R1494" s="113"/>
      <c r="S1494" s="145">
        <v>360678</v>
      </c>
      <c r="T1494" s="113"/>
      <c r="U1494" s="144">
        <v>2</v>
      </c>
      <c r="V1494" s="113"/>
      <c r="W1494" s="145">
        <v>360678</v>
      </c>
    </row>
    <row r="1495" spans="2:23" ht="72" hidden="1">
      <c r="B1495" s="143">
        <v>1861</v>
      </c>
      <c r="C1495" s="81" t="s">
        <v>70</v>
      </c>
      <c r="D1495" s="8" t="str">
        <f t="shared" si="86"/>
        <v>1861Vigilancia de la salud ambiental</v>
      </c>
      <c r="E1495" s="8" t="s">
        <v>291</v>
      </c>
      <c r="F1495" s="142" t="s">
        <v>294</v>
      </c>
      <c r="G1495" s="142" t="s">
        <v>440</v>
      </c>
      <c r="H1495" s="142" t="s">
        <v>422</v>
      </c>
      <c r="I1495" s="8" t="s">
        <v>453</v>
      </c>
      <c r="J1495" s="8" t="s">
        <v>453</v>
      </c>
      <c r="K1495" s="142" t="s">
        <v>463</v>
      </c>
      <c r="L1495" s="142" t="s">
        <v>470</v>
      </c>
      <c r="M1495" s="8" t="str">
        <f t="shared" si="85"/>
        <v>1861Vigilancia de la salud ambientalBARRIOS UNIDOSJ. SEPTIEMBRE 2025</v>
      </c>
      <c r="N1495" s="113">
        <f t="shared" si="87"/>
        <v>0</v>
      </c>
      <c r="O1495" s="113">
        <f t="shared" si="88"/>
        <v>180339</v>
      </c>
      <c r="P1495" s="113"/>
      <c r="Q1495" s="144">
        <v>2</v>
      </c>
      <c r="R1495" s="113"/>
      <c r="S1495" s="145">
        <v>360678</v>
      </c>
      <c r="T1495" s="113"/>
      <c r="U1495" s="144">
        <v>2</v>
      </c>
      <c r="V1495" s="113"/>
      <c r="W1495" s="145">
        <v>360678</v>
      </c>
    </row>
    <row r="1496" spans="2:23" ht="72" hidden="1">
      <c r="B1496" s="143">
        <v>1861</v>
      </c>
      <c r="C1496" s="81" t="s">
        <v>70</v>
      </c>
      <c r="D1496" s="8" t="str">
        <f t="shared" si="86"/>
        <v>1861Vigilancia de la salud ambiental</v>
      </c>
      <c r="E1496" s="8" t="s">
        <v>291</v>
      </c>
      <c r="F1496" s="142" t="s">
        <v>294</v>
      </c>
      <c r="G1496" s="142" t="s">
        <v>440</v>
      </c>
      <c r="H1496" s="142" t="s">
        <v>422</v>
      </c>
      <c r="I1496" s="8" t="s">
        <v>453</v>
      </c>
      <c r="J1496" s="8" t="s">
        <v>453</v>
      </c>
      <c r="K1496" s="142" t="s">
        <v>467</v>
      </c>
      <c r="L1496" s="142" t="s">
        <v>470</v>
      </c>
      <c r="M1496" s="8" t="str">
        <f t="shared" si="85"/>
        <v>1861Vigilancia de la salud ambientalTEUSAQUILLOJ. SEPTIEMBRE 2025</v>
      </c>
      <c r="N1496" s="113">
        <f t="shared" si="87"/>
        <v>0</v>
      </c>
      <c r="O1496" s="113">
        <f t="shared" si="88"/>
        <v>180339</v>
      </c>
      <c r="P1496" s="113"/>
      <c r="Q1496" s="144">
        <v>1</v>
      </c>
      <c r="R1496" s="113"/>
      <c r="S1496" s="145">
        <v>180339</v>
      </c>
      <c r="T1496" s="113"/>
      <c r="U1496" s="144">
        <v>1</v>
      </c>
      <c r="V1496" s="113"/>
      <c r="W1496" s="145">
        <v>180339</v>
      </c>
    </row>
    <row r="1497" spans="2:23" ht="72" hidden="1">
      <c r="B1497" s="143">
        <v>1862</v>
      </c>
      <c r="C1497" s="81" t="s">
        <v>70</v>
      </c>
      <c r="D1497" s="8" t="str">
        <f t="shared" si="86"/>
        <v>1862Vigilancia de la salud ambiental</v>
      </c>
      <c r="E1497" s="8" t="s">
        <v>291</v>
      </c>
      <c r="F1497" s="142" t="s">
        <v>296</v>
      </c>
      <c r="G1497" s="142" t="s">
        <v>500</v>
      </c>
      <c r="H1497" s="142" t="s">
        <v>422</v>
      </c>
      <c r="I1497" s="8" t="s">
        <v>453</v>
      </c>
      <c r="J1497" s="8" t="s">
        <v>453</v>
      </c>
      <c r="K1497" s="142" t="s">
        <v>464</v>
      </c>
      <c r="L1497" s="142" t="s">
        <v>470</v>
      </c>
      <c r="M1497" s="8" t="str">
        <f t="shared" si="85"/>
        <v>1862Vigilancia de la salud ambientalCHAPINEROJ. SEPTIEMBRE 2025</v>
      </c>
      <c r="N1497" s="113">
        <f t="shared" si="87"/>
        <v>0</v>
      </c>
      <c r="O1497" s="113">
        <f t="shared" si="88"/>
        <v>0</v>
      </c>
      <c r="P1497" s="113"/>
      <c r="Q1497" s="144">
        <v>0</v>
      </c>
      <c r="R1497" s="113"/>
      <c r="S1497" s="145">
        <v>0</v>
      </c>
      <c r="T1497" s="113"/>
      <c r="U1497" s="144">
        <v>0</v>
      </c>
      <c r="V1497" s="113"/>
      <c r="W1497" s="145">
        <v>0</v>
      </c>
    </row>
    <row r="1498" spans="2:23" ht="72" hidden="1">
      <c r="B1498" s="143">
        <v>1864</v>
      </c>
      <c r="C1498" s="81" t="s">
        <v>70</v>
      </c>
      <c r="D1498" s="8" t="str">
        <f t="shared" si="86"/>
        <v>1864Vigilancia de la salud ambiental</v>
      </c>
      <c r="E1498" s="8" t="s">
        <v>291</v>
      </c>
      <c r="F1498" s="142" t="s">
        <v>297</v>
      </c>
      <c r="G1498" s="142" t="s">
        <v>379</v>
      </c>
      <c r="H1498" s="142" t="s">
        <v>422</v>
      </c>
      <c r="I1498" s="8" t="s">
        <v>453</v>
      </c>
      <c r="J1498" s="8" t="s">
        <v>453</v>
      </c>
      <c r="K1498" s="142" t="s">
        <v>464</v>
      </c>
      <c r="L1498" s="142" t="s">
        <v>470</v>
      </c>
      <c r="M1498" s="8" t="str">
        <f t="shared" si="85"/>
        <v>1864Vigilancia de la salud ambientalCHAPINEROJ. SEPTIEMBRE 2025</v>
      </c>
      <c r="N1498" s="113">
        <f t="shared" si="87"/>
        <v>0</v>
      </c>
      <c r="O1498" s="113">
        <f t="shared" si="88"/>
        <v>90169</v>
      </c>
      <c r="P1498" s="113"/>
      <c r="Q1498" s="144">
        <v>3</v>
      </c>
      <c r="R1498" s="113"/>
      <c r="S1498" s="145">
        <v>270507</v>
      </c>
      <c r="T1498" s="113"/>
      <c r="U1498" s="144">
        <v>3</v>
      </c>
      <c r="V1498" s="113"/>
      <c r="W1498" s="145">
        <v>270507</v>
      </c>
    </row>
    <row r="1499" spans="2:23" ht="72" hidden="1">
      <c r="B1499" s="143">
        <v>1864</v>
      </c>
      <c r="C1499" s="81" t="s">
        <v>70</v>
      </c>
      <c r="D1499" s="8" t="str">
        <f t="shared" si="86"/>
        <v>1864Vigilancia de la salud ambiental</v>
      </c>
      <c r="E1499" s="8" t="s">
        <v>291</v>
      </c>
      <c r="F1499" s="142" t="s">
        <v>297</v>
      </c>
      <c r="G1499" s="142" t="s">
        <v>379</v>
      </c>
      <c r="H1499" s="142" t="s">
        <v>422</v>
      </c>
      <c r="I1499" s="8" t="s">
        <v>453</v>
      </c>
      <c r="J1499" s="8" t="s">
        <v>453</v>
      </c>
      <c r="K1499" s="142" t="s">
        <v>468</v>
      </c>
      <c r="L1499" s="142" t="s">
        <v>470</v>
      </c>
      <c r="M1499" s="8" t="str">
        <f t="shared" si="85"/>
        <v>1864Vigilancia de la salud ambientalUSAQUENJ. SEPTIEMBRE 2025</v>
      </c>
      <c r="N1499" s="113">
        <f t="shared" si="87"/>
        <v>0</v>
      </c>
      <c r="O1499" s="113">
        <f t="shared" si="88"/>
        <v>90169</v>
      </c>
      <c r="P1499" s="113"/>
      <c r="Q1499" s="144">
        <v>3</v>
      </c>
      <c r="R1499" s="113"/>
      <c r="S1499" s="145">
        <v>270507</v>
      </c>
      <c r="T1499" s="113"/>
      <c r="U1499" s="144">
        <v>3</v>
      </c>
      <c r="V1499" s="113"/>
      <c r="W1499" s="145">
        <v>270507</v>
      </c>
    </row>
    <row r="1500" spans="2:23" ht="72" hidden="1">
      <c r="B1500" s="143">
        <v>1864</v>
      </c>
      <c r="C1500" s="81" t="s">
        <v>70</v>
      </c>
      <c r="D1500" s="8" t="str">
        <f t="shared" si="86"/>
        <v>1864Vigilancia de la salud ambiental</v>
      </c>
      <c r="E1500" s="8" t="s">
        <v>291</v>
      </c>
      <c r="F1500" s="142" t="s">
        <v>297</v>
      </c>
      <c r="G1500" s="142" t="s">
        <v>379</v>
      </c>
      <c r="H1500" s="142" t="s">
        <v>422</v>
      </c>
      <c r="I1500" s="8" t="s">
        <v>453</v>
      </c>
      <c r="J1500" s="8" t="s">
        <v>453</v>
      </c>
      <c r="K1500" s="142" t="s">
        <v>465</v>
      </c>
      <c r="L1500" s="142" t="s">
        <v>470</v>
      </c>
      <c r="M1500" s="8" t="str">
        <f t="shared" si="85"/>
        <v>1864Vigilancia de la salud ambientalENGATIVAJ. SEPTIEMBRE 2025</v>
      </c>
      <c r="N1500" s="113">
        <f t="shared" si="87"/>
        <v>0</v>
      </c>
      <c r="O1500" s="113">
        <f t="shared" si="88"/>
        <v>90169</v>
      </c>
      <c r="P1500" s="113"/>
      <c r="Q1500" s="144">
        <v>3</v>
      </c>
      <c r="R1500" s="113"/>
      <c r="S1500" s="145">
        <v>270507</v>
      </c>
      <c r="T1500" s="113"/>
      <c r="U1500" s="144">
        <v>3</v>
      </c>
      <c r="V1500" s="113"/>
      <c r="W1500" s="145">
        <v>270507</v>
      </c>
    </row>
    <row r="1501" spans="2:23" ht="60" hidden="1">
      <c r="B1501" s="143">
        <v>1864</v>
      </c>
      <c r="C1501" s="81" t="s">
        <v>70</v>
      </c>
      <c r="D1501" s="8" t="str">
        <f t="shared" si="86"/>
        <v>1864Vigilancia de la salud ambiental</v>
      </c>
      <c r="E1501" s="8" t="s">
        <v>291</v>
      </c>
      <c r="F1501" s="142" t="s">
        <v>297</v>
      </c>
      <c r="G1501" s="142" t="s">
        <v>379</v>
      </c>
      <c r="H1501" s="142" t="s">
        <v>422</v>
      </c>
      <c r="I1501" s="8" t="s">
        <v>453</v>
      </c>
      <c r="J1501" s="8" t="s">
        <v>453</v>
      </c>
      <c r="K1501" s="142" t="s">
        <v>466</v>
      </c>
      <c r="L1501" s="142" t="s">
        <v>470</v>
      </c>
      <c r="M1501" s="8" t="str">
        <f t="shared" si="85"/>
        <v>1864Vigilancia de la salud ambientalSUBAJ. SEPTIEMBRE 2025</v>
      </c>
      <c r="N1501" s="113">
        <f t="shared" si="87"/>
        <v>0</v>
      </c>
      <c r="O1501" s="113">
        <f t="shared" si="88"/>
        <v>90169</v>
      </c>
      <c r="P1501" s="113"/>
      <c r="Q1501" s="144">
        <v>3</v>
      </c>
      <c r="R1501" s="113"/>
      <c r="S1501" s="145">
        <v>270507</v>
      </c>
      <c r="T1501" s="113"/>
      <c r="U1501" s="144">
        <v>3</v>
      </c>
      <c r="V1501" s="113"/>
      <c r="W1501" s="145">
        <v>270507</v>
      </c>
    </row>
    <row r="1502" spans="2:23" ht="72" hidden="1">
      <c r="B1502" s="143">
        <v>1864</v>
      </c>
      <c r="C1502" s="81" t="s">
        <v>70</v>
      </c>
      <c r="D1502" s="8" t="str">
        <f t="shared" si="86"/>
        <v>1864Vigilancia de la salud ambiental</v>
      </c>
      <c r="E1502" s="8" t="s">
        <v>291</v>
      </c>
      <c r="F1502" s="142" t="s">
        <v>297</v>
      </c>
      <c r="G1502" s="142" t="s">
        <v>379</v>
      </c>
      <c r="H1502" s="142" t="s">
        <v>422</v>
      </c>
      <c r="I1502" s="8" t="s">
        <v>453</v>
      </c>
      <c r="J1502" s="8" t="s">
        <v>453</v>
      </c>
      <c r="K1502" s="142" t="s">
        <v>463</v>
      </c>
      <c r="L1502" s="142" t="s">
        <v>470</v>
      </c>
      <c r="M1502" s="8" t="str">
        <f t="shared" si="85"/>
        <v>1864Vigilancia de la salud ambientalBARRIOS UNIDOSJ. SEPTIEMBRE 2025</v>
      </c>
      <c r="N1502" s="113">
        <f t="shared" si="87"/>
        <v>0</v>
      </c>
      <c r="O1502" s="113">
        <f t="shared" si="88"/>
        <v>90169</v>
      </c>
      <c r="P1502" s="113"/>
      <c r="Q1502" s="144">
        <v>3</v>
      </c>
      <c r="R1502" s="113"/>
      <c r="S1502" s="145">
        <v>270507</v>
      </c>
      <c r="T1502" s="113"/>
      <c r="U1502" s="144">
        <v>3</v>
      </c>
      <c r="V1502" s="113"/>
      <c r="W1502" s="145">
        <v>270507</v>
      </c>
    </row>
    <row r="1503" spans="2:23" ht="72" hidden="1">
      <c r="B1503" s="143">
        <v>1864</v>
      </c>
      <c r="C1503" s="81" t="s">
        <v>70</v>
      </c>
      <c r="D1503" s="8" t="str">
        <f t="shared" si="86"/>
        <v>1864Vigilancia de la salud ambiental</v>
      </c>
      <c r="E1503" s="8" t="s">
        <v>291</v>
      </c>
      <c r="F1503" s="142" t="s">
        <v>297</v>
      </c>
      <c r="G1503" s="142" t="s">
        <v>379</v>
      </c>
      <c r="H1503" s="142" t="s">
        <v>422</v>
      </c>
      <c r="I1503" s="8" t="s">
        <v>453</v>
      </c>
      <c r="J1503" s="8" t="s">
        <v>453</v>
      </c>
      <c r="K1503" s="142" t="s">
        <v>467</v>
      </c>
      <c r="L1503" s="142" t="s">
        <v>470</v>
      </c>
      <c r="M1503" s="8" t="str">
        <f t="shared" si="85"/>
        <v>1864Vigilancia de la salud ambientalTEUSAQUILLOJ. SEPTIEMBRE 2025</v>
      </c>
      <c r="N1503" s="113">
        <f t="shared" si="87"/>
        <v>0</v>
      </c>
      <c r="O1503" s="113">
        <f t="shared" si="88"/>
        <v>90169</v>
      </c>
      <c r="P1503" s="113"/>
      <c r="Q1503" s="144">
        <v>3</v>
      </c>
      <c r="R1503" s="113"/>
      <c r="S1503" s="145">
        <v>270507</v>
      </c>
      <c r="T1503" s="113"/>
      <c r="U1503" s="144">
        <v>3</v>
      </c>
      <c r="V1503" s="113"/>
      <c r="W1503" s="145">
        <v>270507</v>
      </c>
    </row>
    <row r="1504" spans="2:23" ht="60" hidden="1">
      <c r="B1504" s="143">
        <v>1865</v>
      </c>
      <c r="C1504" s="81" t="s">
        <v>70</v>
      </c>
      <c r="D1504" s="8" t="str">
        <f t="shared" si="86"/>
        <v>1865Vigilancia de la salud ambiental</v>
      </c>
      <c r="E1504" s="8" t="s">
        <v>291</v>
      </c>
      <c r="F1504" s="142" t="s">
        <v>299</v>
      </c>
      <c r="G1504" s="142" t="s">
        <v>339</v>
      </c>
      <c r="H1504" s="142" t="s">
        <v>417</v>
      </c>
      <c r="I1504" s="8" t="s">
        <v>453</v>
      </c>
      <c r="J1504" s="8" t="s">
        <v>453</v>
      </c>
      <c r="K1504" s="142" t="s">
        <v>466</v>
      </c>
      <c r="L1504" s="142" t="s">
        <v>470</v>
      </c>
      <c r="M1504" s="8" t="str">
        <f t="shared" si="85"/>
        <v>1865Vigilancia de la salud ambientalSUBAJ. SEPTIEMBRE 2025</v>
      </c>
      <c r="N1504" s="113">
        <f t="shared" si="87"/>
        <v>0</v>
      </c>
      <c r="O1504" s="113">
        <f t="shared" si="88"/>
        <v>0</v>
      </c>
      <c r="P1504" s="113"/>
      <c r="Q1504" s="144">
        <v>0</v>
      </c>
      <c r="R1504" s="113"/>
      <c r="S1504" s="145">
        <v>0</v>
      </c>
      <c r="T1504" s="113"/>
      <c r="U1504" s="144">
        <v>0</v>
      </c>
      <c r="V1504" s="113"/>
      <c r="W1504" s="145">
        <v>0</v>
      </c>
    </row>
    <row r="1505" spans="2:23" ht="72" hidden="1">
      <c r="B1505" s="143">
        <v>1868</v>
      </c>
      <c r="C1505" s="81" t="s">
        <v>70</v>
      </c>
      <c r="D1505" s="8" t="str">
        <f t="shared" si="86"/>
        <v>1868Vigilancia de la salud ambiental</v>
      </c>
      <c r="E1505" s="8" t="s">
        <v>291</v>
      </c>
      <c r="F1505" s="142" t="s">
        <v>295</v>
      </c>
      <c r="G1505" s="142" t="s">
        <v>380</v>
      </c>
      <c r="H1505" s="142" t="s">
        <v>414</v>
      </c>
      <c r="I1505" s="8" t="s">
        <v>453</v>
      </c>
      <c r="J1505" s="8" t="s">
        <v>453</v>
      </c>
      <c r="K1505" s="142" t="s">
        <v>464</v>
      </c>
      <c r="L1505" s="142" t="s">
        <v>470</v>
      </c>
      <c r="M1505" s="8" t="str">
        <f t="shared" si="85"/>
        <v>1868Vigilancia de la salud ambientalCHAPINEROJ. SEPTIEMBRE 2025</v>
      </c>
      <c r="N1505" s="113">
        <f t="shared" si="87"/>
        <v>0</v>
      </c>
      <c r="O1505" s="113">
        <f t="shared" si="88"/>
        <v>1</v>
      </c>
      <c r="P1505" s="113"/>
      <c r="Q1505" s="144">
        <v>128771</v>
      </c>
      <c r="R1505" s="113"/>
      <c r="S1505" s="145">
        <v>128771</v>
      </c>
      <c r="T1505" s="113"/>
      <c r="U1505" s="144">
        <v>0</v>
      </c>
      <c r="V1505" s="113"/>
      <c r="W1505" s="145">
        <v>0</v>
      </c>
    </row>
    <row r="1506" spans="2:23" ht="72" hidden="1">
      <c r="B1506" s="143">
        <v>1868</v>
      </c>
      <c r="C1506" s="81" t="s">
        <v>70</v>
      </c>
      <c r="D1506" s="8" t="str">
        <f t="shared" si="86"/>
        <v>1868Vigilancia de la salud ambiental</v>
      </c>
      <c r="E1506" s="8" t="s">
        <v>291</v>
      </c>
      <c r="F1506" s="142" t="s">
        <v>295</v>
      </c>
      <c r="G1506" s="142" t="s">
        <v>380</v>
      </c>
      <c r="H1506" s="142" t="s">
        <v>414</v>
      </c>
      <c r="I1506" s="8" t="s">
        <v>453</v>
      </c>
      <c r="J1506" s="8" t="s">
        <v>453</v>
      </c>
      <c r="K1506" s="142" t="s">
        <v>468</v>
      </c>
      <c r="L1506" s="142" t="s">
        <v>470</v>
      </c>
      <c r="M1506" s="8" t="str">
        <f t="shared" si="85"/>
        <v>1868Vigilancia de la salud ambientalUSAQUENJ. SEPTIEMBRE 2025</v>
      </c>
      <c r="N1506" s="113">
        <f t="shared" si="87"/>
        <v>0</v>
      </c>
      <c r="O1506" s="113">
        <f t="shared" si="88"/>
        <v>1</v>
      </c>
      <c r="P1506" s="113"/>
      <c r="Q1506" s="144">
        <v>73179</v>
      </c>
      <c r="R1506" s="113"/>
      <c r="S1506" s="145">
        <v>73179</v>
      </c>
      <c r="T1506" s="113"/>
      <c r="U1506" s="144">
        <v>0</v>
      </c>
      <c r="V1506" s="113"/>
      <c r="W1506" s="145">
        <v>0</v>
      </c>
    </row>
    <row r="1507" spans="2:23" ht="72" hidden="1">
      <c r="B1507" s="143">
        <v>1868</v>
      </c>
      <c r="C1507" s="81" t="s">
        <v>70</v>
      </c>
      <c r="D1507" s="8" t="str">
        <f t="shared" si="86"/>
        <v>1868Vigilancia de la salud ambiental</v>
      </c>
      <c r="E1507" s="8" t="s">
        <v>291</v>
      </c>
      <c r="F1507" s="142" t="s">
        <v>295</v>
      </c>
      <c r="G1507" s="142" t="s">
        <v>380</v>
      </c>
      <c r="H1507" s="142" t="s">
        <v>414</v>
      </c>
      <c r="I1507" s="8" t="s">
        <v>453</v>
      </c>
      <c r="J1507" s="8" t="s">
        <v>453</v>
      </c>
      <c r="K1507" s="142" t="s">
        <v>465</v>
      </c>
      <c r="L1507" s="142" t="s">
        <v>470</v>
      </c>
      <c r="M1507" s="8" t="str">
        <f t="shared" si="85"/>
        <v>1868Vigilancia de la salud ambientalENGATIVAJ. SEPTIEMBRE 2025</v>
      </c>
      <c r="N1507" s="113">
        <f t="shared" si="87"/>
        <v>0</v>
      </c>
      <c r="O1507" s="113">
        <f t="shared" si="88"/>
        <v>1</v>
      </c>
      <c r="P1507" s="113"/>
      <c r="Q1507" s="144">
        <v>191954</v>
      </c>
      <c r="R1507" s="113"/>
      <c r="S1507" s="145">
        <v>191954</v>
      </c>
      <c r="T1507" s="113"/>
      <c r="U1507" s="144">
        <v>0</v>
      </c>
      <c r="V1507" s="113"/>
      <c r="W1507" s="145">
        <v>0</v>
      </c>
    </row>
    <row r="1508" spans="2:23" ht="60" hidden="1">
      <c r="B1508" s="143">
        <v>1868</v>
      </c>
      <c r="C1508" s="81" t="s">
        <v>70</v>
      </c>
      <c r="D1508" s="8" t="str">
        <f t="shared" si="86"/>
        <v>1868Vigilancia de la salud ambiental</v>
      </c>
      <c r="E1508" s="8" t="s">
        <v>291</v>
      </c>
      <c r="F1508" s="142" t="s">
        <v>295</v>
      </c>
      <c r="G1508" s="142" t="s">
        <v>380</v>
      </c>
      <c r="H1508" s="142" t="s">
        <v>414</v>
      </c>
      <c r="I1508" s="8" t="s">
        <v>453</v>
      </c>
      <c r="J1508" s="8" t="s">
        <v>453</v>
      </c>
      <c r="K1508" s="142" t="s">
        <v>466</v>
      </c>
      <c r="L1508" s="142" t="s">
        <v>470</v>
      </c>
      <c r="M1508" s="8" t="str">
        <f t="shared" si="85"/>
        <v>1868Vigilancia de la salud ambientalSUBAJ. SEPTIEMBRE 2025</v>
      </c>
      <c r="N1508" s="113">
        <f t="shared" si="87"/>
        <v>0</v>
      </c>
      <c r="O1508" s="113">
        <f t="shared" si="88"/>
        <v>1</v>
      </c>
      <c r="P1508" s="113"/>
      <c r="Q1508" s="144">
        <v>7528</v>
      </c>
      <c r="R1508" s="113"/>
      <c r="S1508" s="145">
        <v>7528</v>
      </c>
      <c r="T1508" s="113"/>
      <c r="U1508" s="144">
        <v>0</v>
      </c>
      <c r="V1508" s="113"/>
      <c r="W1508" s="145">
        <v>0</v>
      </c>
    </row>
    <row r="1509" spans="2:23" ht="72" hidden="1">
      <c r="B1509" s="143">
        <v>1868</v>
      </c>
      <c r="C1509" s="81" t="s">
        <v>70</v>
      </c>
      <c r="D1509" s="8" t="str">
        <f t="shared" si="86"/>
        <v>1868Vigilancia de la salud ambiental</v>
      </c>
      <c r="E1509" s="8" t="s">
        <v>291</v>
      </c>
      <c r="F1509" s="142" t="s">
        <v>295</v>
      </c>
      <c r="G1509" s="142" t="s">
        <v>380</v>
      </c>
      <c r="H1509" s="142" t="s">
        <v>414</v>
      </c>
      <c r="I1509" s="8" t="s">
        <v>453</v>
      </c>
      <c r="J1509" s="8" t="s">
        <v>453</v>
      </c>
      <c r="K1509" s="142" t="s">
        <v>463</v>
      </c>
      <c r="L1509" s="142" t="s">
        <v>470</v>
      </c>
      <c r="M1509" s="8" t="str">
        <f t="shared" si="85"/>
        <v>1868Vigilancia de la salud ambientalBARRIOS UNIDOSJ. SEPTIEMBRE 2025</v>
      </c>
      <c r="N1509" s="113">
        <f t="shared" si="87"/>
        <v>0</v>
      </c>
      <c r="O1509" s="113">
        <f t="shared" si="88"/>
        <v>1</v>
      </c>
      <c r="P1509" s="113"/>
      <c r="Q1509" s="144">
        <v>36242</v>
      </c>
      <c r="R1509" s="113"/>
      <c r="S1509" s="145">
        <v>36242</v>
      </c>
      <c r="T1509" s="113"/>
      <c r="U1509" s="144">
        <v>0</v>
      </c>
      <c r="V1509" s="113"/>
      <c r="W1509" s="145">
        <v>0</v>
      </c>
    </row>
    <row r="1510" spans="2:23" ht="72" hidden="1">
      <c r="B1510" s="143">
        <v>1868</v>
      </c>
      <c r="C1510" s="81" t="s">
        <v>70</v>
      </c>
      <c r="D1510" s="8" t="str">
        <f t="shared" si="86"/>
        <v>1868Vigilancia de la salud ambiental</v>
      </c>
      <c r="E1510" s="8" t="s">
        <v>291</v>
      </c>
      <c r="F1510" s="142" t="s">
        <v>295</v>
      </c>
      <c r="G1510" s="142" t="s">
        <v>380</v>
      </c>
      <c r="H1510" s="142" t="s">
        <v>414</v>
      </c>
      <c r="I1510" s="8" t="s">
        <v>453</v>
      </c>
      <c r="J1510" s="8" t="s">
        <v>453</v>
      </c>
      <c r="K1510" s="142" t="s">
        <v>467</v>
      </c>
      <c r="L1510" s="142" t="s">
        <v>470</v>
      </c>
      <c r="M1510" s="8" t="str">
        <f t="shared" si="85"/>
        <v>1868Vigilancia de la salud ambientalTEUSAQUILLOJ. SEPTIEMBRE 2025</v>
      </c>
      <c r="N1510" s="113">
        <f t="shared" si="87"/>
        <v>0</v>
      </c>
      <c r="O1510" s="113">
        <f t="shared" si="88"/>
        <v>1</v>
      </c>
      <c r="P1510" s="113"/>
      <c r="Q1510" s="144">
        <v>661</v>
      </c>
      <c r="R1510" s="113"/>
      <c r="S1510" s="145">
        <v>661</v>
      </c>
      <c r="T1510" s="113"/>
      <c r="U1510" s="144">
        <v>0</v>
      </c>
      <c r="V1510" s="113"/>
      <c r="W1510" s="145">
        <v>0</v>
      </c>
    </row>
    <row r="1511" spans="2:23" ht="72" hidden="1">
      <c r="B1511" s="143">
        <v>1880</v>
      </c>
      <c r="C1511" s="81" t="s">
        <v>70</v>
      </c>
      <c r="D1511" s="8" t="str">
        <f t="shared" si="86"/>
        <v>1880Vigilancia de la salud ambiental</v>
      </c>
      <c r="E1511" s="8" t="s">
        <v>291</v>
      </c>
      <c r="F1511" s="142" t="s">
        <v>300</v>
      </c>
      <c r="G1511" s="142" t="s">
        <v>441</v>
      </c>
      <c r="H1511" s="142" t="s">
        <v>421</v>
      </c>
      <c r="I1511" s="8" t="s">
        <v>453</v>
      </c>
      <c r="J1511" s="8" t="s">
        <v>453</v>
      </c>
      <c r="K1511" s="142" t="s">
        <v>464</v>
      </c>
      <c r="L1511" s="142" t="s">
        <v>470</v>
      </c>
      <c r="M1511" s="8" t="str">
        <f t="shared" si="85"/>
        <v>1880Vigilancia de la salud ambientalCHAPINEROJ. SEPTIEMBRE 2025</v>
      </c>
      <c r="N1511" s="113">
        <f t="shared" si="87"/>
        <v>0</v>
      </c>
      <c r="O1511" s="113">
        <f t="shared" si="88"/>
        <v>393059</v>
      </c>
      <c r="P1511" s="113"/>
      <c r="Q1511" s="144">
        <v>2</v>
      </c>
      <c r="R1511" s="113"/>
      <c r="S1511" s="145">
        <v>786118</v>
      </c>
      <c r="T1511" s="113"/>
      <c r="U1511" s="144">
        <v>2</v>
      </c>
      <c r="V1511" s="113"/>
      <c r="W1511" s="145">
        <v>786118</v>
      </c>
    </row>
    <row r="1512" spans="2:23" ht="72" hidden="1">
      <c r="B1512" s="143">
        <v>1880</v>
      </c>
      <c r="C1512" s="81" t="s">
        <v>70</v>
      </c>
      <c r="D1512" s="8" t="str">
        <f t="shared" si="86"/>
        <v>1880Vigilancia de la salud ambiental</v>
      </c>
      <c r="E1512" s="8" t="s">
        <v>291</v>
      </c>
      <c r="F1512" s="142" t="s">
        <v>300</v>
      </c>
      <c r="G1512" s="142" t="s">
        <v>441</v>
      </c>
      <c r="H1512" s="142" t="s">
        <v>421</v>
      </c>
      <c r="I1512" s="8" t="s">
        <v>453</v>
      </c>
      <c r="J1512" s="8" t="s">
        <v>453</v>
      </c>
      <c r="K1512" s="142" t="s">
        <v>465</v>
      </c>
      <c r="L1512" s="142" t="s">
        <v>470</v>
      </c>
      <c r="M1512" s="8" t="str">
        <f t="shared" si="85"/>
        <v>1880Vigilancia de la salud ambientalENGATIVAJ. SEPTIEMBRE 2025</v>
      </c>
      <c r="N1512" s="113">
        <f t="shared" si="87"/>
        <v>0</v>
      </c>
      <c r="O1512" s="113">
        <f t="shared" si="88"/>
        <v>393059</v>
      </c>
      <c r="P1512" s="113"/>
      <c r="Q1512" s="144">
        <v>2</v>
      </c>
      <c r="R1512" s="113"/>
      <c r="S1512" s="145">
        <v>786118</v>
      </c>
      <c r="T1512" s="113"/>
      <c r="U1512" s="144">
        <v>2</v>
      </c>
      <c r="V1512" s="113"/>
      <c r="W1512" s="145">
        <v>786118</v>
      </c>
    </row>
    <row r="1513" spans="2:23" ht="60" hidden="1">
      <c r="B1513" s="143">
        <v>1880</v>
      </c>
      <c r="C1513" s="81" t="s">
        <v>70</v>
      </c>
      <c r="D1513" s="8" t="str">
        <f t="shared" si="86"/>
        <v>1880Vigilancia de la salud ambiental</v>
      </c>
      <c r="E1513" s="8" t="s">
        <v>291</v>
      </c>
      <c r="F1513" s="142" t="s">
        <v>300</v>
      </c>
      <c r="G1513" s="142" t="s">
        <v>441</v>
      </c>
      <c r="H1513" s="142" t="s">
        <v>421</v>
      </c>
      <c r="I1513" s="8" t="s">
        <v>453</v>
      </c>
      <c r="J1513" s="8" t="s">
        <v>453</v>
      </c>
      <c r="K1513" s="142" t="s">
        <v>466</v>
      </c>
      <c r="L1513" s="142" t="s">
        <v>470</v>
      </c>
      <c r="M1513" s="8" t="str">
        <f t="shared" si="85"/>
        <v>1880Vigilancia de la salud ambientalSUBAJ. SEPTIEMBRE 2025</v>
      </c>
      <c r="N1513" s="113">
        <f t="shared" si="87"/>
        <v>0</v>
      </c>
      <c r="O1513" s="113">
        <f t="shared" si="88"/>
        <v>393059</v>
      </c>
      <c r="P1513" s="113"/>
      <c r="Q1513" s="144">
        <v>2</v>
      </c>
      <c r="R1513" s="113"/>
      <c r="S1513" s="145">
        <v>786118</v>
      </c>
      <c r="T1513" s="113"/>
      <c r="U1513" s="144">
        <v>2</v>
      </c>
      <c r="V1513" s="113"/>
      <c r="W1513" s="145">
        <v>786118</v>
      </c>
    </row>
    <row r="1514" spans="2:23" ht="72" hidden="1">
      <c r="B1514" s="143">
        <v>1882</v>
      </c>
      <c r="C1514" s="81" t="s">
        <v>70</v>
      </c>
      <c r="D1514" s="8" t="str">
        <f t="shared" si="86"/>
        <v>1882Vigilancia de la salud ambiental</v>
      </c>
      <c r="E1514" s="8" t="s">
        <v>291</v>
      </c>
      <c r="F1514" s="142" t="s">
        <v>296</v>
      </c>
      <c r="G1514" s="142" t="s">
        <v>381</v>
      </c>
      <c r="H1514" s="142" t="s">
        <v>414</v>
      </c>
      <c r="I1514" s="8" t="s">
        <v>453</v>
      </c>
      <c r="J1514" s="8" t="s">
        <v>453</v>
      </c>
      <c r="K1514" s="142" t="s">
        <v>464</v>
      </c>
      <c r="L1514" s="142" t="s">
        <v>470</v>
      </c>
      <c r="M1514" s="8" t="str">
        <f t="shared" si="85"/>
        <v>1882Vigilancia de la salud ambientalCHAPINEROJ. SEPTIEMBRE 2025</v>
      </c>
      <c r="N1514" s="113">
        <f t="shared" si="87"/>
        <v>0</v>
      </c>
      <c r="O1514" s="113">
        <f t="shared" si="88"/>
        <v>1</v>
      </c>
      <c r="P1514" s="113"/>
      <c r="Q1514" s="144">
        <v>69412</v>
      </c>
      <c r="R1514" s="113"/>
      <c r="S1514" s="145">
        <v>69412</v>
      </c>
      <c r="T1514" s="113"/>
      <c r="U1514" s="144">
        <v>0</v>
      </c>
      <c r="V1514" s="113"/>
      <c r="W1514" s="145">
        <v>0</v>
      </c>
    </row>
    <row r="1515" spans="2:23" ht="72" hidden="1">
      <c r="B1515" s="143">
        <v>1882</v>
      </c>
      <c r="C1515" s="81" t="s">
        <v>70</v>
      </c>
      <c r="D1515" s="8" t="str">
        <f t="shared" si="86"/>
        <v>1882Vigilancia de la salud ambiental</v>
      </c>
      <c r="E1515" s="8" t="s">
        <v>291</v>
      </c>
      <c r="F1515" s="142" t="s">
        <v>296</v>
      </c>
      <c r="G1515" s="142" t="s">
        <v>381</v>
      </c>
      <c r="H1515" s="142" t="s">
        <v>414</v>
      </c>
      <c r="I1515" s="8" t="s">
        <v>453</v>
      </c>
      <c r="J1515" s="8" t="s">
        <v>453</v>
      </c>
      <c r="K1515" s="142" t="s">
        <v>468</v>
      </c>
      <c r="L1515" s="142" t="s">
        <v>470</v>
      </c>
      <c r="M1515" s="8" t="str">
        <f t="shared" si="85"/>
        <v>1882Vigilancia de la salud ambientalUSAQUENJ. SEPTIEMBRE 2025</v>
      </c>
      <c r="N1515" s="113">
        <f t="shared" si="87"/>
        <v>0</v>
      </c>
      <c r="O1515" s="113">
        <f t="shared" si="88"/>
        <v>1</v>
      </c>
      <c r="P1515" s="113"/>
      <c r="Q1515" s="144">
        <v>16855</v>
      </c>
      <c r="R1515" s="113"/>
      <c r="S1515" s="145">
        <v>16855</v>
      </c>
      <c r="T1515" s="113"/>
      <c r="U1515" s="144">
        <v>0</v>
      </c>
      <c r="V1515" s="113"/>
      <c r="W1515" s="145">
        <v>0</v>
      </c>
    </row>
    <row r="1516" spans="2:23" ht="72" hidden="1">
      <c r="B1516" s="143">
        <v>1882</v>
      </c>
      <c r="C1516" s="81" t="s">
        <v>70</v>
      </c>
      <c r="D1516" s="8" t="str">
        <f t="shared" si="86"/>
        <v>1882Vigilancia de la salud ambiental</v>
      </c>
      <c r="E1516" s="8" t="s">
        <v>291</v>
      </c>
      <c r="F1516" s="142" t="s">
        <v>296</v>
      </c>
      <c r="G1516" s="142" t="s">
        <v>381</v>
      </c>
      <c r="H1516" s="142" t="s">
        <v>414</v>
      </c>
      <c r="I1516" s="8" t="s">
        <v>453</v>
      </c>
      <c r="J1516" s="8" t="s">
        <v>453</v>
      </c>
      <c r="K1516" s="142" t="s">
        <v>465</v>
      </c>
      <c r="L1516" s="142" t="s">
        <v>470</v>
      </c>
      <c r="M1516" s="8" t="str">
        <f t="shared" si="85"/>
        <v>1882Vigilancia de la salud ambientalENGATIVAJ. SEPTIEMBRE 2025</v>
      </c>
      <c r="N1516" s="113">
        <f t="shared" si="87"/>
        <v>0</v>
      </c>
      <c r="O1516" s="113">
        <f t="shared" si="88"/>
        <v>1</v>
      </c>
      <c r="P1516" s="113"/>
      <c r="Q1516" s="144">
        <v>99056</v>
      </c>
      <c r="R1516" s="113"/>
      <c r="S1516" s="145">
        <v>99056</v>
      </c>
      <c r="T1516" s="113"/>
      <c r="U1516" s="144">
        <v>0</v>
      </c>
      <c r="V1516" s="113"/>
      <c r="W1516" s="145">
        <v>0</v>
      </c>
    </row>
    <row r="1517" spans="2:23" ht="60" hidden="1">
      <c r="B1517" s="143">
        <v>1882</v>
      </c>
      <c r="C1517" s="81" t="s">
        <v>70</v>
      </c>
      <c r="D1517" s="8" t="str">
        <f t="shared" si="86"/>
        <v>1882Vigilancia de la salud ambiental</v>
      </c>
      <c r="E1517" s="8" t="s">
        <v>291</v>
      </c>
      <c r="F1517" s="142" t="s">
        <v>296</v>
      </c>
      <c r="G1517" s="142" t="s">
        <v>381</v>
      </c>
      <c r="H1517" s="142" t="s">
        <v>414</v>
      </c>
      <c r="I1517" s="8" t="s">
        <v>453</v>
      </c>
      <c r="J1517" s="8" t="s">
        <v>453</v>
      </c>
      <c r="K1517" s="142" t="s">
        <v>466</v>
      </c>
      <c r="L1517" s="142" t="s">
        <v>470</v>
      </c>
      <c r="M1517" s="8" t="str">
        <f t="shared" si="85"/>
        <v>1882Vigilancia de la salud ambientalSUBAJ. SEPTIEMBRE 2025</v>
      </c>
      <c r="N1517" s="113">
        <f t="shared" si="87"/>
        <v>0</v>
      </c>
      <c r="O1517" s="113">
        <f t="shared" si="88"/>
        <v>1</v>
      </c>
      <c r="P1517" s="113"/>
      <c r="Q1517" s="144">
        <v>16931</v>
      </c>
      <c r="R1517" s="113"/>
      <c r="S1517" s="145">
        <v>16931</v>
      </c>
      <c r="T1517" s="113"/>
      <c r="U1517" s="144">
        <v>0</v>
      </c>
      <c r="V1517" s="113"/>
      <c r="W1517" s="145">
        <v>0</v>
      </c>
    </row>
    <row r="1518" spans="2:23" ht="72" hidden="1">
      <c r="B1518" s="143">
        <v>1882</v>
      </c>
      <c r="C1518" s="81" t="s">
        <v>70</v>
      </c>
      <c r="D1518" s="8" t="str">
        <f t="shared" si="86"/>
        <v>1882Vigilancia de la salud ambiental</v>
      </c>
      <c r="E1518" s="8" t="s">
        <v>291</v>
      </c>
      <c r="F1518" s="142" t="s">
        <v>296</v>
      </c>
      <c r="G1518" s="142" t="s">
        <v>381</v>
      </c>
      <c r="H1518" s="142" t="s">
        <v>414</v>
      </c>
      <c r="I1518" s="8" t="s">
        <v>453</v>
      </c>
      <c r="J1518" s="8" t="s">
        <v>453</v>
      </c>
      <c r="K1518" s="142" t="s">
        <v>463</v>
      </c>
      <c r="L1518" s="142" t="s">
        <v>470</v>
      </c>
      <c r="M1518" s="8" t="str">
        <f t="shared" si="85"/>
        <v>1882Vigilancia de la salud ambientalBARRIOS UNIDOSJ. SEPTIEMBRE 2025</v>
      </c>
      <c r="N1518" s="113">
        <f t="shared" si="87"/>
        <v>0</v>
      </c>
      <c r="O1518" s="113">
        <f t="shared" si="88"/>
        <v>1</v>
      </c>
      <c r="P1518" s="113"/>
      <c r="Q1518" s="144">
        <v>17378</v>
      </c>
      <c r="R1518" s="113"/>
      <c r="S1518" s="145">
        <v>17378</v>
      </c>
      <c r="T1518" s="113"/>
      <c r="U1518" s="144">
        <v>0</v>
      </c>
      <c r="V1518" s="113"/>
      <c r="W1518" s="145">
        <v>0</v>
      </c>
    </row>
    <row r="1519" spans="2:23" ht="72" hidden="1">
      <c r="B1519" s="143">
        <v>1882</v>
      </c>
      <c r="C1519" s="81" t="s">
        <v>70</v>
      </c>
      <c r="D1519" s="8" t="str">
        <f t="shared" si="86"/>
        <v>1882Vigilancia de la salud ambiental</v>
      </c>
      <c r="E1519" s="8" t="s">
        <v>291</v>
      </c>
      <c r="F1519" s="142" t="s">
        <v>296</v>
      </c>
      <c r="G1519" s="142" t="s">
        <v>381</v>
      </c>
      <c r="H1519" s="142" t="s">
        <v>414</v>
      </c>
      <c r="I1519" s="8" t="s">
        <v>453</v>
      </c>
      <c r="J1519" s="8" t="s">
        <v>453</v>
      </c>
      <c r="K1519" s="142" t="s">
        <v>467</v>
      </c>
      <c r="L1519" s="142" t="s">
        <v>470</v>
      </c>
      <c r="M1519" s="8" t="str">
        <f t="shared" si="85"/>
        <v>1882Vigilancia de la salud ambientalTEUSAQUILLOJ. SEPTIEMBRE 2025</v>
      </c>
      <c r="N1519" s="113">
        <f t="shared" si="87"/>
        <v>0</v>
      </c>
      <c r="O1519" s="113">
        <f t="shared" si="88"/>
        <v>1</v>
      </c>
      <c r="P1519" s="113"/>
      <c r="Q1519" s="144">
        <v>111063</v>
      </c>
      <c r="R1519" s="113"/>
      <c r="S1519" s="145">
        <v>111063</v>
      </c>
      <c r="T1519" s="113"/>
      <c r="U1519" s="144">
        <v>0</v>
      </c>
      <c r="V1519" s="113"/>
      <c r="W1519" s="145">
        <v>0</v>
      </c>
    </row>
    <row r="1520" spans="2:23" ht="72" hidden="1">
      <c r="B1520" s="143">
        <v>1883</v>
      </c>
      <c r="C1520" s="81" t="s">
        <v>70</v>
      </c>
      <c r="D1520" s="8" t="str">
        <f t="shared" si="86"/>
        <v>1883Vigilancia de la salud ambiental</v>
      </c>
      <c r="E1520" s="8" t="s">
        <v>291</v>
      </c>
      <c r="F1520" s="142" t="s">
        <v>298</v>
      </c>
      <c r="G1520" s="142" t="s">
        <v>359</v>
      </c>
      <c r="H1520" s="142" t="s">
        <v>419</v>
      </c>
      <c r="I1520" s="8" t="s">
        <v>453</v>
      </c>
      <c r="J1520" s="8" t="s">
        <v>453</v>
      </c>
      <c r="K1520" s="142" t="s">
        <v>463</v>
      </c>
      <c r="L1520" s="142" t="s">
        <v>470</v>
      </c>
      <c r="M1520" s="8" t="str">
        <f t="shared" si="85"/>
        <v>1883Vigilancia de la salud ambientalBARRIOS UNIDOSJ. SEPTIEMBRE 2025</v>
      </c>
      <c r="N1520" s="113">
        <f t="shared" si="87"/>
        <v>0</v>
      </c>
      <c r="O1520" s="113">
        <f t="shared" si="88"/>
        <v>0</v>
      </c>
      <c r="P1520" s="113"/>
      <c r="Q1520" s="144">
        <v>0</v>
      </c>
      <c r="R1520" s="113"/>
      <c r="S1520" s="145">
        <v>0</v>
      </c>
      <c r="T1520" s="113"/>
      <c r="U1520" s="144">
        <v>0</v>
      </c>
      <c r="V1520" s="113"/>
      <c r="W1520" s="145">
        <v>0</v>
      </c>
    </row>
    <row r="1521" spans="2:23" ht="103.5" hidden="1">
      <c r="B1521" s="143">
        <v>1897</v>
      </c>
      <c r="C1521" s="81" t="s">
        <v>70</v>
      </c>
      <c r="D1521" s="8" t="str">
        <f t="shared" si="86"/>
        <v>1897Vigilancia de la salud ambiental</v>
      </c>
      <c r="E1521" s="8" t="s">
        <v>291</v>
      </c>
      <c r="F1521" s="142" t="s">
        <v>294</v>
      </c>
      <c r="G1521" s="142" t="s">
        <v>491</v>
      </c>
      <c r="H1521" s="142" t="s">
        <v>415</v>
      </c>
      <c r="I1521" s="8" t="s">
        <v>453</v>
      </c>
      <c r="J1521" s="8" t="s">
        <v>453</v>
      </c>
      <c r="K1521" s="142" t="s">
        <v>468</v>
      </c>
      <c r="L1521" s="142" t="s">
        <v>470</v>
      </c>
      <c r="M1521" s="8" t="str">
        <f t="shared" si="85"/>
        <v>1897Vigilancia de la salud ambientalUSAQUENJ. SEPTIEMBRE 2025</v>
      </c>
      <c r="N1521" s="113">
        <f t="shared" si="87"/>
        <v>0</v>
      </c>
      <c r="O1521" s="113">
        <f t="shared" si="88"/>
        <v>0</v>
      </c>
      <c r="P1521" s="113"/>
      <c r="Q1521" s="144">
        <v>0</v>
      </c>
      <c r="R1521" s="113"/>
      <c r="S1521" s="145">
        <v>0</v>
      </c>
      <c r="T1521" s="113"/>
      <c r="U1521" s="144">
        <v>0</v>
      </c>
      <c r="V1521" s="113"/>
      <c r="W1521" s="145">
        <v>0</v>
      </c>
    </row>
    <row r="1522" spans="2:23" ht="72" hidden="1">
      <c r="B1522" s="143">
        <v>1908</v>
      </c>
      <c r="C1522" s="81" t="s">
        <v>70</v>
      </c>
      <c r="D1522" s="8" t="str">
        <f t="shared" si="86"/>
        <v>1908Vigilancia de la salud ambiental</v>
      </c>
      <c r="E1522" s="8" t="s">
        <v>291</v>
      </c>
      <c r="F1522" s="142" t="s">
        <v>297</v>
      </c>
      <c r="G1522" s="142" t="s">
        <v>345</v>
      </c>
      <c r="H1522" s="142" t="s">
        <v>420</v>
      </c>
      <c r="I1522" s="8" t="s">
        <v>453</v>
      </c>
      <c r="J1522" s="8" t="s">
        <v>453</v>
      </c>
      <c r="K1522" s="142" t="s">
        <v>465</v>
      </c>
      <c r="L1522" s="142" t="s">
        <v>470</v>
      </c>
      <c r="M1522" s="8" t="str">
        <f t="shared" si="85"/>
        <v>1908Vigilancia de la salud ambientalENGATIVAJ. SEPTIEMBRE 2025</v>
      </c>
      <c r="N1522" s="113">
        <f t="shared" si="87"/>
        <v>0</v>
      </c>
      <c r="O1522" s="113">
        <f t="shared" si="88"/>
        <v>0</v>
      </c>
      <c r="P1522" s="113"/>
      <c r="Q1522" s="144">
        <v>0</v>
      </c>
      <c r="R1522" s="113"/>
      <c r="S1522" s="145">
        <v>0</v>
      </c>
      <c r="T1522" s="113"/>
      <c r="U1522" s="144">
        <v>0</v>
      </c>
      <c r="V1522" s="113"/>
      <c r="W1522" s="145">
        <v>0</v>
      </c>
    </row>
    <row r="1523" spans="2:23" ht="80.5" hidden="1">
      <c r="B1523" s="143">
        <v>1912</v>
      </c>
      <c r="C1523" s="81" t="s">
        <v>70</v>
      </c>
      <c r="D1523" s="8" t="str">
        <f t="shared" si="86"/>
        <v>1912Vigilancia de la salud ambiental</v>
      </c>
      <c r="E1523" s="8" t="s">
        <v>291</v>
      </c>
      <c r="F1523" s="142" t="s">
        <v>295</v>
      </c>
      <c r="G1523" s="142" t="s">
        <v>351</v>
      </c>
      <c r="H1523" s="142" t="s">
        <v>415</v>
      </c>
      <c r="I1523" s="8" t="s">
        <v>453</v>
      </c>
      <c r="J1523" s="8" t="s">
        <v>453</v>
      </c>
      <c r="K1523" s="142" t="s">
        <v>464</v>
      </c>
      <c r="L1523" s="142" t="s">
        <v>470</v>
      </c>
      <c r="M1523" s="8" t="str">
        <f t="shared" si="85"/>
        <v>1912Vigilancia de la salud ambientalCHAPINEROJ. SEPTIEMBRE 2025</v>
      </c>
      <c r="N1523" s="113">
        <f t="shared" si="87"/>
        <v>0</v>
      </c>
      <c r="O1523" s="113">
        <f t="shared" si="88"/>
        <v>38070316</v>
      </c>
      <c r="P1523" s="113"/>
      <c r="Q1523" s="144">
        <v>1</v>
      </c>
      <c r="R1523" s="113"/>
      <c r="S1523" s="145">
        <v>38070316</v>
      </c>
      <c r="T1523" s="113"/>
      <c r="U1523" s="144">
        <v>1</v>
      </c>
      <c r="V1523" s="113"/>
      <c r="W1523" s="145">
        <v>38070316</v>
      </c>
    </row>
    <row r="1524" spans="2:23" ht="72" hidden="1">
      <c r="B1524" s="143">
        <v>1945</v>
      </c>
      <c r="C1524" s="81" t="s">
        <v>70</v>
      </c>
      <c r="D1524" s="8" t="str">
        <f t="shared" si="86"/>
        <v>1945Vigilancia de la salud ambiental</v>
      </c>
      <c r="E1524" s="8" t="s">
        <v>291</v>
      </c>
      <c r="F1524" s="142" t="s">
        <v>296</v>
      </c>
      <c r="G1524" s="142" t="s">
        <v>461</v>
      </c>
      <c r="H1524" s="142" t="s">
        <v>414</v>
      </c>
      <c r="I1524" s="8" t="s">
        <v>453</v>
      </c>
      <c r="J1524" s="8" t="s">
        <v>453</v>
      </c>
      <c r="K1524" s="142" t="s">
        <v>464</v>
      </c>
      <c r="L1524" s="142" t="s">
        <v>470</v>
      </c>
      <c r="M1524" s="8" t="str">
        <f t="shared" si="85"/>
        <v>1945Vigilancia de la salud ambientalCHAPINEROJ. SEPTIEMBRE 2025</v>
      </c>
      <c r="N1524" s="113">
        <f t="shared" si="87"/>
        <v>0</v>
      </c>
      <c r="O1524" s="113">
        <f t="shared" si="88"/>
        <v>0</v>
      </c>
      <c r="P1524" s="113"/>
      <c r="Q1524" s="144">
        <v>0</v>
      </c>
      <c r="R1524" s="113"/>
      <c r="S1524" s="145">
        <v>0</v>
      </c>
      <c r="T1524" s="113"/>
      <c r="U1524" s="144">
        <v>0</v>
      </c>
      <c r="V1524" s="113"/>
      <c r="W1524" s="145">
        <v>0</v>
      </c>
    </row>
    <row r="1525" spans="2:23" ht="60" hidden="1">
      <c r="B1525" s="143">
        <v>1945</v>
      </c>
      <c r="C1525" s="81" t="s">
        <v>70</v>
      </c>
      <c r="D1525" s="8" t="str">
        <f t="shared" si="86"/>
        <v>1945Vigilancia de la salud ambiental</v>
      </c>
      <c r="E1525" s="8" t="s">
        <v>291</v>
      </c>
      <c r="F1525" s="142" t="s">
        <v>296</v>
      </c>
      <c r="G1525" s="142" t="s">
        <v>461</v>
      </c>
      <c r="H1525" s="142" t="s">
        <v>414</v>
      </c>
      <c r="I1525" s="8" t="s">
        <v>453</v>
      </c>
      <c r="J1525" s="8" t="s">
        <v>453</v>
      </c>
      <c r="K1525" s="142" t="s">
        <v>466</v>
      </c>
      <c r="L1525" s="142" t="s">
        <v>470</v>
      </c>
      <c r="M1525" s="8" t="str">
        <f t="shared" si="85"/>
        <v>1945Vigilancia de la salud ambientalSUBAJ. SEPTIEMBRE 2025</v>
      </c>
      <c r="N1525" s="113">
        <f t="shared" si="87"/>
        <v>0</v>
      </c>
      <c r="O1525" s="113">
        <f t="shared" si="88"/>
        <v>0</v>
      </c>
      <c r="P1525" s="113"/>
      <c r="Q1525" s="144">
        <v>0</v>
      </c>
      <c r="R1525" s="113"/>
      <c r="S1525" s="145">
        <v>0</v>
      </c>
      <c r="T1525" s="113"/>
      <c r="U1525" s="144">
        <v>0</v>
      </c>
      <c r="V1525" s="113"/>
      <c r="W1525" s="145">
        <v>0</v>
      </c>
    </row>
    <row r="1526" spans="2:23" ht="72" hidden="1">
      <c r="B1526" s="143">
        <v>1945</v>
      </c>
      <c r="C1526" s="81" t="s">
        <v>70</v>
      </c>
      <c r="D1526" s="8" t="str">
        <f t="shared" si="86"/>
        <v>1945Vigilancia de la salud ambiental</v>
      </c>
      <c r="E1526" s="8" t="s">
        <v>291</v>
      </c>
      <c r="F1526" s="142" t="s">
        <v>296</v>
      </c>
      <c r="G1526" s="142" t="s">
        <v>461</v>
      </c>
      <c r="H1526" s="142" t="s">
        <v>414</v>
      </c>
      <c r="I1526" s="8" t="s">
        <v>453</v>
      </c>
      <c r="J1526" s="8" t="s">
        <v>453</v>
      </c>
      <c r="K1526" s="142" t="s">
        <v>467</v>
      </c>
      <c r="L1526" s="142" t="s">
        <v>470</v>
      </c>
      <c r="M1526" s="8" t="str">
        <f t="shared" si="85"/>
        <v>1945Vigilancia de la salud ambientalTEUSAQUILLOJ. SEPTIEMBRE 2025</v>
      </c>
      <c r="N1526" s="113">
        <f t="shared" si="87"/>
        <v>0</v>
      </c>
      <c r="O1526" s="113">
        <f t="shared" si="88"/>
        <v>0</v>
      </c>
      <c r="P1526" s="113"/>
      <c r="Q1526" s="144">
        <v>0</v>
      </c>
      <c r="R1526" s="113"/>
      <c r="S1526" s="145">
        <v>0</v>
      </c>
      <c r="T1526" s="113"/>
      <c r="U1526" s="144">
        <v>0</v>
      </c>
      <c r="V1526" s="113"/>
      <c r="W1526" s="145">
        <v>0</v>
      </c>
    </row>
    <row r="1527" spans="2:23" ht="72" hidden="1">
      <c r="B1527" s="143">
        <v>1946</v>
      </c>
      <c r="C1527" s="81" t="s">
        <v>70</v>
      </c>
      <c r="D1527" s="8" t="str">
        <f t="shared" si="86"/>
        <v>1946Vigilancia de la salud ambiental</v>
      </c>
      <c r="E1527" s="8" t="s">
        <v>291</v>
      </c>
      <c r="F1527" s="142" t="s">
        <v>297</v>
      </c>
      <c r="G1527" s="142" t="s">
        <v>382</v>
      </c>
      <c r="H1527" s="142" t="s">
        <v>414</v>
      </c>
      <c r="I1527" s="8" t="s">
        <v>453</v>
      </c>
      <c r="J1527" s="8" t="s">
        <v>453</v>
      </c>
      <c r="K1527" s="142" t="s">
        <v>464</v>
      </c>
      <c r="L1527" s="142" t="s">
        <v>470</v>
      </c>
      <c r="M1527" s="8" t="str">
        <f t="shared" si="85"/>
        <v>1946Vigilancia de la salud ambientalCHAPINEROJ. SEPTIEMBRE 2025</v>
      </c>
      <c r="N1527" s="113">
        <f t="shared" si="87"/>
        <v>0</v>
      </c>
      <c r="O1527" s="113">
        <f t="shared" si="88"/>
        <v>149124</v>
      </c>
      <c r="P1527" s="113"/>
      <c r="Q1527" s="144">
        <v>12</v>
      </c>
      <c r="R1527" s="113"/>
      <c r="S1527" s="145">
        <v>1789488</v>
      </c>
      <c r="T1527" s="113"/>
      <c r="U1527" s="144">
        <v>12</v>
      </c>
      <c r="V1527" s="113"/>
      <c r="W1527" s="145">
        <v>1789488</v>
      </c>
    </row>
    <row r="1528" spans="2:23" ht="72" hidden="1">
      <c r="B1528" s="143">
        <v>1946</v>
      </c>
      <c r="C1528" s="81" t="s">
        <v>70</v>
      </c>
      <c r="D1528" s="8" t="str">
        <f t="shared" si="86"/>
        <v>1946Vigilancia de la salud ambiental</v>
      </c>
      <c r="E1528" s="8" t="s">
        <v>291</v>
      </c>
      <c r="F1528" s="142" t="s">
        <v>297</v>
      </c>
      <c r="G1528" s="142" t="s">
        <v>382</v>
      </c>
      <c r="H1528" s="142" t="s">
        <v>414</v>
      </c>
      <c r="I1528" s="8" t="s">
        <v>453</v>
      </c>
      <c r="J1528" s="8" t="s">
        <v>453</v>
      </c>
      <c r="K1528" s="142" t="s">
        <v>468</v>
      </c>
      <c r="L1528" s="142" t="s">
        <v>470</v>
      </c>
      <c r="M1528" s="8" t="str">
        <f t="shared" si="85"/>
        <v>1946Vigilancia de la salud ambientalUSAQUENJ. SEPTIEMBRE 2025</v>
      </c>
      <c r="N1528" s="113">
        <f t="shared" si="87"/>
        <v>0</v>
      </c>
      <c r="O1528" s="113">
        <f t="shared" si="88"/>
        <v>149124</v>
      </c>
      <c r="P1528" s="113"/>
      <c r="Q1528" s="144">
        <v>4</v>
      </c>
      <c r="R1528" s="113"/>
      <c r="S1528" s="145">
        <v>596496</v>
      </c>
      <c r="T1528" s="113"/>
      <c r="U1528" s="144">
        <v>4</v>
      </c>
      <c r="V1528" s="113"/>
      <c r="W1528" s="145">
        <v>596496</v>
      </c>
    </row>
    <row r="1529" spans="2:23" ht="72" hidden="1">
      <c r="B1529" s="143">
        <v>1946</v>
      </c>
      <c r="C1529" s="81" t="s">
        <v>70</v>
      </c>
      <c r="D1529" s="8" t="str">
        <f t="shared" si="86"/>
        <v>1946Vigilancia de la salud ambiental</v>
      </c>
      <c r="E1529" s="8" t="s">
        <v>291</v>
      </c>
      <c r="F1529" s="142" t="s">
        <v>297</v>
      </c>
      <c r="G1529" s="142" t="s">
        <v>382</v>
      </c>
      <c r="H1529" s="142" t="s">
        <v>414</v>
      </c>
      <c r="I1529" s="8" t="s">
        <v>453</v>
      </c>
      <c r="J1529" s="8" t="s">
        <v>453</v>
      </c>
      <c r="K1529" s="142" t="s">
        <v>465</v>
      </c>
      <c r="L1529" s="142" t="s">
        <v>470</v>
      </c>
      <c r="M1529" s="8" t="str">
        <f t="shared" si="85"/>
        <v>1946Vigilancia de la salud ambientalENGATIVAJ. SEPTIEMBRE 2025</v>
      </c>
      <c r="N1529" s="113">
        <f t="shared" si="87"/>
        <v>0</v>
      </c>
      <c r="O1529" s="113">
        <f t="shared" si="88"/>
        <v>149124</v>
      </c>
      <c r="P1529" s="113"/>
      <c r="Q1529" s="144">
        <v>10</v>
      </c>
      <c r="R1529" s="113"/>
      <c r="S1529" s="145">
        <v>1491240</v>
      </c>
      <c r="T1529" s="113"/>
      <c r="U1529" s="144">
        <v>10</v>
      </c>
      <c r="V1529" s="113"/>
      <c r="W1529" s="145">
        <v>1491240</v>
      </c>
    </row>
    <row r="1530" spans="2:23" ht="60" hidden="1">
      <c r="B1530" s="143">
        <v>1946</v>
      </c>
      <c r="C1530" s="81" t="s">
        <v>70</v>
      </c>
      <c r="D1530" s="8" t="str">
        <f t="shared" si="86"/>
        <v>1946Vigilancia de la salud ambiental</v>
      </c>
      <c r="E1530" s="8" t="s">
        <v>291</v>
      </c>
      <c r="F1530" s="142" t="s">
        <v>297</v>
      </c>
      <c r="G1530" s="142" t="s">
        <v>382</v>
      </c>
      <c r="H1530" s="142" t="s">
        <v>414</v>
      </c>
      <c r="I1530" s="8" t="s">
        <v>453</v>
      </c>
      <c r="J1530" s="8" t="s">
        <v>453</v>
      </c>
      <c r="K1530" s="142" t="s">
        <v>466</v>
      </c>
      <c r="L1530" s="142" t="s">
        <v>470</v>
      </c>
      <c r="M1530" s="8" t="str">
        <f t="shared" si="85"/>
        <v>1946Vigilancia de la salud ambientalSUBAJ. SEPTIEMBRE 2025</v>
      </c>
      <c r="N1530" s="113">
        <f t="shared" si="87"/>
        <v>0</v>
      </c>
      <c r="O1530" s="113">
        <f t="shared" si="88"/>
        <v>149124</v>
      </c>
      <c r="P1530" s="113"/>
      <c r="Q1530" s="144">
        <v>23</v>
      </c>
      <c r="R1530" s="113"/>
      <c r="S1530" s="145">
        <v>3429852</v>
      </c>
      <c r="T1530" s="113"/>
      <c r="U1530" s="144">
        <v>22</v>
      </c>
      <c r="V1530" s="113"/>
      <c r="W1530" s="145">
        <v>3280728</v>
      </c>
    </row>
    <row r="1531" spans="2:23" ht="72" hidden="1">
      <c r="B1531" s="143">
        <v>1946</v>
      </c>
      <c r="C1531" s="81" t="s">
        <v>70</v>
      </c>
      <c r="D1531" s="8" t="str">
        <f t="shared" si="86"/>
        <v>1946Vigilancia de la salud ambiental</v>
      </c>
      <c r="E1531" s="8" t="s">
        <v>291</v>
      </c>
      <c r="F1531" s="142" t="s">
        <v>297</v>
      </c>
      <c r="G1531" s="142" t="s">
        <v>382</v>
      </c>
      <c r="H1531" s="142" t="s">
        <v>414</v>
      </c>
      <c r="I1531" s="8" t="s">
        <v>453</v>
      </c>
      <c r="J1531" s="8" t="s">
        <v>453</v>
      </c>
      <c r="K1531" s="142" t="s">
        <v>463</v>
      </c>
      <c r="L1531" s="142" t="s">
        <v>470</v>
      </c>
      <c r="M1531" s="8" t="str">
        <f t="shared" si="85"/>
        <v>1946Vigilancia de la salud ambientalBARRIOS UNIDOSJ. SEPTIEMBRE 2025</v>
      </c>
      <c r="N1531" s="113">
        <f t="shared" si="87"/>
        <v>0</v>
      </c>
      <c r="O1531" s="113">
        <f t="shared" si="88"/>
        <v>149124</v>
      </c>
      <c r="P1531" s="113"/>
      <c r="Q1531" s="144">
        <v>9</v>
      </c>
      <c r="R1531" s="113"/>
      <c r="S1531" s="145">
        <v>1342116</v>
      </c>
      <c r="T1531" s="113"/>
      <c r="U1531" s="144">
        <v>9</v>
      </c>
      <c r="V1531" s="113"/>
      <c r="W1531" s="145">
        <v>1342116</v>
      </c>
    </row>
    <row r="1532" spans="2:23" ht="72" hidden="1">
      <c r="B1532" s="143">
        <v>1946</v>
      </c>
      <c r="C1532" s="81" t="s">
        <v>70</v>
      </c>
      <c r="D1532" s="8" t="str">
        <f t="shared" si="86"/>
        <v>1946Vigilancia de la salud ambiental</v>
      </c>
      <c r="E1532" s="8" t="s">
        <v>291</v>
      </c>
      <c r="F1532" s="142" t="s">
        <v>297</v>
      </c>
      <c r="G1532" s="142" t="s">
        <v>382</v>
      </c>
      <c r="H1532" s="142" t="s">
        <v>414</v>
      </c>
      <c r="I1532" s="8" t="s">
        <v>453</v>
      </c>
      <c r="J1532" s="8" t="s">
        <v>453</v>
      </c>
      <c r="K1532" s="142" t="s">
        <v>467</v>
      </c>
      <c r="L1532" s="142" t="s">
        <v>470</v>
      </c>
      <c r="M1532" s="8" t="str">
        <f t="shared" si="85"/>
        <v>1946Vigilancia de la salud ambientalTEUSAQUILLOJ. SEPTIEMBRE 2025</v>
      </c>
      <c r="N1532" s="113">
        <f t="shared" si="87"/>
        <v>0</v>
      </c>
      <c r="O1532" s="113">
        <f t="shared" si="88"/>
        <v>149124</v>
      </c>
      <c r="P1532" s="113"/>
      <c r="Q1532" s="144">
        <v>13</v>
      </c>
      <c r="R1532" s="113"/>
      <c r="S1532" s="145">
        <v>1938612</v>
      </c>
      <c r="T1532" s="113"/>
      <c r="U1532" s="144">
        <v>13</v>
      </c>
      <c r="V1532" s="113"/>
      <c r="W1532" s="145">
        <v>1938612</v>
      </c>
    </row>
    <row r="1533" spans="2:23" ht="72" hidden="1">
      <c r="B1533" s="143">
        <v>1949</v>
      </c>
      <c r="C1533" s="81" t="s">
        <v>70</v>
      </c>
      <c r="D1533" s="8" t="str">
        <f t="shared" si="86"/>
        <v>1949Vigilancia de la salud ambiental</v>
      </c>
      <c r="E1533" s="8" t="s">
        <v>291</v>
      </c>
      <c r="F1533" s="142" t="s">
        <v>298</v>
      </c>
      <c r="G1533" s="142" t="s">
        <v>383</v>
      </c>
      <c r="H1533" s="142" t="s">
        <v>418</v>
      </c>
      <c r="I1533" s="8" t="s">
        <v>453</v>
      </c>
      <c r="J1533" s="8" t="s">
        <v>453</v>
      </c>
      <c r="K1533" s="142" t="s">
        <v>464</v>
      </c>
      <c r="L1533" s="142" t="s">
        <v>470</v>
      </c>
      <c r="M1533" s="8" t="str">
        <f t="shared" si="85"/>
        <v>1949Vigilancia de la salud ambientalCHAPINEROJ. SEPTIEMBRE 2025</v>
      </c>
      <c r="N1533" s="113">
        <f t="shared" si="87"/>
        <v>0</v>
      </c>
      <c r="O1533" s="113">
        <f t="shared" si="88"/>
        <v>0</v>
      </c>
      <c r="P1533" s="113"/>
      <c r="Q1533" s="144">
        <v>0</v>
      </c>
      <c r="R1533" s="113"/>
      <c r="S1533" s="145">
        <v>0</v>
      </c>
      <c r="T1533" s="113"/>
      <c r="U1533" s="144">
        <v>0</v>
      </c>
      <c r="V1533" s="113"/>
      <c r="W1533" s="145">
        <v>0</v>
      </c>
    </row>
    <row r="1534" spans="2:23" ht="72" hidden="1">
      <c r="B1534" s="143">
        <v>1949</v>
      </c>
      <c r="C1534" s="81" t="s">
        <v>70</v>
      </c>
      <c r="D1534" s="8" t="str">
        <f t="shared" si="86"/>
        <v>1949Vigilancia de la salud ambiental</v>
      </c>
      <c r="E1534" s="8" t="s">
        <v>291</v>
      </c>
      <c r="F1534" s="142" t="s">
        <v>298</v>
      </c>
      <c r="G1534" s="142" t="s">
        <v>383</v>
      </c>
      <c r="H1534" s="142" t="s">
        <v>418</v>
      </c>
      <c r="I1534" s="8" t="s">
        <v>453</v>
      </c>
      <c r="J1534" s="8" t="s">
        <v>453</v>
      </c>
      <c r="K1534" s="142" t="s">
        <v>468</v>
      </c>
      <c r="L1534" s="142" t="s">
        <v>470</v>
      </c>
      <c r="M1534" s="8" t="str">
        <f t="shared" si="85"/>
        <v>1949Vigilancia de la salud ambientalUSAQUENJ. SEPTIEMBRE 2025</v>
      </c>
      <c r="N1534" s="113">
        <f t="shared" si="87"/>
        <v>0</v>
      </c>
      <c r="O1534" s="113">
        <f t="shared" si="88"/>
        <v>0</v>
      </c>
      <c r="P1534" s="113"/>
      <c r="Q1534" s="144">
        <v>0</v>
      </c>
      <c r="R1534" s="113"/>
      <c r="S1534" s="145">
        <v>0</v>
      </c>
      <c r="T1534" s="113"/>
      <c r="U1534" s="144">
        <v>0</v>
      </c>
      <c r="V1534" s="113"/>
      <c r="W1534" s="145">
        <v>0</v>
      </c>
    </row>
    <row r="1535" spans="2:23" ht="72" hidden="1">
      <c r="B1535" s="143">
        <v>1949</v>
      </c>
      <c r="C1535" s="81" t="s">
        <v>70</v>
      </c>
      <c r="D1535" s="8" t="str">
        <f t="shared" si="86"/>
        <v>1949Vigilancia de la salud ambiental</v>
      </c>
      <c r="E1535" s="8" t="s">
        <v>291</v>
      </c>
      <c r="F1535" s="142" t="s">
        <v>298</v>
      </c>
      <c r="G1535" s="142" t="s">
        <v>383</v>
      </c>
      <c r="H1535" s="142" t="s">
        <v>418</v>
      </c>
      <c r="I1535" s="8" t="s">
        <v>453</v>
      </c>
      <c r="J1535" s="8" t="s">
        <v>453</v>
      </c>
      <c r="K1535" s="142" t="s">
        <v>465</v>
      </c>
      <c r="L1535" s="142" t="s">
        <v>470</v>
      </c>
      <c r="M1535" s="8" t="str">
        <f t="shared" si="85"/>
        <v>1949Vigilancia de la salud ambientalENGATIVAJ. SEPTIEMBRE 2025</v>
      </c>
      <c r="N1535" s="113">
        <f t="shared" si="87"/>
        <v>0</v>
      </c>
      <c r="O1535" s="113">
        <f t="shared" si="88"/>
        <v>388424</v>
      </c>
      <c r="P1535" s="113"/>
      <c r="Q1535" s="144">
        <v>1</v>
      </c>
      <c r="R1535" s="113"/>
      <c r="S1535" s="145">
        <v>388424</v>
      </c>
      <c r="T1535" s="113"/>
      <c r="U1535" s="144">
        <v>1</v>
      </c>
      <c r="V1535" s="113"/>
      <c r="W1535" s="145">
        <v>388424</v>
      </c>
    </row>
    <row r="1536" spans="2:23" ht="60" hidden="1">
      <c r="B1536" s="143">
        <v>1949</v>
      </c>
      <c r="C1536" s="81" t="s">
        <v>70</v>
      </c>
      <c r="D1536" s="8" t="str">
        <f t="shared" si="86"/>
        <v>1949Vigilancia de la salud ambiental</v>
      </c>
      <c r="E1536" s="8" t="s">
        <v>291</v>
      </c>
      <c r="F1536" s="142" t="s">
        <v>298</v>
      </c>
      <c r="G1536" s="142" t="s">
        <v>383</v>
      </c>
      <c r="H1536" s="142" t="s">
        <v>418</v>
      </c>
      <c r="I1536" s="8" t="s">
        <v>453</v>
      </c>
      <c r="J1536" s="8" t="s">
        <v>453</v>
      </c>
      <c r="K1536" s="142" t="s">
        <v>466</v>
      </c>
      <c r="L1536" s="142" t="s">
        <v>470</v>
      </c>
      <c r="M1536" s="8" t="str">
        <f t="shared" si="85"/>
        <v>1949Vigilancia de la salud ambientalSUBAJ. SEPTIEMBRE 2025</v>
      </c>
      <c r="N1536" s="113">
        <f t="shared" si="87"/>
        <v>0</v>
      </c>
      <c r="O1536" s="113">
        <f t="shared" si="88"/>
        <v>388424</v>
      </c>
      <c r="P1536" s="113"/>
      <c r="Q1536" s="144">
        <v>2</v>
      </c>
      <c r="R1536" s="113"/>
      <c r="S1536" s="145">
        <v>776848</v>
      </c>
      <c r="T1536" s="113"/>
      <c r="U1536" s="144">
        <v>2</v>
      </c>
      <c r="V1536" s="113"/>
      <c r="W1536" s="145">
        <v>776848</v>
      </c>
    </row>
    <row r="1537" spans="2:23" ht="72" hidden="1">
      <c r="B1537" s="143">
        <v>1949</v>
      </c>
      <c r="C1537" s="81" t="s">
        <v>70</v>
      </c>
      <c r="D1537" s="8" t="str">
        <f t="shared" si="86"/>
        <v>1949Vigilancia de la salud ambiental</v>
      </c>
      <c r="E1537" s="8" t="s">
        <v>291</v>
      </c>
      <c r="F1537" s="142" t="s">
        <v>298</v>
      </c>
      <c r="G1537" s="142" t="s">
        <v>383</v>
      </c>
      <c r="H1537" s="142" t="s">
        <v>418</v>
      </c>
      <c r="I1537" s="8" t="s">
        <v>453</v>
      </c>
      <c r="J1537" s="8" t="s">
        <v>453</v>
      </c>
      <c r="K1537" s="142" t="s">
        <v>463</v>
      </c>
      <c r="L1537" s="142" t="s">
        <v>470</v>
      </c>
      <c r="M1537" s="8" t="str">
        <f t="shared" si="85"/>
        <v>1949Vigilancia de la salud ambientalBARRIOS UNIDOSJ. SEPTIEMBRE 2025</v>
      </c>
      <c r="N1537" s="113">
        <f t="shared" si="87"/>
        <v>0</v>
      </c>
      <c r="O1537" s="113">
        <f t="shared" si="88"/>
        <v>0</v>
      </c>
      <c r="P1537" s="113"/>
      <c r="Q1537" s="144">
        <v>0</v>
      </c>
      <c r="R1537" s="113"/>
      <c r="S1537" s="145">
        <v>0</v>
      </c>
      <c r="T1537" s="113"/>
      <c r="U1537" s="144">
        <v>0</v>
      </c>
      <c r="V1537" s="113"/>
      <c r="W1537" s="145">
        <v>0</v>
      </c>
    </row>
    <row r="1538" spans="2:23" ht="72" hidden="1">
      <c r="B1538" s="143">
        <v>1949</v>
      </c>
      <c r="C1538" s="81" t="s">
        <v>70</v>
      </c>
      <c r="D1538" s="8" t="str">
        <f t="shared" si="86"/>
        <v>1949Vigilancia de la salud ambiental</v>
      </c>
      <c r="E1538" s="8" t="s">
        <v>291</v>
      </c>
      <c r="F1538" s="142" t="s">
        <v>298</v>
      </c>
      <c r="G1538" s="142" t="s">
        <v>383</v>
      </c>
      <c r="H1538" s="142" t="s">
        <v>418</v>
      </c>
      <c r="I1538" s="8" t="s">
        <v>453</v>
      </c>
      <c r="J1538" s="8" t="s">
        <v>453</v>
      </c>
      <c r="K1538" s="142" t="s">
        <v>467</v>
      </c>
      <c r="L1538" s="142" t="s">
        <v>470</v>
      </c>
      <c r="M1538" s="8" t="str">
        <f t="shared" si="85"/>
        <v>1949Vigilancia de la salud ambientalTEUSAQUILLOJ. SEPTIEMBRE 2025</v>
      </c>
      <c r="N1538" s="113">
        <f t="shared" si="87"/>
        <v>0</v>
      </c>
      <c r="O1538" s="113">
        <f t="shared" si="88"/>
        <v>388424</v>
      </c>
      <c r="P1538" s="113"/>
      <c r="Q1538" s="144">
        <v>1</v>
      </c>
      <c r="R1538" s="113"/>
      <c r="S1538" s="145">
        <v>388424</v>
      </c>
      <c r="T1538" s="113"/>
      <c r="U1538" s="144">
        <v>1</v>
      </c>
      <c r="V1538" s="113"/>
      <c r="W1538" s="145">
        <v>388424</v>
      </c>
    </row>
    <row r="1539" spans="2:23" ht="72" hidden="1">
      <c r="B1539" s="143">
        <v>1960</v>
      </c>
      <c r="C1539" s="81" t="s">
        <v>70</v>
      </c>
      <c r="D1539" s="8" t="str">
        <f t="shared" si="86"/>
        <v>1960Vigilancia de la salud ambiental</v>
      </c>
      <c r="E1539" s="8" t="s">
        <v>291</v>
      </c>
      <c r="F1539" s="142" t="s">
        <v>294</v>
      </c>
      <c r="G1539" s="142" t="s">
        <v>442</v>
      </c>
      <c r="H1539" s="142" t="s">
        <v>420</v>
      </c>
      <c r="I1539" s="8" t="s">
        <v>453</v>
      </c>
      <c r="J1539" s="8" t="s">
        <v>453</v>
      </c>
      <c r="K1539" s="142" t="s">
        <v>468</v>
      </c>
      <c r="L1539" s="142" t="s">
        <v>470</v>
      </c>
      <c r="M1539" s="8" t="str">
        <f t="shared" ref="M1539:M1602" si="89">+D1539&amp;K1539&amp;L1539</f>
        <v>1960Vigilancia de la salud ambientalUSAQUENJ. SEPTIEMBRE 2025</v>
      </c>
      <c r="N1539" s="113">
        <f t="shared" si="87"/>
        <v>0</v>
      </c>
      <c r="O1539" s="113">
        <f t="shared" si="88"/>
        <v>0</v>
      </c>
      <c r="P1539" s="113"/>
      <c r="Q1539" s="144">
        <v>0</v>
      </c>
      <c r="R1539" s="113"/>
      <c r="S1539" s="145">
        <v>0</v>
      </c>
      <c r="T1539" s="113"/>
      <c r="U1539" s="144">
        <v>0</v>
      </c>
      <c r="V1539" s="113"/>
      <c r="W1539" s="145">
        <v>0</v>
      </c>
    </row>
    <row r="1540" spans="2:23" ht="72" hidden="1">
      <c r="B1540" s="143">
        <v>1963</v>
      </c>
      <c r="C1540" s="81" t="s">
        <v>70</v>
      </c>
      <c r="D1540" s="8" t="str">
        <f t="shared" ref="D1540:D1603" si="90">+B1540&amp;C1540</f>
        <v>1963Vigilancia de la salud ambiental</v>
      </c>
      <c r="E1540" s="8" t="s">
        <v>291</v>
      </c>
      <c r="F1540" s="142" t="s">
        <v>295</v>
      </c>
      <c r="G1540" s="142" t="s">
        <v>501</v>
      </c>
      <c r="H1540" s="142" t="s">
        <v>415</v>
      </c>
      <c r="I1540" s="8" t="s">
        <v>453</v>
      </c>
      <c r="J1540" s="8" t="s">
        <v>453</v>
      </c>
      <c r="K1540" s="142" t="s">
        <v>468</v>
      </c>
      <c r="L1540" s="142" t="s">
        <v>470</v>
      </c>
      <c r="M1540" s="8" t="str">
        <f t="shared" si="89"/>
        <v>1963Vigilancia de la salud ambientalUSAQUENJ. SEPTIEMBRE 2025</v>
      </c>
      <c r="N1540" s="113">
        <f t="shared" si="87"/>
        <v>0</v>
      </c>
      <c r="O1540" s="113">
        <f t="shared" si="88"/>
        <v>24352808</v>
      </c>
      <c r="P1540" s="113"/>
      <c r="Q1540" s="144">
        <v>1</v>
      </c>
      <c r="R1540" s="113"/>
      <c r="S1540" s="145">
        <v>24352808</v>
      </c>
      <c r="T1540" s="113"/>
      <c r="U1540" s="144">
        <v>1</v>
      </c>
      <c r="V1540" s="113"/>
      <c r="W1540" s="145">
        <v>24352808</v>
      </c>
    </row>
    <row r="1541" spans="2:23" ht="72" hidden="1">
      <c r="B1541" s="143">
        <v>1968</v>
      </c>
      <c r="C1541" s="81" t="s">
        <v>70</v>
      </c>
      <c r="D1541" s="8" t="str">
        <f t="shared" si="90"/>
        <v>1968Vigilancia de la salud ambiental</v>
      </c>
      <c r="E1541" s="8" t="s">
        <v>291</v>
      </c>
      <c r="F1541" s="142" t="s">
        <v>297</v>
      </c>
      <c r="G1541" s="142" t="s">
        <v>352</v>
      </c>
      <c r="H1541" s="142" t="s">
        <v>414</v>
      </c>
      <c r="I1541" s="8" t="s">
        <v>453</v>
      </c>
      <c r="J1541" s="8" t="s">
        <v>453</v>
      </c>
      <c r="K1541" s="142" t="s">
        <v>465</v>
      </c>
      <c r="L1541" s="142" t="s">
        <v>470</v>
      </c>
      <c r="M1541" s="8" t="str">
        <f t="shared" si="89"/>
        <v>1968Vigilancia de la salud ambientalENGATIVAJ. SEPTIEMBRE 2025</v>
      </c>
      <c r="N1541" s="113">
        <f t="shared" si="87"/>
        <v>0</v>
      </c>
      <c r="O1541" s="113">
        <f t="shared" si="88"/>
        <v>0</v>
      </c>
      <c r="P1541" s="113"/>
      <c r="Q1541" s="144">
        <v>0</v>
      </c>
      <c r="R1541" s="113"/>
      <c r="S1541" s="145">
        <v>0</v>
      </c>
      <c r="T1541" s="113"/>
      <c r="U1541" s="144">
        <v>0</v>
      </c>
      <c r="V1541" s="113"/>
      <c r="W1541" s="145">
        <v>0</v>
      </c>
    </row>
    <row r="1542" spans="2:23" ht="72" hidden="1">
      <c r="B1542" s="143">
        <v>1971</v>
      </c>
      <c r="C1542" s="81" t="s">
        <v>70</v>
      </c>
      <c r="D1542" s="8" t="str">
        <f t="shared" si="90"/>
        <v>1971Vigilancia de la salud ambiental</v>
      </c>
      <c r="E1542" s="8" t="s">
        <v>291</v>
      </c>
      <c r="F1542" s="142" t="s">
        <v>297</v>
      </c>
      <c r="G1542" s="142" t="s">
        <v>502</v>
      </c>
      <c r="H1542" s="142" t="s">
        <v>414</v>
      </c>
      <c r="I1542" s="8" t="s">
        <v>453</v>
      </c>
      <c r="J1542" s="8" t="s">
        <v>453</v>
      </c>
      <c r="K1542" s="142" t="s">
        <v>465</v>
      </c>
      <c r="L1542" s="142" t="s">
        <v>470</v>
      </c>
      <c r="M1542" s="8" t="str">
        <f t="shared" si="89"/>
        <v>1971Vigilancia de la salud ambientalENGATIVAJ. SEPTIEMBRE 2025</v>
      </c>
      <c r="N1542" s="113">
        <f t="shared" si="87"/>
        <v>0</v>
      </c>
      <c r="O1542" s="113">
        <f t="shared" si="88"/>
        <v>0</v>
      </c>
      <c r="P1542" s="113"/>
      <c r="Q1542" s="144">
        <v>0</v>
      </c>
      <c r="R1542" s="113"/>
      <c r="S1542" s="145">
        <v>0</v>
      </c>
      <c r="T1542" s="113"/>
      <c r="U1542" s="144">
        <v>0</v>
      </c>
      <c r="V1542" s="113"/>
      <c r="W1542" s="145">
        <v>0</v>
      </c>
    </row>
    <row r="1543" spans="2:23" ht="72" hidden="1">
      <c r="B1543" s="143">
        <v>1971</v>
      </c>
      <c r="C1543" s="81" t="s">
        <v>70</v>
      </c>
      <c r="D1543" s="8" t="str">
        <f t="shared" si="90"/>
        <v>1971Vigilancia de la salud ambiental</v>
      </c>
      <c r="E1543" s="8" t="s">
        <v>291</v>
      </c>
      <c r="F1543" s="142" t="s">
        <v>297</v>
      </c>
      <c r="G1543" s="142" t="s">
        <v>502</v>
      </c>
      <c r="H1543" s="142" t="s">
        <v>414</v>
      </c>
      <c r="I1543" s="8" t="s">
        <v>453</v>
      </c>
      <c r="J1543" s="8" t="s">
        <v>453</v>
      </c>
      <c r="K1543" s="142" t="s">
        <v>463</v>
      </c>
      <c r="L1543" s="142" t="s">
        <v>470</v>
      </c>
      <c r="M1543" s="8" t="str">
        <f t="shared" si="89"/>
        <v>1971Vigilancia de la salud ambientalBARRIOS UNIDOSJ. SEPTIEMBRE 2025</v>
      </c>
      <c r="N1543" s="113">
        <f t="shared" si="87"/>
        <v>0</v>
      </c>
      <c r="O1543" s="113">
        <f t="shared" si="88"/>
        <v>0</v>
      </c>
      <c r="P1543" s="113"/>
      <c r="Q1543" s="144">
        <v>0</v>
      </c>
      <c r="R1543" s="113"/>
      <c r="S1543" s="145">
        <v>0</v>
      </c>
      <c r="T1543" s="113"/>
      <c r="U1543" s="144">
        <v>0</v>
      </c>
      <c r="V1543" s="113"/>
      <c r="W1543" s="145">
        <v>0</v>
      </c>
    </row>
    <row r="1544" spans="2:23" ht="72" hidden="1">
      <c r="B1544" s="143">
        <v>1980</v>
      </c>
      <c r="C1544" s="81" t="s">
        <v>70</v>
      </c>
      <c r="D1544" s="8" t="str">
        <f t="shared" si="90"/>
        <v>1980Vigilancia de la salud ambiental</v>
      </c>
      <c r="E1544" s="8" t="s">
        <v>291</v>
      </c>
      <c r="F1544" s="142" t="s">
        <v>299</v>
      </c>
      <c r="G1544" s="142" t="s">
        <v>337</v>
      </c>
      <c r="H1544" s="142" t="s">
        <v>417</v>
      </c>
      <c r="I1544" s="8" t="s">
        <v>453</v>
      </c>
      <c r="J1544" s="8" t="s">
        <v>453</v>
      </c>
      <c r="K1544" s="142" t="s">
        <v>463</v>
      </c>
      <c r="L1544" s="142" t="s">
        <v>470</v>
      </c>
      <c r="M1544" s="8" t="str">
        <f t="shared" si="89"/>
        <v>1980Vigilancia de la salud ambientalBARRIOS UNIDOSJ. SEPTIEMBRE 2025</v>
      </c>
      <c r="N1544" s="113">
        <f t="shared" si="87"/>
        <v>0</v>
      </c>
      <c r="O1544" s="113">
        <f t="shared" si="88"/>
        <v>0</v>
      </c>
      <c r="P1544" s="113"/>
      <c r="Q1544" s="144">
        <v>0</v>
      </c>
      <c r="R1544" s="113"/>
      <c r="S1544" s="145">
        <v>0</v>
      </c>
      <c r="T1544" s="113"/>
      <c r="U1544" s="144">
        <v>0</v>
      </c>
      <c r="V1544" s="113"/>
      <c r="W1544" s="145">
        <v>0</v>
      </c>
    </row>
    <row r="1545" spans="2:23" ht="72" hidden="1">
      <c r="B1545" s="143">
        <v>1981</v>
      </c>
      <c r="C1545" s="81" t="s">
        <v>70</v>
      </c>
      <c r="D1545" s="8" t="str">
        <f t="shared" si="90"/>
        <v>1981Vigilancia de la salud ambiental</v>
      </c>
      <c r="E1545" s="8" t="s">
        <v>291</v>
      </c>
      <c r="F1545" s="142" t="s">
        <v>299</v>
      </c>
      <c r="G1545" s="142" t="s">
        <v>340</v>
      </c>
      <c r="H1545" s="142" t="s">
        <v>417</v>
      </c>
      <c r="I1545" s="8" t="s">
        <v>453</v>
      </c>
      <c r="J1545" s="8" t="s">
        <v>453</v>
      </c>
      <c r="K1545" s="142" t="s">
        <v>464</v>
      </c>
      <c r="L1545" s="142" t="s">
        <v>470</v>
      </c>
      <c r="M1545" s="8" t="str">
        <f t="shared" si="89"/>
        <v>1981Vigilancia de la salud ambientalCHAPINEROJ. SEPTIEMBRE 2025</v>
      </c>
      <c r="N1545" s="113">
        <f t="shared" si="87"/>
        <v>0</v>
      </c>
      <c r="O1545" s="113">
        <f t="shared" si="88"/>
        <v>0</v>
      </c>
      <c r="P1545" s="113"/>
      <c r="Q1545" s="144">
        <v>0</v>
      </c>
      <c r="R1545" s="113"/>
      <c r="S1545" s="145">
        <v>0</v>
      </c>
      <c r="T1545" s="113"/>
      <c r="U1545" s="144">
        <v>0</v>
      </c>
      <c r="V1545" s="113"/>
      <c r="W1545" s="145">
        <v>0</v>
      </c>
    </row>
    <row r="1546" spans="2:23" ht="72" hidden="1">
      <c r="B1546" s="143">
        <v>1982</v>
      </c>
      <c r="C1546" s="81" t="s">
        <v>70</v>
      </c>
      <c r="D1546" s="8" t="str">
        <f t="shared" si="90"/>
        <v>1982Vigilancia de la salud ambiental</v>
      </c>
      <c r="E1546" s="8" t="s">
        <v>291</v>
      </c>
      <c r="F1546" s="142" t="s">
        <v>299</v>
      </c>
      <c r="G1546" s="142" t="s">
        <v>341</v>
      </c>
      <c r="H1546" s="142" t="s">
        <v>417</v>
      </c>
      <c r="I1546" s="8" t="s">
        <v>453</v>
      </c>
      <c r="J1546" s="8" t="s">
        <v>453</v>
      </c>
      <c r="K1546" s="142" t="s">
        <v>468</v>
      </c>
      <c r="L1546" s="142" t="s">
        <v>470</v>
      </c>
      <c r="M1546" s="8" t="str">
        <f t="shared" si="89"/>
        <v>1982Vigilancia de la salud ambientalUSAQUENJ. SEPTIEMBRE 2025</v>
      </c>
      <c r="N1546" s="113">
        <f t="shared" si="87"/>
        <v>0</v>
      </c>
      <c r="O1546" s="113">
        <f t="shared" si="88"/>
        <v>0</v>
      </c>
      <c r="P1546" s="113"/>
      <c r="Q1546" s="144">
        <v>0</v>
      </c>
      <c r="R1546" s="113"/>
      <c r="S1546" s="145">
        <v>0</v>
      </c>
      <c r="T1546" s="113"/>
      <c r="U1546" s="144">
        <v>0</v>
      </c>
      <c r="V1546" s="113"/>
      <c r="W1546" s="145">
        <v>0</v>
      </c>
    </row>
    <row r="1547" spans="2:23" ht="72" hidden="1">
      <c r="B1547" s="143">
        <v>1985</v>
      </c>
      <c r="C1547" s="81" t="s">
        <v>70</v>
      </c>
      <c r="D1547" s="8" t="str">
        <f t="shared" si="90"/>
        <v>1985Vigilancia de la salud ambiental</v>
      </c>
      <c r="E1547" s="8" t="s">
        <v>291</v>
      </c>
      <c r="F1547" s="142" t="s">
        <v>295</v>
      </c>
      <c r="G1547" s="142" t="s">
        <v>501</v>
      </c>
      <c r="H1547" s="142" t="s">
        <v>415</v>
      </c>
      <c r="I1547" s="8" t="s">
        <v>453</v>
      </c>
      <c r="J1547" s="8" t="s">
        <v>453</v>
      </c>
      <c r="K1547" s="142" t="s">
        <v>468</v>
      </c>
      <c r="L1547" s="142" t="s">
        <v>470</v>
      </c>
      <c r="M1547" s="8" t="str">
        <f t="shared" si="89"/>
        <v>1985Vigilancia de la salud ambientalUSAQUENJ. SEPTIEMBRE 2025</v>
      </c>
      <c r="N1547" s="113">
        <f t="shared" si="87"/>
        <v>0</v>
      </c>
      <c r="O1547" s="113">
        <f t="shared" si="88"/>
        <v>0</v>
      </c>
      <c r="P1547" s="113"/>
      <c r="Q1547" s="144">
        <v>0</v>
      </c>
      <c r="R1547" s="113"/>
      <c r="S1547" s="145">
        <v>0</v>
      </c>
      <c r="T1547" s="113"/>
      <c r="U1547" s="144">
        <v>0</v>
      </c>
      <c r="V1547" s="113"/>
      <c r="W1547" s="145">
        <v>0</v>
      </c>
    </row>
    <row r="1548" spans="2:23" ht="72" hidden="1">
      <c r="B1548" s="143">
        <v>1986</v>
      </c>
      <c r="C1548" s="81" t="s">
        <v>70</v>
      </c>
      <c r="D1548" s="8" t="str">
        <f t="shared" si="90"/>
        <v>1986Vigilancia de la salud ambiental</v>
      </c>
      <c r="E1548" s="8" t="s">
        <v>291</v>
      </c>
      <c r="F1548" s="142" t="s">
        <v>295</v>
      </c>
      <c r="G1548" s="142" t="s">
        <v>501</v>
      </c>
      <c r="H1548" s="142" t="s">
        <v>415</v>
      </c>
      <c r="I1548" s="8" t="s">
        <v>453</v>
      </c>
      <c r="J1548" s="8" t="s">
        <v>453</v>
      </c>
      <c r="K1548" s="142" t="s">
        <v>468</v>
      </c>
      <c r="L1548" s="142" t="s">
        <v>470</v>
      </c>
      <c r="M1548" s="8" t="str">
        <f t="shared" si="89"/>
        <v>1986Vigilancia de la salud ambientalUSAQUENJ. SEPTIEMBRE 2025</v>
      </c>
      <c r="N1548" s="113">
        <f t="shared" si="87"/>
        <v>0</v>
      </c>
      <c r="O1548" s="113">
        <f t="shared" si="88"/>
        <v>0</v>
      </c>
      <c r="P1548" s="113"/>
      <c r="Q1548" s="144">
        <v>0</v>
      </c>
      <c r="R1548" s="113"/>
      <c r="S1548" s="145">
        <v>0</v>
      </c>
      <c r="T1548" s="113"/>
      <c r="U1548" s="144">
        <v>0</v>
      </c>
      <c r="V1548" s="113"/>
      <c r="W1548" s="145">
        <v>0</v>
      </c>
    </row>
    <row r="1549" spans="2:23" ht="80.5" hidden="1">
      <c r="B1549" s="143">
        <v>1990</v>
      </c>
      <c r="C1549" s="81" t="s">
        <v>70</v>
      </c>
      <c r="D1549" s="8" t="str">
        <f t="shared" si="90"/>
        <v>1990Vigilancia de la salud ambiental</v>
      </c>
      <c r="E1549" s="8" t="s">
        <v>291</v>
      </c>
      <c r="F1549" s="142" t="s">
        <v>295</v>
      </c>
      <c r="G1549" s="142" t="s">
        <v>351</v>
      </c>
      <c r="H1549" s="142" t="s">
        <v>415</v>
      </c>
      <c r="I1549" s="8" t="s">
        <v>453</v>
      </c>
      <c r="J1549" s="8" t="s">
        <v>453</v>
      </c>
      <c r="K1549" s="142" t="s">
        <v>464</v>
      </c>
      <c r="L1549" s="142" t="s">
        <v>470</v>
      </c>
      <c r="M1549" s="8" t="str">
        <f t="shared" si="89"/>
        <v>1990Vigilancia de la salud ambientalCHAPINEROJ. SEPTIEMBRE 2025</v>
      </c>
      <c r="N1549" s="113">
        <f t="shared" si="87"/>
        <v>0</v>
      </c>
      <c r="O1549" s="113">
        <f t="shared" si="88"/>
        <v>0</v>
      </c>
      <c r="P1549" s="113"/>
      <c r="Q1549" s="144">
        <v>0</v>
      </c>
      <c r="R1549" s="113"/>
      <c r="S1549" s="145">
        <v>0</v>
      </c>
      <c r="T1549" s="113"/>
      <c r="U1549" s="144">
        <v>0</v>
      </c>
      <c r="V1549" s="113"/>
      <c r="W1549" s="145">
        <v>0</v>
      </c>
    </row>
    <row r="1550" spans="2:23" ht="72" hidden="1">
      <c r="B1550" s="143">
        <v>1992</v>
      </c>
      <c r="C1550" s="81" t="s">
        <v>70</v>
      </c>
      <c r="D1550" s="8" t="str">
        <f t="shared" si="90"/>
        <v>1992Vigilancia de la salud ambiental</v>
      </c>
      <c r="E1550" s="8" t="s">
        <v>291</v>
      </c>
      <c r="F1550" s="142" t="s">
        <v>299</v>
      </c>
      <c r="G1550" s="142" t="s">
        <v>337</v>
      </c>
      <c r="H1550" s="142" t="s">
        <v>417</v>
      </c>
      <c r="I1550" s="8" t="s">
        <v>453</v>
      </c>
      <c r="J1550" s="8" t="s">
        <v>453</v>
      </c>
      <c r="K1550" s="142" t="s">
        <v>463</v>
      </c>
      <c r="L1550" s="142" t="s">
        <v>470</v>
      </c>
      <c r="M1550" s="8" t="str">
        <f t="shared" si="89"/>
        <v>1992Vigilancia de la salud ambientalBARRIOS UNIDOSJ. SEPTIEMBRE 2025</v>
      </c>
      <c r="N1550" s="113">
        <f t="shared" si="87"/>
        <v>0</v>
      </c>
      <c r="O1550" s="113">
        <f t="shared" si="88"/>
        <v>0</v>
      </c>
      <c r="P1550" s="113"/>
      <c r="Q1550" s="144">
        <v>0</v>
      </c>
      <c r="R1550" s="113"/>
      <c r="S1550" s="145">
        <v>0</v>
      </c>
      <c r="T1550" s="113"/>
      <c r="U1550" s="144">
        <v>0</v>
      </c>
      <c r="V1550" s="113"/>
      <c r="W1550" s="145">
        <v>0</v>
      </c>
    </row>
    <row r="1551" spans="2:23" ht="60" hidden="1">
      <c r="B1551" s="143">
        <v>1993</v>
      </c>
      <c r="C1551" s="81" t="s">
        <v>70</v>
      </c>
      <c r="D1551" s="8" t="str">
        <f t="shared" si="90"/>
        <v>1993Vigilancia de la salud ambiental</v>
      </c>
      <c r="E1551" s="8" t="s">
        <v>291</v>
      </c>
      <c r="F1551" s="142" t="s">
        <v>299</v>
      </c>
      <c r="G1551" s="142" t="s">
        <v>338</v>
      </c>
      <c r="H1551" s="142" t="s">
        <v>417</v>
      </c>
      <c r="I1551" s="8" t="s">
        <v>453</v>
      </c>
      <c r="J1551" s="8" t="s">
        <v>453</v>
      </c>
      <c r="K1551" s="142" t="s">
        <v>466</v>
      </c>
      <c r="L1551" s="142" t="s">
        <v>470</v>
      </c>
      <c r="M1551" s="8" t="str">
        <f t="shared" si="89"/>
        <v>1993Vigilancia de la salud ambientalSUBAJ. SEPTIEMBRE 2025</v>
      </c>
      <c r="N1551" s="113">
        <f t="shared" si="87"/>
        <v>0</v>
      </c>
      <c r="O1551" s="113">
        <f t="shared" si="88"/>
        <v>0</v>
      </c>
      <c r="P1551" s="113"/>
      <c r="Q1551" s="144">
        <v>0</v>
      </c>
      <c r="R1551" s="113"/>
      <c r="S1551" s="145">
        <v>0</v>
      </c>
      <c r="T1551" s="113"/>
      <c r="U1551" s="144">
        <v>0</v>
      </c>
      <c r="V1551" s="113"/>
      <c r="W1551" s="145">
        <v>0</v>
      </c>
    </row>
    <row r="1552" spans="2:23" ht="72" hidden="1">
      <c r="B1552" s="143">
        <v>1996</v>
      </c>
      <c r="C1552" s="81" t="s">
        <v>70</v>
      </c>
      <c r="D1552" s="8" t="str">
        <f t="shared" si="90"/>
        <v>1996Vigilancia de la salud ambiental</v>
      </c>
      <c r="E1552" s="8" t="s">
        <v>291</v>
      </c>
      <c r="F1552" s="142" t="s">
        <v>299</v>
      </c>
      <c r="G1552" s="142" t="s">
        <v>340</v>
      </c>
      <c r="H1552" s="142" t="s">
        <v>417</v>
      </c>
      <c r="I1552" s="8" t="s">
        <v>453</v>
      </c>
      <c r="J1552" s="8" t="s">
        <v>453</v>
      </c>
      <c r="K1552" s="142" t="s">
        <v>464</v>
      </c>
      <c r="L1552" s="142" t="s">
        <v>470</v>
      </c>
      <c r="M1552" s="8" t="str">
        <f t="shared" si="89"/>
        <v>1996Vigilancia de la salud ambientalCHAPINEROJ. SEPTIEMBRE 2025</v>
      </c>
      <c r="N1552" s="113">
        <f t="shared" si="87"/>
        <v>0</v>
      </c>
      <c r="O1552" s="113">
        <f t="shared" si="88"/>
        <v>0</v>
      </c>
      <c r="P1552" s="113"/>
      <c r="Q1552" s="144">
        <v>0</v>
      </c>
      <c r="R1552" s="113"/>
      <c r="S1552" s="145">
        <v>0</v>
      </c>
      <c r="T1552" s="113"/>
      <c r="U1552" s="144">
        <v>0</v>
      </c>
      <c r="V1552" s="113"/>
      <c r="W1552" s="145">
        <v>0</v>
      </c>
    </row>
    <row r="1553" spans="2:23" ht="72" hidden="1">
      <c r="B1553" s="143">
        <v>1999</v>
      </c>
      <c r="C1553" s="81" t="s">
        <v>70</v>
      </c>
      <c r="D1553" s="8" t="str">
        <f t="shared" si="90"/>
        <v>1999Vigilancia de la salud ambiental</v>
      </c>
      <c r="E1553" s="8" t="s">
        <v>291</v>
      </c>
      <c r="F1553" s="142" t="s">
        <v>299</v>
      </c>
      <c r="G1553" s="142" t="s">
        <v>341</v>
      </c>
      <c r="H1553" s="142" t="s">
        <v>417</v>
      </c>
      <c r="I1553" s="8" t="s">
        <v>453</v>
      </c>
      <c r="J1553" s="8" t="s">
        <v>453</v>
      </c>
      <c r="K1553" s="142" t="s">
        <v>468</v>
      </c>
      <c r="L1553" s="142" t="s">
        <v>470</v>
      </c>
      <c r="M1553" s="8" t="str">
        <f t="shared" si="89"/>
        <v>1999Vigilancia de la salud ambientalUSAQUENJ. SEPTIEMBRE 2025</v>
      </c>
      <c r="N1553" s="113">
        <f t="shared" si="87"/>
        <v>0</v>
      </c>
      <c r="O1553" s="113">
        <f t="shared" si="88"/>
        <v>0</v>
      </c>
      <c r="P1553" s="113"/>
      <c r="Q1553" s="144">
        <v>0</v>
      </c>
      <c r="R1553" s="113"/>
      <c r="S1553" s="145">
        <v>0</v>
      </c>
      <c r="T1553" s="113"/>
      <c r="U1553" s="144">
        <v>0</v>
      </c>
      <c r="V1553" s="113"/>
      <c r="W1553" s="145">
        <v>0</v>
      </c>
    </row>
    <row r="1554" spans="2:23" ht="126.5" hidden="1">
      <c r="B1554" s="143">
        <v>2002</v>
      </c>
      <c r="C1554" s="81" t="s">
        <v>70</v>
      </c>
      <c r="D1554" s="8" t="str">
        <f t="shared" si="90"/>
        <v>2002Vigilancia de la salud ambiental</v>
      </c>
      <c r="E1554" s="8" t="s">
        <v>291</v>
      </c>
      <c r="F1554" s="142" t="s">
        <v>300</v>
      </c>
      <c r="G1554" s="142" t="s">
        <v>503</v>
      </c>
      <c r="H1554" s="142" t="s">
        <v>421</v>
      </c>
      <c r="I1554" s="8" t="s">
        <v>453</v>
      </c>
      <c r="J1554" s="8" t="s">
        <v>453</v>
      </c>
      <c r="K1554" s="142" t="s">
        <v>468</v>
      </c>
      <c r="L1554" s="142" t="s">
        <v>470</v>
      </c>
      <c r="M1554" s="8" t="str">
        <f t="shared" si="89"/>
        <v>2002Vigilancia de la salud ambientalUSAQUENJ. SEPTIEMBRE 2025</v>
      </c>
      <c r="N1554" s="113">
        <f t="shared" ref="N1554:N1617" si="91">IFERROR(R1554/P1554,0)</f>
        <v>0</v>
      </c>
      <c r="O1554" s="113">
        <f t="shared" ref="O1554:O1617" si="92">IFERROR(S1554/Q1554,0)</f>
        <v>3615949</v>
      </c>
      <c r="P1554" s="113"/>
      <c r="Q1554" s="144">
        <v>1</v>
      </c>
      <c r="R1554" s="113"/>
      <c r="S1554" s="145">
        <v>3615949</v>
      </c>
      <c r="T1554" s="113"/>
      <c r="U1554" s="144">
        <v>1</v>
      </c>
      <c r="V1554" s="113"/>
      <c r="W1554" s="145">
        <v>3615949</v>
      </c>
    </row>
    <row r="1555" spans="2:23" ht="126.5" hidden="1">
      <c r="B1555" s="143">
        <v>2002</v>
      </c>
      <c r="C1555" s="81" t="s">
        <v>70</v>
      </c>
      <c r="D1555" s="8" t="str">
        <f t="shared" si="90"/>
        <v>2002Vigilancia de la salud ambiental</v>
      </c>
      <c r="E1555" s="8" t="s">
        <v>291</v>
      </c>
      <c r="F1555" s="142" t="s">
        <v>300</v>
      </c>
      <c r="G1555" s="142" t="s">
        <v>503</v>
      </c>
      <c r="H1555" s="142" t="s">
        <v>421</v>
      </c>
      <c r="I1555" s="8" t="s">
        <v>453</v>
      </c>
      <c r="J1555" s="8" t="s">
        <v>453</v>
      </c>
      <c r="K1555" s="142" t="s">
        <v>465</v>
      </c>
      <c r="L1555" s="142" t="s">
        <v>470</v>
      </c>
      <c r="M1555" s="8" t="str">
        <f t="shared" si="89"/>
        <v>2002Vigilancia de la salud ambientalENGATIVAJ. SEPTIEMBRE 2025</v>
      </c>
      <c r="N1555" s="113">
        <f t="shared" si="91"/>
        <v>0</v>
      </c>
      <c r="O1555" s="113">
        <f t="shared" si="92"/>
        <v>3615949</v>
      </c>
      <c r="P1555" s="113"/>
      <c r="Q1555" s="144">
        <v>1</v>
      </c>
      <c r="R1555" s="113"/>
      <c r="S1555" s="145">
        <v>3615949</v>
      </c>
      <c r="T1555" s="113"/>
      <c r="U1555" s="144">
        <v>1</v>
      </c>
      <c r="V1555" s="113"/>
      <c r="W1555" s="145">
        <v>3615949</v>
      </c>
    </row>
    <row r="1556" spans="2:23" ht="72" hidden="1">
      <c r="B1556" s="143">
        <v>2009</v>
      </c>
      <c r="C1556" s="81" t="s">
        <v>70</v>
      </c>
      <c r="D1556" s="8" t="str">
        <f t="shared" si="90"/>
        <v>2009Vigilancia de la salud ambiental</v>
      </c>
      <c r="E1556" s="8" t="s">
        <v>291</v>
      </c>
      <c r="F1556" s="142" t="s">
        <v>297</v>
      </c>
      <c r="G1556" s="142" t="s">
        <v>492</v>
      </c>
      <c r="H1556" s="142" t="s">
        <v>414</v>
      </c>
      <c r="I1556" s="8" t="s">
        <v>453</v>
      </c>
      <c r="J1556" s="8" t="s">
        <v>453</v>
      </c>
      <c r="K1556" s="142" t="s">
        <v>468</v>
      </c>
      <c r="L1556" s="142" t="s">
        <v>470</v>
      </c>
      <c r="M1556" s="8" t="str">
        <f t="shared" si="89"/>
        <v>2009Vigilancia de la salud ambientalUSAQUENJ. SEPTIEMBRE 2025</v>
      </c>
      <c r="N1556" s="113">
        <f t="shared" si="91"/>
        <v>0</v>
      </c>
      <c r="O1556" s="113">
        <f t="shared" si="92"/>
        <v>0</v>
      </c>
      <c r="P1556" s="113"/>
      <c r="Q1556" s="144">
        <v>0</v>
      </c>
      <c r="R1556" s="113"/>
      <c r="S1556" s="145">
        <v>0</v>
      </c>
      <c r="T1556" s="113"/>
      <c r="U1556" s="144">
        <v>0</v>
      </c>
      <c r="V1556" s="113"/>
      <c r="W1556" s="145">
        <v>0</v>
      </c>
    </row>
    <row r="1557" spans="2:23" ht="72" hidden="1">
      <c r="B1557" s="143">
        <v>2010</v>
      </c>
      <c r="C1557" s="81" t="s">
        <v>70</v>
      </c>
      <c r="D1557" s="8" t="str">
        <f t="shared" si="90"/>
        <v>2010Vigilancia de la salud ambiental</v>
      </c>
      <c r="E1557" s="8" t="s">
        <v>291</v>
      </c>
      <c r="F1557" s="142" t="s">
        <v>297</v>
      </c>
      <c r="G1557" s="142" t="s">
        <v>352</v>
      </c>
      <c r="H1557" s="142" t="s">
        <v>414</v>
      </c>
      <c r="I1557" s="8" t="s">
        <v>453</v>
      </c>
      <c r="J1557" s="8" t="s">
        <v>453</v>
      </c>
      <c r="K1557" s="142" t="s">
        <v>465</v>
      </c>
      <c r="L1557" s="142" t="s">
        <v>470</v>
      </c>
      <c r="M1557" s="8" t="str">
        <f t="shared" si="89"/>
        <v>2010Vigilancia de la salud ambientalENGATIVAJ. SEPTIEMBRE 2025</v>
      </c>
      <c r="N1557" s="113">
        <f t="shared" si="91"/>
        <v>0</v>
      </c>
      <c r="O1557" s="113">
        <f t="shared" si="92"/>
        <v>0</v>
      </c>
      <c r="P1557" s="113"/>
      <c r="Q1557" s="144">
        <v>0</v>
      </c>
      <c r="R1557" s="113"/>
      <c r="S1557" s="145">
        <v>0</v>
      </c>
      <c r="T1557" s="113"/>
      <c r="U1557" s="144">
        <v>0</v>
      </c>
      <c r="V1557" s="113"/>
      <c r="W1557" s="145">
        <v>0</v>
      </c>
    </row>
    <row r="1558" spans="2:23" ht="72" hidden="1">
      <c r="B1558" s="143">
        <v>2013</v>
      </c>
      <c r="C1558" s="81" t="s">
        <v>70</v>
      </c>
      <c r="D1558" s="8" t="str">
        <f t="shared" si="90"/>
        <v>2013Vigilancia de la salud ambiental</v>
      </c>
      <c r="E1558" s="8" t="s">
        <v>291</v>
      </c>
      <c r="F1558" s="142" t="s">
        <v>297</v>
      </c>
      <c r="G1558" s="142" t="s">
        <v>504</v>
      </c>
      <c r="H1558" s="142" t="s">
        <v>414</v>
      </c>
      <c r="I1558" s="8" t="s">
        <v>453</v>
      </c>
      <c r="J1558" s="8" t="s">
        <v>453</v>
      </c>
      <c r="K1558" s="142" t="s">
        <v>465</v>
      </c>
      <c r="L1558" s="142" t="s">
        <v>470</v>
      </c>
      <c r="M1558" s="8" t="str">
        <f t="shared" si="89"/>
        <v>2013Vigilancia de la salud ambientalENGATIVAJ. SEPTIEMBRE 2025</v>
      </c>
      <c r="N1558" s="113">
        <f t="shared" si="91"/>
        <v>0</v>
      </c>
      <c r="O1558" s="113">
        <f t="shared" si="92"/>
        <v>0</v>
      </c>
      <c r="P1558" s="113"/>
      <c r="Q1558" s="144">
        <v>0</v>
      </c>
      <c r="R1558" s="113"/>
      <c r="S1558" s="145">
        <v>0</v>
      </c>
      <c r="T1558" s="113"/>
      <c r="U1558" s="144">
        <v>0</v>
      </c>
      <c r="V1558" s="113"/>
      <c r="W1558" s="145">
        <v>0</v>
      </c>
    </row>
    <row r="1559" spans="2:23" ht="72" hidden="1">
      <c r="B1559" s="143">
        <v>2013</v>
      </c>
      <c r="C1559" s="81" t="s">
        <v>70</v>
      </c>
      <c r="D1559" s="8" t="str">
        <f t="shared" si="90"/>
        <v>2013Vigilancia de la salud ambiental</v>
      </c>
      <c r="E1559" s="8" t="s">
        <v>291</v>
      </c>
      <c r="F1559" s="142" t="s">
        <v>297</v>
      </c>
      <c r="G1559" s="142" t="s">
        <v>504</v>
      </c>
      <c r="H1559" s="142" t="s">
        <v>414</v>
      </c>
      <c r="I1559" s="8" t="s">
        <v>453</v>
      </c>
      <c r="J1559" s="8" t="s">
        <v>453</v>
      </c>
      <c r="K1559" s="142" t="s">
        <v>463</v>
      </c>
      <c r="L1559" s="142" t="s">
        <v>470</v>
      </c>
      <c r="M1559" s="8" t="str">
        <f t="shared" si="89"/>
        <v>2013Vigilancia de la salud ambientalBARRIOS UNIDOSJ. SEPTIEMBRE 2025</v>
      </c>
      <c r="N1559" s="113">
        <f t="shared" si="91"/>
        <v>0</v>
      </c>
      <c r="O1559" s="113">
        <f t="shared" si="92"/>
        <v>0</v>
      </c>
      <c r="P1559" s="113"/>
      <c r="Q1559" s="144">
        <v>0</v>
      </c>
      <c r="R1559" s="113"/>
      <c r="S1559" s="145">
        <v>0</v>
      </c>
      <c r="T1559" s="113"/>
      <c r="U1559" s="144">
        <v>0</v>
      </c>
      <c r="V1559" s="113"/>
      <c r="W1559" s="145">
        <v>0</v>
      </c>
    </row>
    <row r="1560" spans="2:23" ht="72" hidden="1">
      <c r="B1560" s="143">
        <v>2016</v>
      </c>
      <c r="C1560" s="81" t="s">
        <v>70</v>
      </c>
      <c r="D1560" s="8" t="str">
        <f t="shared" si="90"/>
        <v>2016Vigilancia de la salud ambiental</v>
      </c>
      <c r="E1560" s="8" t="s">
        <v>291</v>
      </c>
      <c r="F1560" s="142" t="s">
        <v>297</v>
      </c>
      <c r="G1560" s="142" t="s">
        <v>385</v>
      </c>
      <c r="H1560" s="142" t="s">
        <v>414</v>
      </c>
      <c r="I1560" s="8" t="s">
        <v>453</v>
      </c>
      <c r="J1560" s="8" t="s">
        <v>453</v>
      </c>
      <c r="K1560" s="142" t="s">
        <v>464</v>
      </c>
      <c r="L1560" s="142" t="s">
        <v>470</v>
      </c>
      <c r="M1560" s="8" t="str">
        <f t="shared" si="89"/>
        <v>2016Vigilancia de la salud ambientalCHAPINEROJ. SEPTIEMBRE 2025</v>
      </c>
      <c r="N1560" s="113">
        <f t="shared" si="91"/>
        <v>0</v>
      </c>
      <c r="O1560" s="113">
        <f t="shared" si="92"/>
        <v>30056</v>
      </c>
      <c r="P1560" s="113"/>
      <c r="Q1560" s="144">
        <v>3</v>
      </c>
      <c r="R1560" s="113"/>
      <c r="S1560" s="145">
        <v>90168</v>
      </c>
      <c r="T1560" s="113"/>
      <c r="U1560" s="144">
        <v>3</v>
      </c>
      <c r="V1560" s="113"/>
      <c r="W1560" s="145">
        <v>90168</v>
      </c>
    </row>
    <row r="1561" spans="2:23" ht="72" hidden="1">
      <c r="B1561" s="143">
        <v>2016</v>
      </c>
      <c r="C1561" s="81" t="s">
        <v>70</v>
      </c>
      <c r="D1561" s="8" t="str">
        <f t="shared" si="90"/>
        <v>2016Vigilancia de la salud ambiental</v>
      </c>
      <c r="E1561" s="8" t="s">
        <v>291</v>
      </c>
      <c r="F1561" s="142" t="s">
        <v>297</v>
      </c>
      <c r="G1561" s="142" t="s">
        <v>385</v>
      </c>
      <c r="H1561" s="142" t="s">
        <v>414</v>
      </c>
      <c r="I1561" s="8" t="s">
        <v>453</v>
      </c>
      <c r="J1561" s="8" t="s">
        <v>453</v>
      </c>
      <c r="K1561" s="142" t="s">
        <v>468</v>
      </c>
      <c r="L1561" s="142" t="s">
        <v>470</v>
      </c>
      <c r="M1561" s="8" t="str">
        <f t="shared" si="89"/>
        <v>2016Vigilancia de la salud ambientalUSAQUENJ. SEPTIEMBRE 2025</v>
      </c>
      <c r="N1561" s="113">
        <f t="shared" si="91"/>
        <v>0</v>
      </c>
      <c r="O1561" s="113">
        <f t="shared" si="92"/>
        <v>30056</v>
      </c>
      <c r="P1561" s="113"/>
      <c r="Q1561" s="144">
        <v>3</v>
      </c>
      <c r="R1561" s="113"/>
      <c r="S1561" s="145">
        <v>90168</v>
      </c>
      <c r="T1561" s="113"/>
      <c r="U1561" s="144">
        <v>3</v>
      </c>
      <c r="V1561" s="113"/>
      <c r="W1561" s="145">
        <v>90168</v>
      </c>
    </row>
    <row r="1562" spans="2:23" ht="72" hidden="1">
      <c r="B1562" s="143">
        <v>2016</v>
      </c>
      <c r="C1562" s="81" t="s">
        <v>70</v>
      </c>
      <c r="D1562" s="8" t="str">
        <f t="shared" si="90"/>
        <v>2016Vigilancia de la salud ambiental</v>
      </c>
      <c r="E1562" s="8" t="s">
        <v>291</v>
      </c>
      <c r="F1562" s="142" t="s">
        <v>297</v>
      </c>
      <c r="G1562" s="142" t="s">
        <v>385</v>
      </c>
      <c r="H1562" s="142" t="s">
        <v>414</v>
      </c>
      <c r="I1562" s="8" t="s">
        <v>453</v>
      </c>
      <c r="J1562" s="8" t="s">
        <v>453</v>
      </c>
      <c r="K1562" s="142" t="s">
        <v>465</v>
      </c>
      <c r="L1562" s="142" t="s">
        <v>470</v>
      </c>
      <c r="M1562" s="8" t="str">
        <f t="shared" si="89"/>
        <v>2016Vigilancia de la salud ambientalENGATIVAJ. SEPTIEMBRE 2025</v>
      </c>
      <c r="N1562" s="113">
        <f t="shared" si="91"/>
        <v>0</v>
      </c>
      <c r="O1562" s="113">
        <f t="shared" si="92"/>
        <v>30056</v>
      </c>
      <c r="P1562" s="113"/>
      <c r="Q1562" s="144">
        <v>3</v>
      </c>
      <c r="R1562" s="113"/>
      <c r="S1562" s="145">
        <v>90168</v>
      </c>
      <c r="T1562" s="113"/>
      <c r="U1562" s="144">
        <v>3</v>
      </c>
      <c r="V1562" s="113"/>
      <c r="W1562" s="145">
        <v>90168</v>
      </c>
    </row>
    <row r="1563" spans="2:23" ht="60" hidden="1">
      <c r="B1563" s="143">
        <v>2016</v>
      </c>
      <c r="C1563" s="81" t="s">
        <v>70</v>
      </c>
      <c r="D1563" s="8" t="str">
        <f t="shared" si="90"/>
        <v>2016Vigilancia de la salud ambiental</v>
      </c>
      <c r="E1563" s="8" t="s">
        <v>291</v>
      </c>
      <c r="F1563" s="142" t="s">
        <v>297</v>
      </c>
      <c r="G1563" s="142" t="s">
        <v>385</v>
      </c>
      <c r="H1563" s="142" t="s">
        <v>414</v>
      </c>
      <c r="I1563" s="8" t="s">
        <v>453</v>
      </c>
      <c r="J1563" s="8" t="s">
        <v>453</v>
      </c>
      <c r="K1563" s="142" t="s">
        <v>466</v>
      </c>
      <c r="L1563" s="142" t="s">
        <v>470</v>
      </c>
      <c r="M1563" s="8" t="str">
        <f t="shared" si="89"/>
        <v>2016Vigilancia de la salud ambientalSUBAJ. SEPTIEMBRE 2025</v>
      </c>
      <c r="N1563" s="113">
        <f t="shared" si="91"/>
        <v>0</v>
      </c>
      <c r="O1563" s="113">
        <f t="shared" si="92"/>
        <v>30056</v>
      </c>
      <c r="P1563" s="113"/>
      <c r="Q1563" s="144">
        <v>3</v>
      </c>
      <c r="R1563" s="113"/>
      <c r="S1563" s="145">
        <v>90168</v>
      </c>
      <c r="T1563" s="113"/>
      <c r="U1563" s="144">
        <v>3</v>
      </c>
      <c r="V1563" s="113"/>
      <c r="W1563" s="145">
        <v>90168</v>
      </c>
    </row>
    <row r="1564" spans="2:23" ht="72" hidden="1">
      <c r="B1564" s="143">
        <v>2016</v>
      </c>
      <c r="C1564" s="81" t="s">
        <v>70</v>
      </c>
      <c r="D1564" s="8" t="str">
        <f t="shared" si="90"/>
        <v>2016Vigilancia de la salud ambiental</v>
      </c>
      <c r="E1564" s="8" t="s">
        <v>291</v>
      </c>
      <c r="F1564" s="142" t="s">
        <v>297</v>
      </c>
      <c r="G1564" s="142" t="s">
        <v>385</v>
      </c>
      <c r="H1564" s="142" t="s">
        <v>414</v>
      </c>
      <c r="I1564" s="8" t="s">
        <v>453</v>
      </c>
      <c r="J1564" s="8" t="s">
        <v>453</v>
      </c>
      <c r="K1564" s="142" t="s">
        <v>463</v>
      </c>
      <c r="L1564" s="142" t="s">
        <v>470</v>
      </c>
      <c r="M1564" s="8" t="str">
        <f t="shared" si="89"/>
        <v>2016Vigilancia de la salud ambientalBARRIOS UNIDOSJ. SEPTIEMBRE 2025</v>
      </c>
      <c r="N1564" s="113">
        <f t="shared" si="91"/>
        <v>0</v>
      </c>
      <c r="O1564" s="113">
        <f t="shared" si="92"/>
        <v>30056</v>
      </c>
      <c r="P1564" s="113"/>
      <c r="Q1564" s="144">
        <v>3</v>
      </c>
      <c r="R1564" s="113"/>
      <c r="S1564" s="145">
        <v>90168</v>
      </c>
      <c r="T1564" s="113"/>
      <c r="U1564" s="144">
        <v>3</v>
      </c>
      <c r="V1564" s="113"/>
      <c r="W1564" s="145">
        <v>90168</v>
      </c>
    </row>
    <row r="1565" spans="2:23" ht="72" hidden="1">
      <c r="B1565" s="143">
        <v>2016</v>
      </c>
      <c r="C1565" s="81" t="s">
        <v>70</v>
      </c>
      <c r="D1565" s="8" t="str">
        <f t="shared" si="90"/>
        <v>2016Vigilancia de la salud ambiental</v>
      </c>
      <c r="E1565" s="8" t="s">
        <v>291</v>
      </c>
      <c r="F1565" s="142" t="s">
        <v>297</v>
      </c>
      <c r="G1565" s="142" t="s">
        <v>385</v>
      </c>
      <c r="H1565" s="142" t="s">
        <v>414</v>
      </c>
      <c r="I1565" s="8" t="s">
        <v>453</v>
      </c>
      <c r="J1565" s="8" t="s">
        <v>453</v>
      </c>
      <c r="K1565" s="142" t="s">
        <v>467</v>
      </c>
      <c r="L1565" s="142" t="s">
        <v>470</v>
      </c>
      <c r="M1565" s="8" t="str">
        <f t="shared" si="89"/>
        <v>2016Vigilancia de la salud ambientalTEUSAQUILLOJ. SEPTIEMBRE 2025</v>
      </c>
      <c r="N1565" s="113">
        <f t="shared" si="91"/>
        <v>0</v>
      </c>
      <c r="O1565" s="113">
        <f t="shared" si="92"/>
        <v>30056</v>
      </c>
      <c r="P1565" s="113"/>
      <c r="Q1565" s="144">
        <v>3</v>
      </c>
      <c r="R1565" s="113"/>
      <c r="S1565" s="145">
        <v>90168</v>
      </c>
      <c r="T1565" s="113"/>
      <c r="U1565" s="144">
        <v>3</v>
      </c>
      <c r="V1565" s="113"/>
      <c r="W1565" s="145">
        <v>90168</v>
      </c>
    </row>
    <row r="1566" spans="2:23" ht="72" hidden="1">
      <c r="B1566" s="143">
        <v>2018</v>
      </c>
      <c r="C1566" s="81" t="s">
        <v>70</v>
      </c>
      <c r="D1566" s="8" t="str">
        <f t="shared" si="90"/>
        <v>2018Vigilancia de la salud ambiental</v>
      </c>
      <c r="E1566" s="8" t="s">
        <v>291</v>
      </c>
      <c r="F1566" s="142" t="s">
        <v>295</v>
      </c>
      <c r="G1566" s="142" t="s">
        <v>386</v>
      </c>
      <c r="H1566" s="142" t="s">
        <v>414</v>
      </c>
      <c r="I1566" s="8" t="s">
        <v>453</v>
      </c>
      <c r="J1566" s="8" t="s">
        <v>453</v>
      </c>
      <c r="K1566" s="142" t="s">
        <v>464</v>
      </c>
      <c r="L1566" s="142" t="s">
        <v>470</v>
      </c>
      <c r="M1566" s="8" t="str">
        <f t="shared" si="89"/>
        <v>2018Vigilancia de la salud ambientalCHAPINEROJ. SEPTIEMBRE 2025</v>
      </c>
      <c r="N1566" s="113">
        <f t="shared" si="91"/>
        <v>0</v>
      </c>
      <c r="O1566" s="113">
        <f t="shared" si="92"/>
        <v>39304</v>
      </c>
      <c r="P1566" s="113"/>
      <c r="Q1566" s="144">
        <v>64</v>
      </c>
      <c r="R1566" s="113"/>
      <c r="S1566" s="145">
        <v>2515456</v>
      </c>
      <c r="T1566" s="113"/>
      <c r="U1566" s="144">
        <v>38</v>
      </c>
      <c r="V1566" s="113"/>
      <c r="W1566" s="145">
        <v>1493552</v>
      </c>
    </row>
    <row r="1567" spans="2:23" ht="72" hidden="1">
      <c r="B1567" s="143">
        <v>2018</v>
      </c>
      <c r="C1567" s="81" t="s">
        <v>70</v>
      </c>
      <c r="D1567" s="8" t="str">
        <f t="shared" si="90"/>
        <v>2018Vigilancia de la salud ambiental</v>
      </c>
      <c r="E1567" s="8" t="s">
        <v>291</v>
      </c>
      <c r="F1567" s="142" t="s">
        <v>295</v>
      </c>
      <c r="G1567" s="142" t="s">
        <v>386</v>
      </c>
      <c r="H1567" s="142" t="s">
        <v>414</v>
      </c>
      <c r="I1567" s="8" t="s">
        <v>453</v>
      </c>
      <c r="J1567" s="8" t="s">
        <v>453</v>
      </c>
      <c r="K1567" s="142" t="s">
        <v>468</v>
      </c>
      <c r="L1567" s="142" t="s">
        <v>470</v>
      </c>
      <c r="M1567" s="8" t="str">
        <f t="shared" si="89"/>
        <v>2018Vigilancia de la salud ambientalUSAQUENJ. SEPTIEMBRE 2025</v>
      </c>
      <c r="N1567" s="113">
        <f t="shared" si="91"/>
        <v>0</v>
      </c>
      <c r="O1567" s="113">
        <f t="shared" si="92"/>
        <v>39304</v>
      </c>
      <c r="P1567" s="113"/>
      <c r="Q1567" s="144">
        <v>39</v>
      </c>
      <c r="R1567" s="113"/>
      <c r="S1567" s="145">
        <v>1532856</v>
      </c>
      <c r="T1567" s="113"/>
      <c r="U1567" s="144">
        <v>39</v>
      </c>
      <c r="V1567" s="113"/>
      <c r="W1567" s="145">
        <v>1532856</v>
      </c>
    </row>
    <row r="1568" spans="2:23" ht="72" hidden="1">
      <c r="B1568" s="143">
        <v>2018</v>
      </c>
      <c r="C1568" s="81" t="s">
        <v>70</v>
      </c>
      <c r="D1568" s="8" t="str">
        <f t="shared" si="90"/>
        <v>2018Vigilancia de la salud ambiental</v>
      </c>
      <c r="E1568" s="8" t="s">
        <v>291</v>
      </c>
      <c r="F1568" s="142" t="s">
        <v>295</v>
      </c>
      <c r="G1568" s="142" t="s">
        <v>386</v>
      </c>
      <c r="H1568" s="142" t="s">
        <v>414</v>
      </c>
      <c r="I1568" s="8" t="s">
        <v>453</v>
      </c>
      <c r="J1568" s="8" t="s">
        <v>453</v>
      </c>
      <c r="K1568" s="142" t="s">
        <v>465</v>
      </c>
      <c r="L1568" s="142" t="s">
        <v>470</v>
      </c>
      <c r="M1568" s="8" t="str">
        <f t="shared" si="89"/>
        <v>2018Vigilancia de la salud ambientalENGATIVAJ. SEPTIEMBRE 2025</v>
      </c>
      <c r="N1568" s="113">
        <f t="shared" si="91"/>
        <v>0</v>
      </c>
      <c r="O1568" s="113">
        <f t="shared" si="92"/>
        <v>39304</v>
      </c>
      <c r="P1568" s="113"/>
      <c r="Q1568" s="144">
        <v>108</v>
      </c>
      <c r="R1568" s="113"/>
      <c r="S1568" s="145">
        <v>4244832</v>
      </c>
      <c r="T1568" s="113"/>
      <c r="U1568" s="144">
        <v>107</v>
      </c>
      <c r="V1568" s="113"/>
      <c r="W1568" s="145">
        <v>4205528</v>
      </c>
    </row>
    <row r="1569" spans="2:23" ht="60" hidden="1">
      <c r="B1569" s="143">
        <v>2018</v>
      </c>
      <c r="C1569" s="81" t="s">
        <v>70</v>
      </c>
      <c r="D1569" s="8" t="str">
        <f t="shared" si="90"/>
        <v>2018Vigilancia de la salud ambiental</v>
      </c>
      <c r="E1569" s="8" t="s">
        <v>291</v>
      </c>
      <c r="F1569" s="142" t="s">
        <v>295</v>
      </c>
      <c r="G1569" s="142" t="s">
        <v>386</v>
      </c>
      <c r="H1569" s="142" t="s">
        <v>414</v>
      </c>
      <c r="I1569" s="8" t="s">
        <v>453</v>
      </c>
      <c r="J1569" s="8" t="s">
        <v>453</v>
      </c>
      <c r="K1569" s="142" t="s">
        <v>466</v>
      </c>
      <c r="L1569" s="142" t="s">
        <v>470</v>
      </c>
      <c r="M1569" s="8" t="str">
        <f t="shared" si="89"/>
        <v>2018Vigilancia de la salud ambientalSUBAJ. SEPTIEMBRE 2025</v>
      </c>
      <c r="N1569" s="113">
        <f t="shared" si="91"/>
        <v>0</v>
      </c>
      <c r="O1569" s="113">
        <f t="shared" si="92"/>
        <v>39304</v>
      </c>
      <c r="P1569" s="113"/>
      <c r="Q1569" s="144">
        <v>108</v>
      </c>
      <c r="R1569" s="113"/>
      <c r="S1569" s="145">
        <v>4244832</v>
      </c>
      <c r="T1569" s="113"/>
      <c r="U1569" s="144">
        <v>108</v>
      </c>
      <c r="V1569" s="113"/>
      <c r="W1569" s="145">
        <v>4244832</v>
      </c>
    </row>
    <row r="1570" spans="2:23" ht="72" hidden="1">
      <c r="B1570" s="143">
        <v>2018</v>
      </c>
      <c r="C1570" s="81" t="s">
        <v>70</v>
      </c>
      <c r="D1570" s="8" t="str">
        <f t="shared" si="90"/>
        <v>2018Vigilancia de la salud ambiental</v>
      </c>
      <c r="E1570" s="8" t="s">
        <v>291</v>
      </c>
      <c r="F1570" s="142" t="s">
        <v>295</v>
      </c>
      <c r="G1570" s="142" t="s">
        <v>386</v>
      </c>
      <c r="H1570" s="142" t="s">
        <v>414</v>
      </c>
      <c r="I1570" s="8" t="s">
        <v>453</v>
      </c>
      <c r="J1570" s="8" t="s">
        <v>453</v>
      </c>
      <c r="K1570" s="142" t="s">
        <v>463</v>
      </c>
      <c r="L1570" s="142" t="s">
        <v>470</v>
      </c>
      <c r="M1570" s="8" t="str">
        <f t="shared" si="89"/>
        <v>2018Vigilancia de la salud ambientalBARRIOS UNIDOSJ. SEPTIEMBRE 2025</v>
      </c>
      <c r="N1570" s="113">
        <f t="shared" si="91"/>
        <v>0</v>
      </c>
      <c r="O1570" s="113">
        <f t="shared" si="92"/>
        <v>39304</v>
      </c>
      <c r="P1570" s="113"/>
      <c r="Q1570" s="144">
        <v>87</v>
      </c>
      <c r="R1570" s="113"/>
      <c r="S1570" s="145">
        <v>3419448</v>
      </c>
      <c r="T1570" s="113"/>
      <c r="U1570" s="144">
        <v>82</v>
      </c>
      <c r="V1570" s="113"/>
      <c r="W1570" s="145">
        <v>3222928</v>
      </c>
    </row>
    <row r="1571" spans="2:23" ht="72" hidden="1">
      <c r="B1571" s="143">
        <v>2018</v>
      </c>
      <c r="C1571" s="81" t="s">
        <v>70</v>
      </c>
      <c r="D1571" s="8" t="str">
        <f t="shared" si="90"/>
        <v>2018Vigilancia de la salud ambiental</v>
      </c>
      <c r="E1571" s="8" t="s">
        <v>291</v>
      </c>
      <c r="F1571" s="142" t="s">
        <v>295</v>
      </c>
      <c r="G1571" s="142" t="s">
        <v>386</v>
      </c>
      <c r="H1571" s="142" t="s">
        <v>414</v>
      </c>
      <c r="I1571" s="8" t="s">
        <v>453</v>
      </c>
      <c r="J1571" s="8" t="s">
        <v>453</v>
      </c>
      <c r="K1571" s="142" t="s">
        <v>467</v>
      </c>
      <c r="L1571" s="142" t="s">
        <v>470</v>
      </c>
      <c r="M1571" s="8" t="str">
        <f t="shared" si="89"/>
        <v>2018Vigilancia de la salud ambientalTEUSAQUILLOJ. SEPTIEMBRE 2025</v>
      </c>
      <c r="N1571" s="113">
        <f t="shared" si="91"/>
        <v>0</v>
      </c>
      <c r="O1571" s="113">
        <f t="shared" si="92"/>
        <v>39304</v>
      </c>
      <c r="P1571" s="113"/>
      <c r="Q1571" s="144">
        <v>219</v>
      </c>
      <c r="R1571" s="113"/>
      <c r="S1571" s="145">
        <v>8607576</v>
      </c>
      <c r="T1571" s="113"/>
      <c r="U1571" s="144">
        <v>103</v>
      </c>
      <c r="V1571" s="113"/>
      <c r="W1571" s="145">
        <v>4048312</v>
      </c>
    </row>
    <row r="1572" spans="2:23" ht="103.5" hidden="1">
      <c r="B1572" s="143">
        <v>2019</v>
      </c>
      <c r="C1572" s="81" t="s">
        <v>70</v>
      </c>
      <c r="D1572" s="8" t="str">
        <f t="shared" si="90"/>
        <v>2019Vigilancia de la salud ambiental</v>
      </c>
      <c r="E1572" s="8" t="s">
        <v>291</v>
      </c>
      <c r="F1572" s="142" t="s">
        <v>295</v>
      </c>
      <c r="G1572" s="142" t="s">
        <v>387</v>
      </c>
      <c r="H1572" s="142" t="s">
        <v>414</v>
      </c>
      <c r="I1572" s="8" t="s">
        <v>453</v>
      </c>
      <c r="J1572" s="8" t="s">
        <v>453</v>
      </c>
      <c r="K1572" s="142" t="s">
        <v>464</v>
      </c>
      <c r="L1572" s="142" t="s">
        <v>470</v>
      </c>
      <c r="M1572" s="8" t="str">
        <f t="shared" si="89"/>
        <v>2019Vigilancia de la salud ambientalCHAPINEROJ. SEPTIEMBRE 2025</v>
      </c>
      <c r="N1572" s="113">
        <f t="shared" si="91"/>
        <v>0</v>
      </c>
      <c r="O1572" s="113">
        <f t="shared" si="92"/>
        <v>39304</v>
      </c>
      <c r="P1572" s="113"/>
      <c r="Q1572" s="144">
        <v>5</v>
      </c>
      <c r="R1572" s="113"/>
      <c r="S1572" s="145">
        <v>196520</v>
      </c>
      <c r="T1572" s="113"/>
      <c r="U1572" s="144">
        <v>5</v>
      </c>
      <c r="V1572" s="113"/>
      <c r="W1572" s="145">
        <v>196520</v>
      </c>
    </row>
    <row r="1573" spans="2:23" ht="103.5" hidden="1">
      <c r="B1573" s="143">
        <v>2019</v>
      </c>
      <c r="C1573" s="81" t="s">
        <v>70</v>
      </c>
      <c r="D1573" s="8" t="str">
        <f t="shared" si="90"/>
        <v>2019Vigilancia de la salud ambiental</v>
      </c>
      <c r="E1573" s="8" t="s">
        <v>291</v>
      </c>
      <c r="F1573" s="142" t="s">
        <v>295</v>
      </c>
      <c r="G1573" s="142" t="s">
        <v>387</v>
      </c>
      <c r="H1573" s="142" t="s">
        <v>414</v>
      </c>
      <c r="I1573" s="8" t="s">
        <v>453</v>
      </c>
      <c r="J1573" s="8" t="s">
        <v>453</v>
      </c>
      <c r="K1573" s="142" t="s">
        <v>468</v>
      </c>
      <c r="L1573" s="142" t="s">
        <v>470</v>
      </c>
      <c r="M1573" s="8" t="str">
        <f t="shared" si="89"/>
        <v>2019Vigilancia de la salud ambientalUSAQUENJ. SEPTIEMBRE 2025</v>
      </c>
      <c r="N1573" s="113">
        <f t="shared" si="91"/>
        <v>0</v>
      </c>
      <c r="O1573" s="113">
        <f t="shared" si="92"/>
        <v>0</v>
      </c>
      <c r="P1573" s="113"/>
      <c r="Q1573" s="144">
        <v>0</v>
      </c>
      <c r="R1573" s="113"/>
      <c r="S1573" s="145">
        <v>0</v>
      </c>
      <c r="T1573" s="113"/>
      <c r="U1573" s="144">
        <v>0</v>
      </c>
      <c r="V1573" s="113"/>
      <c r="W1573" s="145">
        <v>0</v>
      </c>
    </row>
    <row r="1574" spans="2:23" ht="103.5" hidden="1">
      <c r="B1574" s="143">
        <v>2019</v>
      </c>
      <c r="C1574" s="81" t="s">
        <v>70</v>
      </c>
      <c r="D1574" s="8" t="str">
        <f t="shared" si="90"/>
        <v>2019Vigilancia de la salud ambiental</v>
      </c>
      <c r="E1574" s="8" t="s">
        <v>291</v>
      </c>
      <c r="F1574" s="142" t="s">
        <v>295</v>
      </c>
      <c r="G1574" s="142" t="s">
        <v>387</v>
      </c>
      <c r="H1574" s="142" t="s">
        <v>414</v>
      </c>
      <c r="I1574" s="8" t="s">
        <v>453</v>
      </c>
      <c r="J1574" s="8" t="s">
        <v>453</v>
      </c>
      <c r="K1574" s="142" t="s">
        <v>465</v>
      </c>
      <c r="L1574" s="142" t="s">
        <v>470</v>
      </c>
      <c r="M1574" s="8" t="str">
        <f t="shared" si="89"/>
        <v>2019Vigilancia de la salud ambientalENGATIVAJ. SEPTIEMBRE 2025</v>
      </c>
      <c r="N1574" s="113">
        <f t="shared" si="91"/>
        <v>0</v>
      </c>
      <c r="O1574" s="113">
        <f t="shared" si="92"/>
        <v>39304</v>
      </c>
      <c r="P1574" s="113"/>
      <c r="Q1574" s="144">
        <v>10</v>
      </c>
      <c r="R1574" s="113"/>
      <c r="S1574" s="145">
        <v>393040</v>
      </c>
      <c r="T1574" s="113"/>
      <c r="U1574" s="144">
        <v>10</v>
      </c>
      <c r="V1574" s="113"/>
      <c r="W1574" s="145">
        <v>393040</v>
      </c>
    </row>
    <row r="1575" spans="2:23" ht="103.5" hidden="1">
      <c r="B1575" s="143">
        <v>2019</v>
      </c>
      <c r="C1575" s="81" t="s">
        <v>70</v>
      </c>
      <c r="D1575" s="8" t="str">
        <f t="shared" si="90"/>
        <v>2019Vigilancia de la salud ambiental</v>
      </c>
      <c r="E1575" s="8" t="s">
        <v>291</v>
      </c>
      <c r="F1575" s="142" t="s">
        <v>295</v>
      </c>
      <c r="G1575" s="142" t="s">
        <v>387</v>
      </c>
      <c r="H1575" s="142" t="s">
        <v>414</v>
      </c>
      <c r="I1575" s="8" t="s">
        <v>453</v>
      </c>
      <c r="J1575" s="8" t="s">
        <v>453</v>
      </c>
      <c r="K1575" s="142" t="s">
        <v>466</v>
      </c>
      <c r="L1575" s="142" t="s">
        <v>470</v>
      </c>
      <c r="M1575" s="8" t="str">
        <f t="shared" si="89"/>
        <v>2019Vigilancia de la salud ambientalSUBAJ. SEPTIEMBRE 2025</v>
      </c>
      <c r="N1575" s="113">
        <f t="shared" si="91"/>
        <v>0</v>
      </c>
      <c r="O1575" s="113">
        <f t="shared" si="92"/>
        <v>39304</v>
      </c>
      <c r="P1575" s="113"/>
      <c r="Q1575" s="144">
        <v>5</v>
      </c>
      <c r="R1575" s="113"/>
      <c r="S1575" s="145">
        <v>196520</v>
      </c>
      <c r="T1575" s="113"/>
      <c r="U1575" s="144">
        <v>5</v>
      </c>
      <c r="V1575" s="113"/>
      <c r="W1575" s="145">
        <v>196520</v>
      </c>
    </row>
    <row r="1576" spans="2:23" ht="103.5" hidden="1">
      <c r="B1576" s="143">
        <v>2019</v>
      </c>
      <c r="C1576" s="81" t="s">
        <v>70</v>
      </c>
      <c r="D1576" s="8" t="str">
        <f t="shared" si="90"/>
        <v>2019Vigilancia de la salud ambiental</v>
      </c>
      <c r="E1576" s="8" t="s">
        <v>291</v>
      </c>
      <c r="F1576" s="142" t="s">
        <v>295</v>
      </c>
      <c r="G1576" s="142" t="s">
        <v>387</v>
      </c>
      <c r="H1576" s="142" t="s">
        <v>414</v>
      </c>
      <c r="I1576" s="8" t="s">
        <v>453</v>
      </c>
      <c r="J1576" s="8" t="s">
        <v>453</v>
      </c>
      <c r="K1576" s="142" t="s">
        <v>463</v>
      </c>
      <c r="L1576" s="142" t="s">
        <v>470</v>
      </c>
      <c r="M1576" s="8" t="str">
        <f t="shared" si="89"/>
        <v>2019Vigilancia de la salud ambientalBARRIOS UNIDOSJ. SEPTIEMBRE 2025</v>
      </c>
      <c r="N1576" s="113">
        <f t="shared" si="91"/>
        <v>0</v>
      </c>
      <c r="O1576" s="113">
        <f t="shared" si="92"/>
        <v>39304</v>
      </c>
      <c r="P1576" s="113"/>
      <c r="Q1576" s="144">
        <v>12</v>
      </c>
      <c r="R1576" s="113"/>
      <c r="S1576" s="145">
        <v>471648</v>
      </c>
      <c r="T1576" s="113"/>
      <c r="U1576" s="144">
        <v>12</v>
      </c>
      <c r="V1576" s="113"/>
      <c r="W1576" s="145">
        <v>471648</v>
      </c>
    </row>
    <row r="1577" spans="2:23" ht="103.5" hidden="1">
      <c r="B1577" s="143">
        <v>2019</v>
      </c>
      <c r="C1577" s="81" t="s">
        <v>70</v>
      </c>
      <c r="D1577" s="8" t="str">
        <f t="shared" si="90"/>
        <v>2019Vigilancia de la salud ambiental</v>
      </c>
      <c r="E1577" s="8" t="s">
        <v>291</v>
      </c>
      <c r="F1577" s="142" t="s">
        <v>295</v>
      </c>
      <c r="G1577" s="142" t="s">
        <v>387</v>
      </c>
      <c r="H1577" s="142" t="s">
        <v>414</v>
      </c>
      <c r="I1577" s="8" t="s">
        <v>453</v>
      </c>
      <c r="J1577" s="8" t="s">
        <v>453</v>
      </c>
      <c r="K1577" s="142" t="s">
        <v>467</v>
      </c>
      <c r="L1577" s="142" t="s">
        <v>470</v>
      </c>
      <c r="M1577" s="8" t="str">
        <f t="shared" si="89"/>
        <v>2019Vigilancia de la salud ambientalTEUSAQUILLOJ. SEPTIEMBRE 2025</v>
      </c>
      <c r="N1577" s="113">
        <f t="shared" si="91"/>
        <v>0</v>
      </c>
      <c r="O1577" s="113">
        <f t="shared" si="92"/>
        <v>0</v>
      </c>
      <c r="P1577" s="113"/>
      <c r="Q1577" s="144">
        <v>0</v>
      </c>
      <c r="R1577" s="113"/>
      <c r="S1577" s="145">
        <v>0</v>
      </c>
      <c r="T1577" s="113"/>
      <c r="U1577" s="144">
        <v>0</v>
      </c>
      <c r="V1577" s="113"/>
      <c r="W1577" s="145">
        <v>0</v>
      </c>
    </row>
    <row r="1578" spans="2:23" ht="72" hidden="1">
      <c r="B1578" s="143">
        <v>2020</v>
      </c>
      <c r="C1578" s="81" t="s">
        <v>70</v>
      </c>
      <c r="D1578" s="8" t="str">
        <f t="shared" si="90"/>
        <v>2020Vigilancia de la salud ambiental</v>
      </c>
      <c r="E1578" s="8" t="s">
        <v>291</v>
      </c>
      <c r="F1578" s="142" t="s">
        <v>295</v>
      </c>
      <c r="G1578" s="142" t="s">
        <v>388</v>
      </c>
      <c r="H1578" s="142" t="s">
        <v>414</v>
      </c>
      <c r="I1578" s="8" t="s">
        <v>453</v>
      </c>
      <c r="J1578" s="8" t="s">
        <v>453</v>
      </c>
      <c r="K1578" s="142" t="s">
        <v>464</v>
      </c>
      <c r="L1578" s="142" t="s">
        <v>470</v>
      </c>
      <c r="M1578" s="8" t="str">
        <f t="shared" si="89"/>
        <v>2020Vigilancia de la salud ambientalCHAPINEROJ. SEPTIEMBRE 2025</v>
      </c>
      <c r="N1578" s="113">
        <f t="shared" si="91"/>
        <v>0</v>
      </c>
      <c r="O1578" s="113">
        <f t="shared" si="92"/>
        <v>149124</v>
      </c>
      <c r="P1578" s="113"/>
      <c r="Q1578" s="144">
        <v>4</v>
      </c>
      <c r="R1578" s="113"/>
      <c r="S1578" s="145">
        <v>596496</v>
      </c>
      <c r="T1578" s="113"/>
      <c r="U1578" s="144">
        <v>4</v>
      </c>
      <c r="V1578" s="113"/>
      <c r="W1578" s="145">
        <v>596496</v>
      </c>
    </row>
    <row r="1579" spans="2:23" ht="72" hidden="1">
      <c r="B1579" s="143">
        <v>2020</v>
      </c>
      <c r="C1579" s="81" t="s">
        <v>70</v>
      </c>
      <c r="D1579" s="8" t="str">
        <f t="shared" si="90"/>
        <v>2020Vigilancia de la salud ambiental</v>
      </c>
      <c r="E1579" s="8" t="s">
        <v>291</v>
      </c>
      <c r="F1579" s="142" t="s">
        <v>295</v>
      </c>
      <c r="G1579" s="142" t="s">
        <v>388</v>
      </c>
      <c r="H1579" s="142" t="s">
        <v>414</v>
      </c>
      <c r="I1579" s="8" t="s">
        <v>453</v>
      </c>
      <c r="J1579" s="8" t="s">
        <v>453</v>
      </c>
      <c r="K1579" s="142" t="s">
        <v>468</v>
      </c>
      <c r="L1579" s="142" t="s">
        <v>470</v>
      </c>
      <c r="M1579" s="8" t="str">
        <f t="shared" si="89"/>
        <v>2020Vigilancia de la salud ambientalUSAQUENJ. SEPTIEMBRE 2025</v>
      </c>
      <c r="N1579" s="113">
        <f t="shared" si="91"/>
        <v>0</v>
      </c>
      <c r="O1579" s="113">
        <f t="shared" si="92"/>
        <v>149124</v>
      </c>
      <c r="P1579" s="113"/>
      <c r="Q1579" s="144">
        <v>1</v>
      </c>
      <c r="R1579" s="113"/>
      <c r="S1579" s="145">
        <v>149124</v>
      </c>
      <c r="T1579" s="113"/>
      <c r="U1579" s="144">
        <v>1</v>
      </c>
      <c r="V1579" s="113"/>
      <c r="W1579" s="145">
        <v>149124</v>
      </c>
    </row>
    <row r="1580" spans="2:23" ht="72" hidden="1">
      <c r="B1580" s="143">
        <v>2020</v>
      </c>
      <c r="C1580" s="81" t="s">
        <v>70</v>
      </c>
      <c r="D1580" s="8" t="str">
        <f t="shared" si="90"/>
        <v>2020Vigilancia de la salud ambiental</v>
      </c>
      <c r="E1580" s="8" t="s">
        <v>291</v>
      </c>
      <c r="F1580" s="142" t="s">
        <v>295</v>
      </c>
      <c r="G1580" s="142" t="s">
        <v>388</v>
      </c>
      <c r="H1580" s="142" t="s">
        <v>414</v>
      </c>
      <c r="I1580" s="8" t="s">
        <v>453</v>
      </c>
      <c r="J1580" s="8" t="s">
        <v>453</v>
      </c>
      <c r="K1580" s="142" t="s">
        <v>465</v>
      </c>
      <c r="L1580" s="142" t="s">
        <v>470</v>
      </c>
      <c r="M1580" s="8" t="str">
        <f t="shared" si="89"/>
        <v>2020Vigilancia de la salud ambientalENGATIVAJ. SEPTIEMBRE 2025</v>
      </c>
      <c r="N1580" s="113">
        <f t="shared" si="91"/>
        <v>0</v>
      </c>
      <c r="O1580" s="113">
        <f t="shared" si="92"/>
        <v>149124</v>
      </c>
      <c r="P1580" s="113"/>
      <c r="Q1580" s="144">
        <v>4</v>
      </c>
      <c r="R1580" s="113"/>
      <c r="S1580" s="145">
        <v>596496</v>
      </c>
      <c r="T1580" s="113"/>
      <c r="U1580" s="144">
        <v>4</v>
      </c>
      <c r="V1580" s="113"/>
      <c r="W1580" s="145">
        <v>596496</v>
      </c>
    </row>
    <row r="1581" spans="2:23" ht="60" hidden="1">
      <c r="B1581" s="143">
        <v>2020</v>
      </c>
      <c r="C1581" s="81" t="s">
        <v>70</v>
      </c>
      <c r="D1581" s="8" t="str">
        <f t="shared" si="90"/>
        <v>2020Vigilancia de la salud ambiental</v>
      </c>
      <c r="E1581" s="8" t="s">
        <v>291</v>
      </c>
      <c r="F1581" s="142" t="s">
        <v>295</v>
      </c>
      <c r="G1581" s="142" t="s">
        <v>388</v>
      </c>
      <c r="H1581" s="142" t="s">
        <v>414</v>
      </c>
      <c r="I1581" s="8" t="s">
        <v>453</v>
      </c>
      <c r="J1581" s="8" t="s">
        <v>453</v>
      </c>
      <c r="K1581" s="142" t="s">
        <v>466</v>
      </c>
      <c r="L1581" s="142" t="s">
        <v>470</v>
      </c>
      <c r="M1581" s="8" t="str">
        <f t="shared" si="89"/>
        <v>2020Vigilancia de la salud ambientalSUBAJ. SEPTIEMBRE 2025</v>
      </c>
      <c r="N1581" s="113">
        <f t="shared" si="91"/>
        <v>0</v>
      </c>
      <c r="O1581" s="113">
        <f t="shared" si="92"/>
        <v>149124</v>
      </c>
      <c r="P1581" s="113"/>
      <c r="Q1581" s="144">
        <v>3</v>
      </c>
      <c r="R1581" s="113"/>
      <c r="S1581" s="145">
        <v>447372</v>
      </c>
      <c r="T1581" s="113"/>
      <c r="U1581" s="144">
        <v>3</v>
      </c>
      <c r="V1581" s="113"/>
      <c r="W1581" s="145">
        <v>447372</v>
      </c>
    </row>
    <row r="1582" spans="2:23" ht="72" hidden="1">
      <c r="B1582" s="143">
        <v>2020</v>
      </c>
      <c r="C1582" s="81" t="s">
        <v>70</v>
      </c>
      <c r="D1582" s="8" t="str">
        <f t="shared" si="90"/>
        <v>2020Vigilancia de la salud ambiental</v>
      </c>
      <c r="E1582" s="8" t="s">
        <v>291</v>
      </c>
      <c r="F1582" s="142" t="s">
        <v>295</v>
      </c>
      <c r="G1582" s="142" t="s">
        <v>388</v>
      </c>
      <c r="H1582" s="142" t="s">
        <v>414</v>
      </c>
      <c r="I1582" s="8" t="s">
        <v>453</v>
      </c>
      <c r="J1582" s="8" t="s">
        <v>453</v>
      </c>
      <c r="K1582" s="142" t="s">
        <v>463</v>
      </c>
      <c r="L1582" s="142" t="s">
        <v>470</v>
      </c>
      <c r="M1582" s="8" t="str">
        <f t="shared" si="89"/>
        <v>2020Vigilancia de la salud ambientalBARRIOS UNIDOSJ. SEPTIEMBRE 2025</v>
      </c>
      <c r="N1582" s="113">
        <f t="shared" si="91"/>
        <v>0</v>
      </c>
      <c r="O1582" s="113">
        <f t="shared" si="92"/>
        <v>149124</v>
      </c>
      <c r="P1582" s="113"/>
      <c r="Q1582" s="144">
        <v>3</v>
      </c>
      <c r="R1582" s="113"/>
      <c r="S1582" s="145">
        <v>447372</v>
      </c>
      <c r="T1582" s="113"/>
      <c r="U1582" s="144">
        <v>3</v>
      </c>
      <c r="V1582" s="113"/>
      <c r="W1582" s="145">
        <v>447372</v>
      </c>
    </row>
    <row r="1583" spans="2:23" ht="72" hidden="1">
      <c r="B1583" s="143">
        <v>2020</v>
      </c>
      <c r="C1583" s="81" t="s">
        <v>70</v>
      </c>
      <c r="D1583" s="8" t="str">
        <f t="shared" si="90"/>
        <v>2020Vigilancia de la salud ambiental</v>
      </c>
      <c r="E1583" s="8" t="s">
        <v>291</v>
      </c>
      <c r="F1583" s="142" t="s">
        <v>295</v>
      </c>
      <c r="G1583" s="142" t="s">
        <v>388</v>
      </c>
      <c r="H1583" s="142" t="s">
        <v>414</v>
      </c>
      <c r="I1583" s="8" t="s">
        <v>453</v>
      </c>
      <c r="J1583" s="8" t="s">
        <v>453</v>
      </c>
      <c r="K1583" s="142" t="s">
        <v>467</v>
      </c>
      <c r="L1583" s="142" t="s">
        <v>470</v>
      </c>
      <c r="M1583" s="8" t="str">
        <f t="shared" si="89"/>
        <v>2020Vigilancia de la salud ambientalTEUSAQUILLOJ. SEPTIEMBRE 2025</v>
      </c>
      <c r="N1583" s="113">
        <f t="shared" si="91"/>
        <v>0</v>
      </c>
      <c r="O1583" s="113">
        <f t="shared" si="92"/>
        <v>149124</v>
      </c>
      <c r="P1583" s="113"/>
      <c r="Q1583" s="144">
        <v>6</v>
      </c>
      <c r="R1583" s="113"/>
      <c r="S1583" s="145">
        <v>894744</v>
      </c>
      <c r="T1583" s="113"/>
      <c r="U1583" s="144">
        <v>0</v>
      </c>
      <c r="V1583" s="113"/>
      <c r="W1583" s="145">
        <v>0</v>
      </c>
    </row>
    <row r="1584" spans="2:23" ht="72" hidden="1">
      <c r="B1584" s="143">
        <v>2021</v>
      </c>
      <c r="C1584" s="81" t="s">
        <v>70</v>
      </c>
      <c r="D1584" s="8" t="str">
        <f t="shared" si="90"/>
        <v>2021Vigilancia de la salud ambiental</v>
      </c>
      <c r="E1584" s="8" t="s">
        <v>291</v>
      </c>
      <c r="F1584" s="142" t="s">
        <v>295</v>
      </c>
      <c r="G1584" s="142" t="s">
        <v>389</v>
      </c>
      <c r="H1584" s="142" t="s">
        <v>414</v>
      </c>
      <c r="I1584" s="8" t="s">
        <v>453</v>
      </c>
      <c r="J1584" s="8" t="s">
        <v>453</v>
      </c>
      <c r="K1584" s="142" t="s">
        <v>464</v>
      </c>
      <c r="L1584" s="142" t="s">
        <v>470</v>
      </c>
      <c r="M1584" s="8" t="str">
        <f t="shared" si="89"/>
        <v>2021Vigilancia de la salud ambientalCHAPINEROJ. SEPTIEMBRE 2025</v>
      </c>
      <c r="N1584" s="113">
        <f t="shared" si="91"/>
        <v>0</v>
      </c>
      <c r="O1584" s="113">
        <f t="shared" si="92"/>
        <v>360672</v>
      </c>
      <c r="P1584" s="113"/>
      <c r="Q1584" s="144">
        <v>4</v>
      </c>
      <c r="R1584" s="113"/>
      <c r="S1584" s="145">
        <v>1442688</v>
      </c>
      <c r="T1584" s="113"/>
      <c r="U1584" s="144">
        <v>4</v>
      </c>
      <c r="V1584" s="113"/>
      <c r="W1584" s="145">
        <v>1442688</v>
      </c>
    </row>
    <row r="1585" spans="2:23" ht="72" hidden="1">
      <c r="B1585" s="143">
        <v>2021</v>
      </c>
      <c r="C1585" s="81" t="s">
        <v>70</v>
      </c>
      <c r="D1585" s="8" t="str">
        <f t="shared" si="90"/>
        <v>2021Vigilancia de la salud ambiental</v>
      </c>
      <c r="E1585" s="8" t="s">
        <v>291</v>
      </c>
      <c r="F1585" s="142" t="s">
        <v>295</v>
      </c>
      <c r="G1585" s="142" t="s">
        <v>389</v>
      </c>
      <c r="H1585" s="142" t="s">
        <v>414</v>
      </c>
      <c r="I1585" s="8" t="s">
        <v>453</v>
      </c>
      <c r="J1585" s="8" t="s">
        <v>453</v>
      </c>
      <c r="K1585" s="142" t="s">
        <v>468</v>
      </c>
      <c r="L1585" s="142" t="s">
        <v>470</v>
      </c>
      <c r="M1585" s="8" t="str">
        <f t="shared" si="89"/>
        <v>2021Vigilancia de la salud ambientalUSAQUENJ. SEPTIEMBRE 2025</v>
      </c>
      <c r="N1585" s="113">
        <f t="shared" si="91"/>
        <v>0</v>
      </c>
      <c r="O1585" s="113">
        <f t="shared" si="92"/>
        <v>360672</v>
      </c>
      <c r="P1585" s="113"/>
      <c r="Q1585" s="144">
        <v>1</v>
      </c>
      <c r="R1585" s="113"/>
      <c r="S1585" s="145">
        <v>360672</v>
      </c>
      <c r="T1585" s="113"/>
      <c r="U1585" s="144">
        <v>1</v>
      </c>
      <c r="V1585" s="113"/>
      <c r="W1585" s="145">
        <v>360672</v>
      </c>
    </row>
    <row r="1586" spans="2:23" ht="72" hidden="1">
      <c r="B1586" s="143">
        <v>2021</v>
      </c>
      <c r="C1586" s="81" t="s">
        <v>70</v>
      </c>
      <c r="D1586" s="8" t="str">
        <f t="shared" si="90"/>
        <v>2021Vigilancia de la salud ambiental</v>
      </c>
      <c r="E1586" s="8" t="s">
        <v>291</v>
      </c>
      <c r="F1586" s="142" t="s">
        <v>295</v>
      </c>
      <c r="G1586" s="142" t="s">
        <v>389</v>
      </c>
      <c r="H1586" s="142" t="s">
        <v>414</v>
      </c>
      <c r="I1586" s="8" t="s">
        <v>453</v>
      </c>
      <c r="J1586" s="8" t="s">
        <v>453</v>
      </c>
      <c r="K1586" s="142" t="s">
        <v>465</v>
      </c>
      <c r="L1586" s="142" t="s">
        <v>470</v>
      </c>
      <c r="M1586" s="8" t="str">
        <f t="shared" si="89"/>
        <v>2021Vigilancia de la salud ambientalENGATIVAJ. SEPTIEMBRE 2025</v>
      </c>
      <c r="N1586" s="113">
        <f t="shared" si="91"/>
        <v>0</v>
      </c>
      <c r="O1586" s="113">
        <f t="shared" si="92"/>
        <v>360672</v>
      </c>
      <c r="P1586" s="113"/>
      <c r="Q1586" s="144">
        <v>1</v>
      </c>
      <c r="R1586" s="113"/>
      <c r="S1586" s="145">
        <v>360672</v>
      </c>
      <c r="T1586" s="113"/>
      <c r="U1586" s="144">
        <v>1</v>
      </c>
      <c r="V1586" s="113"/>
      <c r="W1586" s="145">
        <v>360672</v>
      </c>
    </row>
    <row r="1587" spans="2:23" ht="60" hidden="1">
      <c r="B1587" s="143">
        <v>2021</v>
      </c>
      <c r="C1587" s="81" t="s">
        <v>70</v>
      </c>
      <c r="D1587" s="8" t="str">
        <f t="shared" si="90"/>
        <v>2021Vigilancia de la salud ambiental</v>
      </c>
      <c r="E1587" s="8" t="s">
        <v>291</v>
      </c>
      <c r="F1587" s="142" t="s">
        <v>295</v>
      </c>
      <c r="G1587" s="142" t="s">
        <v>389</v>
      </c>
      <c r="H1587" s="142" t="s">
        <v>414</v>
      </c>
      <c r="I1587" s="8" t="s">
        <v>453</v>
      </c>
      <c r="J1587" s="8" t="s">
        <v>453</v>
      </c>
      <c r="K1587" s="142" t="s">
        <v>466</v>
      </c>
      <c r="L1587" s="142" t="s">
        <v>470</v>
      </c>
      <c r="M1587" s="8" t="str">
        <f t="shared" si="89"/>
        <v>2021Vigilancia de la salud ambientalSUBAJ. SEPTIEMBRE 2025</v>
      </c>
      <c r="N1587" s="113">
        <f t="shared" si="91"/>
        <v>0</v>
      </c>
      <c r="O1587" s="113">
        <f t="shared" si="92"/>
        <v>0</v>
      </c>
      <c r="P1587" s="113"/>
      <c r="Q1587" s="144">
        <v>0</v>
      </c>
      <c r="R1587" s="113"/>
      <c r="S1587" s="145">
        <v>0</v>
      </c>
      <c r="T1587" s="113"/>
      <c r="U1587" s="144">
        <v>0</v>
      </c>
      <c r="V1587" s="113"/>
      <c r="W1587" s="145">
        <v>0</v>
      </c>
    </row>
    <row r="1588" spans="2:23" ht="72" hidden="1">
      <c r="B1588" s="143">
        <v>2021</v>
      </c>
      <c r="C1588" s="81" t="s">
        <v>70</v>
      </c>
      <c r="D1588" s="8" t="str">
        <f t="shared" si="90"/>
        <v>2021Vigilancia de la salud ambiental</v>
      </c>
      <c r="E1588" s="8" t="s">
        <v>291</v>
      </c>
      <c r="F1588" s="142" t="s">
        <v>295</v>
      </c>
      <c r="G1588" s="142" t="s">
        <v>389</v>
      </c>
      <c r="H1588" s="142" t="s">
        <v>414</v>
      </c>
      <c r="I1588" s="8" t="s">
        <v>453</v>
      </c>
      <c r="J1588" s="8" t="s">
        <v>453</v>
      </c>
      <c r="K1588" s="142" t="s">
        <v>463</v>
      </c>
      <c r="L1588" s="142" t="s">
        <v>470</v>
      </c>
      <c r="M1588" s="8" t="str">
        <f t="shared" si="89"/>
        <v>2021Vigilancia de la salud ambientalBARRIOS UNIDOSJ. SEPTIEMBRE 2025</v>
      </c>
      <c r="N1588" s="113">
        <f t="shared" si="91"/>
        <v>0</v>
      </c>
      <c r="O1588" s="113">
        <f t="shared" si="92"/>
        <v>0</v>
      </c>
      <c r="P1588" s="113"/>
      <c r="Q1588" s="144">
        <v>0</v>
      </c>
      <c r="R1588" s="113"/>
      <c r="S1588" s="145">
        <v>0</v>
      </c>
      <c r="T1588" s="113"/>
      <c r="U1588" s="144">
        <v>0</v>
      </c>
      <c r="V1588" s="113"/>
      <c r="W1588" s="145">
        <v>0</v>
      </c>
    </row>
    <row r="1589" spans="2:23" ht="72" hidden="1">
      <c r="B1589" s="143">
        <v>2021</v>
      </c>
      <c r="C1589" s="81" t="s">
        <v>70</v>
      </c>
      <c r="D1589" s="8" t="str">
        <f t="shared" si="90"/>
        <v>2021Vigilancia de la salud ambiental</v>
      </c>
      <c r="E1589" s="8" t="s">
        <v>291</v>
      </c>
      <c r="F1589" s="142" t="s">
        <v>295</v>
      </c>
      <c r="G1589" s="142" t="s">
        <v>389</v>
      </c>
      <c r="H1589" s="142" t="s">
        <v>414</v>
      </c>
      <c r="I1589" s="8" t="s">
        <v>453</v>
      </c>
      <c r="J1589" s="8" t="s">
        <v>453</v>
      </c>
      <c r="K1589" s="142" t="s">
        <v>467</v>
      </c>
      <c r="L1589" s="142" t="s">
        <v>470</v>
      </c>
      <c r="M1589" s="8" t="str">
        <f t="shared" si="89"/>
        <v>2021Vigilancia de la salud ambientalTEUSAQUILLOJ. SEPTIEMBRE 2025</v>
      </c>
      <c r="N1589" s="113">
        <f t="shared" si="91"/>
        <v>0</v>
      </c>
      <c r="O1589" s="113">
        <f t="shared" si="92"/>
        <v>360672</v>
      </c>
      <c r="P1589" s="113"/>
      <c r="Q1589" s="144">
        <v>2</v>
      </c>
      <c r="R1589" s="113"/>
      <c r="S1589" s="145">
        <v>721344</v>
      </c>
      <c r="T1589" s="113"/>
      <c r="U1589" s="144">
        <v>2</v>
      </c>
      <c r="V1589" s="113"/>
      <c r="W1589" s="145">
        <v>721344</v>
      </c>
    </row>
    <row r="1590" spans="2:23" ht="72" hidden="1">
      <c r="B1590" s="143">
        <v>2022</v>
      </c>
      <c r="C1590" s="81" t="s">
        <v>70</v>
      </c>
      <c r="D1590" s="8" t="str">
        <f t="shared" si="90"/>
        <v>2022Vigilancia de la salud ambiental</v>
      </c>
      <c r="E1590" s="8" t="s">
        <v>291</v>
      </c>
      <c r="F1590" s="142" t="s">
        <v>295</v>
      </c>
      <c r="G1590" s="142" t="s">
        <v>505</v>
      </c>
      <c r="H1590" s="142" t="s">
        <v>414</v>
      </c>
      <c r="I1590" s="8" t="s">
        <v>453</v>
      </c>
      <c r="J1590" s="8" t="s">
        <v>453</v>
      </c>
      <c r="K1590" s="142" t="s">
        <v>464</v>
      </c>
      <c r="L1590" s="142" t="s">
        <v>470</v>
      </c>
      <c r="M1590" s="8" t="str">
        <f t="shared" si="89"/>
        <v>2022Vigilancia de la salud ambientalCHAPINEROJ. SEPTIEMBRE 2025</v>
      </c>
      <c r="N1590" s="113">
        <f t="shared" si="91"/>
        <v>0</v>
      </c>
      <c r="O1590" s="113">
        <f t="shared" si="92"/>
        <v>601120</v>
      </c>
      <c r="P1590" s="113"/>
      <c r="Q1590" s="144">
        <v>1</v>
      </c>
      <c r="R1590" s="113"/>
      <c r="S1590" s="145">
        <v>601120</v>
      </c>
      <c r="T1590" s="113"/>
      <c r="U1590" s="144">
        <v>1</v>
      </c>
      <c r="V1590" s="113"/>
      <c r="W1590" s="145">
        <v>601120</v>
      </c>
    </row>
    <row r="1591" spans="2:23" ht="72" hidden="1">
      <c r="B1591" s="143">
        <v>2022</v>
      </c>
      <c r="C1591" s="81" t="s">
        <v>70</v>
      </c>
      <c r="D1591" s="8" t="str">
        <f t="shared" si="90"/>
        <v>2022Vigilancia de la salud ambiental</v>
      </c>
      <c r="E1591" s="8" t="s">
        <v>291</v>
      </c>
      <c r="F1591" s="142" t="s">
        <v>295</v>
      </c>
      <c r="G1591" s="142" t="s">
        <v>505</v>
      </c>
      <c r="H1591" s="142" t="s">
        <v>414</v>
      </c>
      <c r="I1591" s="8" t="s">
        <v>453</v>
      </c>
      <c r="J1591" s="8" t="s">
        <v>453</v>
      </c>
      <c r="K1591" s="142" t="s">
        <v>468</v>
      </c>
      <c r="L1591" s="142" t="s">
        <v>470</v>
      </c>
      <c r="M1591" s="8" t="str">
        <f t="shared" si="89"/>
        <v>2022Vigilancia de la salud ambientalUSAQUENJ. SEPTIEMBRE 2025</v>
      </c>
      <c r="N1591" s="113">
        <f t="shared" si="91"/>
        <v>0</v>
      </c>
      <c r="O1591" s="113">
        <f t="shared" si="92"/>
        <v>0</v>
      </c>
      <c r="P1591" s="113"/>
      <c r="Q1591" s="144">
        <v>0</v>
      </c>
      <c r="R1591" s="113"/>
      <c r="S1591" s="145">
        <v>0</v>
      </c>
      <c r="T1591" s="113"/>
      <c r="U1591" s="144">
        <v>0</v>
      </c>
      <c r="V1591" s="113"/>
      <c r="W1591" s="145">
        <v>0</v>
      </c>
    </row>
    <row r="1592" spans="2:23" ht="72" hidden="1">
      <c r="B1592" s="143">
        <v>2022</v>
      </c>
      <c r="C1592" s="81" t="s">
        <v>70</v>
      </c>
      <c r="D1592" s="8" t="str">
        <f t="shared" si="90"/>
        <v>2022Vigilancia de la salud ambiental</v>
      </c>
      <c r="E1592" s="8" t="s">
        <v>291</v>
      </c>
      <c r="F1592" s="142" t="s">
        <v>295</v>
      </c>
      <c r="G1592" s="142" t="s">
        <v>505</v>
      </c>
      <c r="H1592" s="142" t="s">
        <v>414</v>
      </c>
      <c r="I1592" s="8" t="s">
        <v>453</v>
      </c>
      <c r="J1592" s="8" t="s">
        <v>453</v>
      </c>
      <c r="K1592" s="142" t="s">
        <v>465</v>
      </c>
      <c r="L1592" s="142" t="s">
        <v>470</v>
      </c>
      <c r="M1592" s="8" t="str">
        <f t="shared" si="89"/>
        <v>2022Vigilancia de la salud ambientalENGATIVAJ. SEPTIEMBRE 2025</v>
      </c>
      <c r="N1592" s="113">
        <f t="shared" si="91"/>
        <v>0</v>
      </c>
      <c r="O1592" s="113">
        <f t="shared" si="92"/>
        <v>601120</v>
      </c>
      <c r="P1592" s="113"/>
      <c r="Q1592" s="144">
        <v>1</v>
      </c>
      <c r="R1592" s="113"/>
      <c r="S1592" s="145">
        <v>601120</v>
      </c>
      <c r="T1592" s="113"/>
      <c r="U1592" s="144">
        <v>1</v>
      </c>
      <c r="V1592" s="113"/>
      <c r="W1592" s="145">
        <v>601120</v>
      </c>
    </row>
    <row r="1593" spans="2:23" ht="60" hidden="1">
      <c r="B1593" s="143">
        <v>2022</v>
      </c>
      <c r="C1593" s="81" t="s">
        <v>70</v>
      </c>
      <c r="D1593" s="8" t="str">
        <f t="shared" si="90"/>
        <v>2022Vigilancia de la salud ambiental</v>
      </c>
      <c r="E1593" s="8" t="s">
        <v>291</v>
      </c>
      <c r="F1593" s="142" t="s">
        <v>295</v>
      </c>
      <c r="G1593" s="142" t="s">
        <v>505</v>
      </c>
      <c r="H1593" s="142" t="s">
        <v>414</v>
      </c>
      <c r="I1593" s="8" t="s">
        <v>453</v>
      </c>
      <c r="J1593" s="8" t="s">
        <v>453</v>
      </c>
      <c r="K1593" s="142" t="s">
        <v>466</v>
      </c>
      <c r="L1593" s="142" t="s">
        <v>470</v>
      </c>
      <c r="M1593" s="8" t="str">
        <f t="shared" si="89"/>
        <v>2022Vigilancia de la salud ambientalSUBAJ. SEPTIEMBRE 2025</v>
      </c>
      <c r="N1593" s="113">
        <f t="shared" si="91"/>
        <v>0</v>
      </c>
      <c r="O1593" s="113">
        <f t="shared" si="92"/>
        <v>0</v>
      </c>
      <c r="P1593" s="113"/>
      <c r="Q1593" s="144">
        <v>0</v>
      </c>
      <c r="R1593" s="113"/>
      <c r="S1593" s="145">
        <v>0</v>
      </c>
      <c r="T1593" s="113"/>
      <c r="U1593" s="144">
        <v>0</v>
      </c>
      <c r="V1593" s="113"/>
      <c r="W1593" s="145">
        <v>0</v>
      </c>
    </row>
    <row r="1594" spans="2:23" ht="72" hidden="1">
      <c r="B1594" s="143">
        <v>2022</v>
      </c>
      <c r="C1594" s="81" t="s">
        <v>70</v>
      </c>
      <c r="D1594" s="8" t="str">
        <f t="shared" si="90"/>
        <v>2022Vigilancia de la salud ambiental</v>
      </c>
      <c r="E1594" s="8" t="s">
        <v>291</v>
      </c>
      <c r="F1594" s="142" t="s">
        <v>295</v>
      </c>
      <c r="G1594" s="142" t="s">
        <v>505</v>
      </c>
      <c r="H1594" s="142" t="s">
        <v>414</v>
      </c>
      <c r="I1594" s="8" t="s">
        <v>453</v>
      </c>
      <c r="J1594" s="8" t="s">
        <v>453</v>
      </c>
      <c r="K1594" s="142" t="s">
        <v>463</v>
      </c>
      <c r="L1594" s="142" t="s">
        <v>470</v>
      </c>
      <c r="M1594" s="8" t="str">
        <f t="shared" si="89"/>
        <v>2022Vigilancia de la salud ambientalBARRIOS UNIDOSJ. SEPTIEMBRE 2025</v>
      </c>
      <c r="N1594" s="113">
        <f t="shared" si="91"/>
        <v>0</v>
      </c>
      <c r="O1594" s="113">
        <f t="shared" si="92"/>
        <v>0</v>
      </c>
      <c r="P1594" s="113"/>
      <c r="Q1594" s="144">
        <v>0</v>
      </c>
      <c r="R1594" s="113"/>
      <c r="S1594" s="145">
        <v>0</v>
      </c>
      <c r="T1594" s="113"/>
      <c r="U1594" s="144">
        <v>0</v>
      </c>
      <c r="V1594" s="113"/>
      <c r="W1594" s="145">
        <v>0</v>
      </c>
    </row>
    <row r="1595" spans="2:23" ht="72" hidden="1">
      <c r="B1595" s="143">
        <v>2022</v>
      </c>
      <c r="C1595" s="81" t="s">
        <v>70</v>
      </c>
      <c r="D1595" s="8" t="str">
        <f t="shared" si="90"/>
        <v>2022Vigilancia de la salud ambiental</v>
      </c>
      <c r="E1595" s="8" t="s">
        <v>291</v>
      </c>
      <c r="F1595" s="142" t="s">
        <v>295</v>
      </c>
      <c r="G1595" s="142" t="s">
        <v>505</v>
      </c>
      <c r="H1595" s="142" t="s">
        <v>414</v>
      </c>
      <c r="I1595" s="8" t="s">
        <v>453</v>
      </c>
      <c r="J1595" s="8" t="s">
        <v>453</v>
      </c>
      <c r="K1595" s="142" t="s">
        <v>467</v>
      </c>
      <c r="L1595" s="142" t="s">
        <v>470</v>
      </c>
      <c r="M1595" s="8" t="str">
        <f t="shared" si="89"/>
        <v>2022Vigilancia de la salud ambientalTEUSAQUILLOJ. SEPTIEMBRE 2025</v>
      </c>
      <c r="N1595" s="113">
        <f t="shared" si="91"/>
        <v>0</v>
      </c>
      <c r="O1595" s="113">
        <f t="shared" si="92"/>
        <v>601120</v>
      </c>
      <c r="P1595" s="113"/>
      <c r="Q1595" s="144">
        <v>1</v>
      </c>
      <c r="R1595" s="113"/>
      <c r="S1595" s="145">
        <v>601120</v>
      </c>
      <c r="T1595" s="113"/>
      <c r="U1595" s="144">
        <v>0</v>
      </c>
      <c r="V1595" s="113"/>
      <c r="W1595" s="145">
        <v>0</v>
      </c>
    </row>
    <row r="1596" spans="2:23" ht="72" hidden="1">
      <c r="B1596" s="143">
        <v>2023</v>
      </c>
      <c r="C1596" s="81" t="s">
        <v>70</v>
      </c>
      <c r="D1596" s="8" t="str">
        <f t="shared" si="90"/>
        <v>2023Vigilancia de la salud ambiental</v>
      </c>
      <c r="E1596" s="8" t="s">
        <v>291</v>
      </c>
      <c r="F1596" s="142" t="s">
        <v>295</v>
      </c>
      <c r="G1596" s="142" t="s">
        <v>390</v>
      </c>
      <c r="H1596" s="142" t="s">
        <v>414</v>
      </c>
      <c r="I1596" s="8" t="s">
        <v>453</v>
      </c>
      <c r="J1596" s="8" t="s">
        <v>453</v>
      </c>
      <c r="K1596" s="142" t="s">
        <v>464</v>
      </c>
      <c r="L1596" s="142" t="s">
        <v>470</v>
      </c>
      <c r="M1596" s="8" t="str">
        <f t="shared" si="89"/>
        <v>2023Vigilancia de la salud ambientalCHAPINEROJ. SEPTIEMBRE 2025</v>
      </c>
      <c r="N1596" s="113">
        <f t="shared" si="91"/>
        <v>0</v>
      </c>
      <c r="O1596" s="113">
        <f t="shared" si="92"/>
        <v>240448</v>
      </c>
      <c r="P1596" s="113"/>
      <c r="Q1596" s="144">
        <v>6</v>
      </c>
      <c r="R1596" s="113"/>
      <c r="S1596" s="145">
        <v>1442688</v>
      </c>
      <c r="T1596" s="113"/>
      <c r="U1596" s="144">
        <v>6</v>
      </c>
      <c r="V1596" s="113"/>
      <c r="W1596" s="145">
        <v>1442688</v>
      </c>
    </row>
    <row r="1597" spans="2:23" ht="72" hidden="1">
      <c r="B1597" s="143">
        <v>2023</v>
      </c>
      <c r="C1597" s="81" t="s">
        <v>70</v>
      </c>
      <c r="D1597" s="8" t="str">
        <f t="shared" si="90"/>
        <v>2023Vigilancia de la salud ambiental</v>
      </c>
      <c r="E1597" s="8" t="s">
        <v>291</v>
      </c>
      <c r="F1597" s="142" t="s">
        <v>295</v>
      </c>
      <c r="G1597" s="142" t="s">
        <v>390</v>
      </c>
      <c r="H1597" s="142" t="s">
        <v>414</v>
      </c>
      <c r="I1597" s="8" t="s">
        <v>453</v>
      </c>
      <c r="J1597" s="8" t="s">
        <v>453</v>
      </c>
      <c r="K1597" s="142" t="s">
        <v>468</v>
      </c>
      <c r="L1597" s="142" t="s">
        <v>470</v>
      </c>
      <c r="M1597" s="8" t="str">
        <f t="shared" si="89"/>
        <v>2023Vigilancia de la salud ambientalUSAQUENJ. SEPTIEMBRE 2025</v>
      </c>
      <c r="N1597" s="113">
        <f t="shared" si="91"/>
        <v>0</v>
      </c>
      <c r="O1597" s="113">
        <f t="shared" si="92"/>
        <v>240448</v>
      </c>
      <c r="P1597" s="113"/>
      <c r="Q1597" s="144">
        <v>1</v>
      </c>
      <c r="R1597" s="113"/>
      <c r="S1597" s="145">
        <v>240448</v>
      </c>
      <c r="T1597" s="113"/>
      <c r="U1597" s="144">
        <v>1</v>
      </c>
      <c r="V1597" s="113"/>
      <c r="W1597" s="145">
        <v>240448</v>
      </c>
    </row>
    <row r="1598" spans="2:23" ht="72" hidden="1">
      <c r="B1598" s="143">
        <v>2023</v>
      </c>
      <c r="C1598" s="81" t="s">
        <v>70</v>
      </c>
      <c r="D1598" s="8" t="str">
        <f t="shared" si="90"/>
        <v>2023Vigilancia de la salud ambiental</v>
      </c>
      <c r="E1598" s="8" t="s">
        <v>291</v>
      </c>
      <c r="F1598" s="142" t="s">
        <v>295</v>
      </c>
      <c r="G1598" s="142" t="s">
        <v>390</v>
      </c>
      <c r="H1598" s="142" t="s">
        <v>414</v>
      </c>
      <c r="I1598" s="8" t="s">
        <v>453</v>
      </c>
      <c r="J1598" s="8" t="s">
        <v>453</v>
      </c>
      <c r="K1598" s="142" t="s">
        <v>465</v>
      </c>
      <c r="L1598" s="142" t="s">
        <v>470</v>
      </c>
      <c r="M1598" s="8" t="str">
        <f t="shared" si="89"/>
        <v>2023Vigilancia de la salud ambientalENGATIVAJ. SEPTIEMBRE 2025</v>
      </c>
      <c r="N1598" s="113">
        <f t="shared" si="91"/>
        <v>0</v>
      </c>
      <c r="O1598" s="113">
        <f t="shared" si="92"/>
        <v>240448</v>
      </c>
      <c r="P1598" s="113"/>
      <c r="Q1598" s="144">
        <v>1</v>
      </c>
      <c r="R1598" s="113"/>
      <c r="S1598" s="145">
        <v>240448</v>
      </c>
      <c r="T1598" s="113"/>
      <c r="U1598" s="144">
        <v>1</v>
      </c>
      <c r="V1598" s="113"/>
      <c r="W1598" s="145">
        <v>240448</v>
      </c>
    </row>
    <row r="1599" spans="2:23" ht="60" hidden="1">
      <c r="B1599" s="143">
        <v>2023</v>
      </c>
      <c r="C1599" s="81" t="s">
        <v>70</v>
      </c>
      <c r="D1599" s="8" t="str">
        <f t="shared" si="90"/>
        <v>2023Vigilancia de la salud ambiental</v>
      </c>
      <c r="E1599" s="8" t="s">
        <v>291</v>
      </c>
      <c r="F1599" s="142" t="s">
        <v>295</v>
      </c>
      <c r="G1599" s="142" t="s">
        <v>390</v>
      </c>
      <c r="H1599" s="142" t="s">
        <v>414</v>
      </c>
      <c r="I1599" s="8" t="s">
        <v>453</v>
      </c>
      <c r="J1599" s="8" t="s">
        <v>453</v>
      </c>
      <c r="K1599" s="142" t="s">
        <v>466</v>
      </c>
      <c r="L1599" s="142" t="s">
        <v>470</v>
      </c>
      <c r="M1599" s="8" t="str">
        <f t="shared" si="89"/>
        <v>2023Vigilancia de la salud ambientalSUBAJ. SEPTIEMBRE 2025</v>
      </c>
      <c r="N1599" s="113">
        <f t="shared" si="91"/>
        <v>0</v>
      </c>
      <c r="O1599" s="113">
        <f t="shared" si="92"/>
        <v>240448</v>
      </c>
      <c r="P1599" s="113"/>
      <c r="Q1599" s="144">
        <v>3</v>
      </c>
      <c r="R1599" s="113"/>
      <c r="S1599" s="145">
        <v>721344</v>
      </c>
      <c r="T1599" s="113"/>
      <c r="U1599" s="144">
        <v>3</v>
      </c>
      <c r="V1599" s="113"/>
      <c r="W1599" s="145">
        <v>721344</v>
      </c>
    </row>
    <row r="1600" spans="2:23" ht="72" hidden="1">
      <c r="B1600" s="143">
        <v>2023</v>
      </c>
      <c r="C1600" s="81" t="s">
        <v>70</v>
      </c>
      <c r="D1600" s="8" t="str">
        <f t="shared" si="90"/>
        <v>2023Vigilancia de la salud ambiental</v>
      </c>
      <c r="E1600" s="8" t="s">
        <v>291</v>
      </c>
      <c r="F1600" s="142" t="s">
        <v>295</v>
      </c>
      <c r="G1600" s="142" t="s">
        <v>390</v>
      </c>
      <c r="H1600" s="142" t="s">
        <v>414</v>
      </c>
      <c r="I1600" s="8" t="s">
        <v>453</v>
      </c>
      <c r="J1600" s="8" t="s">
        <v>453</v>
      </c>
      <c r="K1600" s="142" t="s">
        <v>463</v>
      </c>
      <c r="L1600" s="142" t="s">
        <v>470</v>
      </c>
      <c r="M1600" s="8" t="str">
        <f t="shared" si="89"/>
        <v>2023Vigilancia de la salud ambientalBARRIOS UNIDOSJ. SEPTIEMBRE 2025</v>
      </c>
      <c r="N1600" s="113">
        <f t="shared" si="91"/>
        <v>0</v>
      </c>
      <c r="O1600" s="113">
        <f t="shared" si="92"/>
        <v>240448</v>
      </c>
      <c r="P1600" s="113"/>
      <c r="Q1600" s="144">
        <v>2</v>
      </c>
      <c r="R1600" s="113"/>
      <c r="S1600" s="145">
        <v>480896</v>
      </c>
      <c r="T1600" s="113"/>
      <c r="U1600" s="144">
        <v>2</v>
      </c>
      <c r="V1600" s="113"/>
      <c r="W1600" s="145">
        <v>480896</v>
      </c>
    </row>
    <row r="1601" spans="2:23" ht="72" hidden="1">
      <c r="B1601" s="143">
        <v>2023</v>
      </c>
      <c r="C1601" s="81" t="s">
        <v>70</v>
      </c>
      <c r="D1601" s="8" t="str">
        <f t="shared" si="90"/>
        <v>2023Vigilancia de la salud ambiental</v>
      </c>
      <c r="E1601" s="8" t="s">
        <v>291</v>
      </c>
      <c r="F1601" s="142" t="s">
        <v>295</v>
      </c>
      <c r="G1601" s="142" t="s">
        <v>390</v>
      </c>
      <c r="H1601" s="142" t="s">
        <v>414</v>
      </c>
      <c r="I1601" s="8" t="s">
        <v>453</v>
      </c>
      <c r="J1601" s="8" t="s">
        <v>453</v>
      </c>
      <c r="K1601" s="142" t="s">
        <v>467</v>
      </c>
      <c r="L1601" s="142" t="s">
        <v>470</v>
      </c>
      <c r="M1601" s="8" t="str">
        <f t="shared" si="89"/>
        <v>2023Vigilancia de la salud ambientalTEUSAQUILLOJ. SEPTIEMBRE 2025</v>
      </c>
      <c r="N1601" s="113">
        <f t="shared" si="91"/>
        <v>0</v>
      </c>
      <c r="O1601" s="113">
        <f t="shared" si="92"/>
        <v>240448</v>
      </c>
      <c r="P1601" s="113"/>
      <c r="Q1601" s="144">
        <v>1</v>
      </c>
      <c r="R1601" s="113"/>
      <c r="S1601" s="145">
        <v>240448</v>
      </c>
      <c r="T1601" s="113"/>
      <c r="U1601" s="144">
        <v>1</v>
      </c>
      <c r="V1601" s="113"/>
      <c r="W1601" s="145">
        <v>240448</v>
      </c>
    </row>
    <row r="1602" spans="2:23" ht="103.5" hidden="1">
      <c r="B1602" s="143">
        <v>2024</v>
      </c>
      <c r="C1602" s="81" t="s">
        <v>70</v>
      </c>
      <c r="D1602" s="8" t="str">
        <f t="shared" si="90"/>
        <v>2024Vigilancia de la salud ambiental</v>
      </c>
      <c r="E1602" s="8" t="s">
        <v>291</v>
      </c>
      <c r="F1602" s="142" t="s">
        <v>295</v>
      </c>
      <c r="G1602" s="142" t="s">
        <v>506</v>
      </c>
      <c r="H1602" s="142" t="s">
        <v>414</v>
      </c>
      <c r="I1602" s="8" t="s">
        <v>453</v>
      </c>
      <c r="J1602" s="8" t="s">
        <v>453</v>
      </c>
      <c r="K1602" s="142" t="s">
        <v>464</v>
      </c>
      <c r="L1602" s="142" t="s">
        <v>470</v>
      </c>
      <c r="M1602" s="8" t="str">
        <f t="shared" si="89"/>
        <v>2024Vigilancia de la salud ambientalCHAPINEROJ. SEPTIEMBRE 2025</v>
      </c>
      <c r="N1602" s="113">
        <f t="shared" si="91"/>
        <v>0</v>
      </c>
      <c r="O1602" s="113">
        <f t="shared" si="92"/>
        <v>0</v>
      </c>
      <c r="P1602" s="113"/>
      <c r="Q1602" s="144">
        <v>0</v>
      </c>
      <c r="R1602" s="113"/>
      <c r="S1602" s="145">
        <v>0</v>
      </c>
      <c r="T1602" s="113"/>
      <c r="U1602" s="144">
        <v>0</v>
      </c>
      <c r="V1602" s="113"/>
      <c r="W1602" s="145">
        <v>0</v>
      </c>
    </row>
    <row r="1603" spans="2:23" ht="103.5" hidden="1">
      <c r="B1603" s="143">
        <v>2024</v>
      </c>
      <c r="C1603" s="81" t="s">
        <v>70</v>
      </c>
      <c r="D1603" s="8" t="str">
        <f t="shared" si="90"/>
        <v>2024Vigilancia de la salud ambiental</v>
      </c>
      <c r="E1603" s="8" t="s">
        <v>291</v>
      </c>
      <c r="F1603" s="142" t="s">
        <v>295</v>
      </c>
      <c r="G1603" s="142" t="s">
        <v>506</v>
      </c>
      <c r="H1603" s="142" t="s">
        <v>414</v>
      </c>
      <c r="I1603" s="8" t="s">
        <v>453</v>
      </c>
      <c r="J1603" s="8" t="s">
        <v>453</v>
      </c>
      <c r="K1603" s="142" t="s">
        <v>465</v>
      </c>
      <c r="L1603" s="142" t="s">
        <v>470</v>
      </c>
      <c r="M1603" s="8" t="str">
        <f t="shared" ref="M1603:M1666" si="93">+D1603&amp;K1603&amp;L1603</f>
        <v>2024Vigilancia de la salud ambientalENGATIVAJ. SEPTIEMBRE 2025</v>
      </c>
      <c r="N1603" s="113">
        <f t="shared" si="91"/>
        <v>0</v>
      </c>
      <c r="O1603" s="113">
        <f t="shared" si="92"/>
        <v>0</v>
      </c>
      <c r="P1603" s="113"/>
      <c r="Q1603" s="144">
        <v>0</v>
      </c>
      <c r="R1603" s="113"/>
      <c r="S1603" s="145">
        <v>0</v>
      </c>
      <c r="T1603" s="113"/>
      <c r="U1603" s="144">
        <v>0</v>
      </c>
      <c r="V1603" s="113"/>
      <c r="W1603" s="145">
        <v>0</v>
      </c>
    </row>
    <row r="1604" spans="2:23" ht="103.5" hidden="1">
      <c r="B1604" s="143">
        <v>2025</v>
      </c>
      <c r="C1604" s="81" t="s">
        <v>70</v>
      </c>
      <c r="D1604" s="8" t="str">
        <f t="shared" ref="D1604:D1667" si="94">+B1604&amp;C1604</f>
        <v>2025Vigilancia de la salud ambiental</v>
      </c>
      <c r="E1604" s="8" t="s">
        <v>291</v>
      </c>
      <c r="F1604" s="142" t="s">
        <v>295</v>
      </c>
      <c r="G1604" s="142" t="s">
        <v>507</v>
      </c>
      <c r="H1604" s="142" t="s">
        <v>414</v>
      </c>
      <c r="I1604" s="8" t="s">
        <v>453</v>
      </c>
      <c r="J1604" s="8" t="s">
        <v>453</v>
      </c>
      <c r="K1604" s="142" t="s">
        <v>464</v>
      </c>
      <c r="L1604" s="142" t="s">
        <v>470</v>
      </c>
      <c r="M1604" s="8" t="str">
        <f t="shared" si="93"/>
        <v>2025Vigilancia de la salud ambientalCHAPINEROJ. SEPTIEMBRE 2025</v>
      </c>
      <c r="N1604" s="113">
        <f t="shared" si="91"/>
        <v>0</v>
      </c>
      <c r="O1604" s="113">
        <f t="shared" si="92"/>
        <v>240448</v>
      </c>
      <c r="P1604" s="113"/>
      <c r="Q1604" s="144">
        <v>2</v>
      </c>
      <c r="R1604" s="113"/>
      <c r="S1604" s="145">
        <v>480896</v>
      </c>
      <c r="T1604" s="113"/>
      <c r="U1604" s="144">
        <v>2</v>
      </c>
      <c r="V1604" s="113"/>
      <c r="W1604" s="145">
        <v>480896</v>
      </c>
    </row>
    <row r="1605" spans="2:23" ht="103.5" hidden="1">
      <c r="B1605" s="143">
        <v>2025</v>
      </c>
      <c r="C1605" s="81" t="s">
        <v>70</v>
      </c>
      <c r="D1605" s="8" t="str">
        <f t="shared" si="94"/>
        <v>2025Vigilancia de la salud ambiental</v>
      </c>
      <c r="E1605" s="8" t="s">
        <v>291</v>
      </c>
      <c r="F1605" s="142" t="s">
        <v>295</v>
      </c>
      <c r="G1605" s="142" t="s">
        <v>507</v>
      </c>
      <c r="H1605" s="142" t="s">
        <v>414</v>
      </c>
      <c r="I1605" s="8" t="s">
        <v>453</v>
      </c>
      <c r="J1605" s="8" t="s">
        <v>453</v>
      </c>
      <c r="K1605" s="142" t="s">
        <v>468</v>
      </c>
      <c r="L1605" s="142" t="s">
        <v>470</v>
      </c>
      <c r="M1605" s="8" t="str">
        <f t="shared" si="93"/>
        <v>2025Vigilancia de la salud ambientalUSAQUENJ. SEPTIEMBRE 2025</v>
      </c>
      <c r="N1605" s="113">
        <f t="shared" si="91"/>
        <v>0</v>
      </c>
      <c r="O1605" s="113">
        <f t="shared" si="92"/>
        <v>0</v>
      </c>
      <c r="P1605" s="113"/>
      <c r="Q1605" s="144">
        <v>0</v>
      </c>
      <c r="R1605" s="113"/>
      <c r="S1605" s="145">
        <v>0</v>
      </c>
      <c r="T1605" s="113"/>
      <c r="U1605" s="144">
        <v>0</v>
      </c>
      <c r="V1605" s="113"/>
      <c r="W1605" s="145">
        <v>0</v>
      </c>
    </row>
    <row r="1606" spans="2:23" ht="103.5" hidden="1">
      <c r="B1606" s="143">
        <v>2025</v>
      </c>
      <c r="C1606" s="81" t="s">
        <v>70</v>
      </c>
      <c r="D1606" s="8" t="str">
        <f t="shared" si="94"/>
        <v>2025Vigilancia de la salud ambiental</v>
      </c>
      <c r="E1606" s="8" t="s">
        <v>291</v>
      </c>
      <c r="F1606" s="142" t="s">
        <v>295</v>
      </c>
      <c r="G1606" s="142" t="s">
        <v>507</v>
      </c>
      <c r="H1606" s="142" t="s">
        <v>414</v>
      </c>
      <c r="I1606" s="8" t="s">
        <v>453</v>
      </c>
      <c r="J1606" s="8" t="s">
        <v>453</v>
      </c>
      <c r="K1606" s="142" t="s">
        <v>465</v>
      </c>
      <c r="L1606" s="142" t="s">
        <v>470</v>
      </c>
      <c r="M1606" s="8" t="str">
        <f t="shared" si="93"/>
        <v>2025Vigilancia de la salud ambientalENGATIVAJ. SEPTIEMBRE 2025</v>
      </c>
      <c r="N1606" s="113">
        <f t="shared" si="91"/>
        <v>0</v>
      </c>
      <c r="O1606" s="113">
        <f t="shared" si="92"/>
        <v>240448</v>
      </c>
      <c r="P1606" s="113"/>
      <c r="Q1606" s="144">
        <v>2</v>
      </c>
      <c r="R1606" s="113"/>
      <c r="S1606" s="145">
        <v>480896</v>
      </c>
      <c r="T1606" s="113"/>
      <c r="U1606" s="144">
        <v>2</v>
      </c>
      <c r="V1606" s="113"/>
      <c r="W1606" s="145">
        <v>480896</v>
      </c>
    </row>
    <row r="1607" spans="2:23" ht="103.5" hidden="1">
      <c r="B1607" s="143">
        <v>2025</v>
      </c>
      <c r="C1607" s="81" t="s">
        <v>70</v>
      </c>
      <c r="D1607" s="8" t="str">
        <f t="shared" si="94"/>
        <v>2025Vigilancia de la salud ambiental</v>
      </c>
      <c r="E1607" s="8" t="s">
        <v>291</v>
      </c>
      <c r="F1607" s="142" t="s">
        <v>295</v>
      </c>
      <c r="G1607" s="142" t="s">
        <v>507</v>
      </c>
      <c r="H1607" s="142" t="s">
        <v>414</v>
      </c>
      <c r="I1607" s="8" t="s">
        <v>453</v>
      </c>
      <c r="J1607" s="8" t="s">
        <v>453</v>
      </c>
      <c r="K1607" s="142" t="s">
        <v>466</v>
      </c>
      <c r="L1607" s="142" t="s">
        <v>470</v>
      </c>
      <c r="M1607" s="8" t="str">
        <f t="shared" si="93"/>
        <v>2025Vigilancia de la salud ambientalSUBAJ. SEPTIEMBRE 2025</v>
      </c>
      <c r="N1607" s="113">
        <f t="shared" si="91"/>
        <v>0</v>
      </c>
      <c r="O1607" s="113">
        <f t="shared" si="92"/>
        <v>240448</v>
      </c>
      <c r="P1607" s="113"/>
      <c r="Q1607" s="144">
        <v>1</v>
      </c>
      <c r="R1607" s="113"/>
      <c r="S1607" s="145">
        <v>240448</v>
      </c>
      <c r="T1607" s="113"/>
      <c r="U1607" s="144">
        <v>1</v>
      </c>
      <c r="V1607" s="113"/>
      <c r="W1607" s="145">
        <v>240448</v>
      </c>
    </row>
    <row r="1608" spans="2:23" ht="103.5" hidden="1">
      <c r="B1608" s="143">
        <v>2025</v>
      </c>
      <c r="C1608" s="81" t="s">
        <v>70</v>
      </c>
      <c r="D1608" s="8" t="str">
        <f t="shared" si="94"/>
        <v>2025Vigilancia de la salud ambiental</v>
      </c>
      <c r="E1608" s="8" t="s">
        <v>291</v>
      </c>
      <c r="F1608" s="142" t="s">
        <v>295</v>
      </c>
      <c r="G1608" s="142" t="s">
        <v>507</v>
      </c>
      <c r="H1608" s="142" t="s">
        <v>414</v>
      </c>
      <c r="I1608" s="8" t="s">
        <v>453</v>
      </c>
      <c r="J1608" s="8" t="s">
        <v>453</v>
      </c>
      <c r="K1608" s="142" t="s">
        <v>463</v>
      </c>
      <c r="L1608" s="142" t="s">
        <v>470</v>
      </c>
      <c r="M1608" s="8" t="str">
        <f t="shared" si="93"/>
        <v>2025Vigilancia de la salud ambientalBARRIOS UNIDOSJ. SEPTIEMBRE 2025</v>
      </c>
      <c r="N1608" s="113">
        <f t="shared" si="91"/>
        <v>0</v>
      </c>
      <c r="O1608" s="113">
        <f t="shared" si="92"/>
        <v>0</v>
      </c>
      <c r="P1608" s="113"/>
      <c r="Q1608" s="144">
        <v>0</v>
      </c>
      <c r="R1608" s="113"/>
      <c r="S1608" s="145">
        <v>0</v>
      </c>
      <c r="T1608" s="113"/>
      <c r="U1608" s="144">
        <v>0</v>
      </c>
      <c r="V1608" s="113"/>
      <c r="W1608" s="145">
        <v>0</v>
      </c>
    </row>
    <row r="1609" spans="2:23" ht="103.5" hidden="1">
      <c r="B1609" s="143">
        <v>2025</v>
      </c>
      <c r="C1609" s="81" t="s">
        <v>70</v>
      </c>
      <c r="D1609" s="8" t="str">
        <f t="shared" si="94"/>
        <v>2025Vigilancia de la salud ambiental</v>
      </c>
      <c r="E1609" s="8" t="s">
        <v>291</v>
      </c>
      <c r="F1609" s="142" t="s">
        <v>295</v>
      </c>
      <c r="G1609" s="142" t="s">
        <v>507</v>
      </c>
      <c r="H1609" s="142" t="s">
        <v>414</v>
      </c>
      <c r="I1609" s="8" t="s">
        <v>453</v>
      </c>
      <c r="J1609" s="8" t="s">
        <v>453</v>
      </c>
      <c r="K1609" s="142" t="s">
        <v>467</v>
      </c>
      <c r="L1609" s="142" t="s">
        <v>470</v>
      </c>
      <c r="M1609" s="8" t="str">
        <f t="shared" si="93"/>
        <v>2025Vigilancia de la salud ambientalTEUSAQUILLOJ. SEPTIEMBRE 2025</v>
      </c>
      <c r="N1609" s="113">
        <f t="shared" si="91"/>
        <v>0</v>
      </c>
      <c r="O1609" s="113">
        <f t="shared" si="92"/>
        <v>240448</v>
      </c>
      <c r="P1609" s="113"/>
      <c r="Q1609" s="144">
        <v>3</v>
      </c>
      <c r="R1609" s="113"/>
      <c r="S1609" s="145">
        <v>721344</v>
      </c>
      <c r="T1609" s="113"/>
      <c r="U1609" s="144">
        <v>2</v>
      </c>
      <c r="V1609" s="113"/>
      <c r="W1609" s="145">
        <v>480896</v>
      </c>
    </row>
    <row r="1610" spans="2:23" ht="72" hidden="1">
      <c r="B1610" s="143">
        <v>2027</v>
      </c>
      <c r="C1610" s="81" t="s">
        <v>70</v>
      </c>
      <c r="D1610" s="8" t="str">
        <f t="shared" si="94"/>
        <v>2027Vigilancia de la salud ambiental</v>
      </c>
      <c r="E1610" s="8" t="s">
        <v>291</v>
      </c>
      <c r="F1610" s="142" t="s">
        <v>295</v>
      </c>
      <c r="G1610" s="142" t="s">
        <v>391</v>
      </c>
      <c r="H1610" s="142" t="s">
        <v>414</v>
      </c>
      <c r="I1610" s="8" t="s">
        <v>453</v>
      </c>
      <c r="J1610" s="8" t="s">
        <v>453</v>
      </c>
      <c r="K1610" s="142" t="s">
        <v>464</v>
      </c>
      <c r="L1610" s="142" t="s">
        <v>470</v>
      </c>
      <c r="M1610" s="8" t="str">
        <f t="shared" si="93"/>
        <v>2027Vigilancia de la salud ambientalCHAPINEROJ. SEPTIEMBRE 2025</v>
      </c>
      <c r="N1610" s="113">
        <f t="shared" si="91"/>
        <v>0</v>
      </c>
      <c r="O1610" s="113">
        <f t="shared" si="92"/>
        <v>0</v>
      </c>
      <c r="P1610" s="113"/>
      <c r="Q1610" s="144">
        <v>0</v>
      </c>
      <c r="R1610" s="113"/>
      <c r="S1610" s="145">
        <v>0</v>
      </c>
      <c r="T1610" s="113"/>
      <c r="U1610" s="144">
        <v>0</v>
      </c>
      <c r="V1610" s="113"/>
      <c r="W1610" s="145">
        <v>0</v>
      </c>
    </row>
    <row r="1611" spans="2:23" ht="72" hidden="1">
      <c r="B1611" s="143">
        <v>2027</v>
      </c>
      <c r="C1611" s="81" t="s">
        <v>70</v>
      </c>
      <c r="D1611" s="8" t="str">
        <f t="shared" si="94"/>
        <v>2027Vigilancia de la salud ambiental</v>
      </c>
      <c r="E1611" s="8" t="s">
        <v>291</v>
      </c>
      <c r="F1611" s="142" t="s">
        <v>295</v>
      </c>
      <c r="G1611" s="142" t="s">
        <v>391</v>
      </c>
      <c r="H1611" s="142" t="s">
        <v>414</v>
      </c>
      <c r="I1611" s="8" t="s">
        <v>453</v>
      </c>
      <c r="J1611" s="8" t="s">
        <v>453</v>
      </c>
      <c r="K1611" s="142" t="s">
        <v>468</v>
      </c>
      <c r="L1611" s="142" t="s">
        <v>470</v>
      </c>
      <c r="M1611" s="8" t="str">
        <f t="shared" si="93"/>
        <v>2027Vigilancia de la salud ambientalUSAQUENJ. SEPTIEMBRE 2025</v>
      </c>
      <c r="N1611" s="113">
        <f t="shared" si="91"/>
        <v>0</v>
      </c>
      <c r="O1611" s="113">
        <f t="shared" si="92"/>
        <v>240448</v>
      </c>
      <c r="P1611" s="113"/>
      <c r="Q1611" s="144">
        <v>3</v>
      </c>
      <c r="R1611" s="113"/>
      <c r="S1611" s="145">
        <v>721344</v>
      </c>
      <c r="T1611" s="113"/>
      <c r="U1611" s="144">
        <v>2</v>
      </c>
      <c r="V1611" s="113"/>
      <c r="W1611" s="145">
        <v>480896</v>
      </c>
    </row>
    <row r="1612" spans="2:23" ht="72" hidden="1">
      <c r="B1612" s="143">
        <v>2027</v>
      </c>
      <c r="C1612" s="81" t="s">
        <v>70</v>
      </c>
      <c r="D1612" s="8" t="str">
        <f t="shared" si="94"/>
        <v>2027Vigilancia de la salud ambiental</v>
      </c>
      <c r="E1612" s="8" t="s">
        <v>291</v>
      </c>
      <c r="F1612" s="142" t="s">
        <v>295</v>
      </c>
      <c r="G1612" s="142" t="s">
        <v>391</v>
      </c>
      <c r="H1612" s="142" t="s">
        <v>414</v>
      </c>
      <c r="I1612" s="8" t="s">
        <v>453</v>
      </c>
      <c r="J1612" s="8" t="s">
        <v>453</v>
      </c>
      <c r="K1612" s="142" t="s">
        <v>465</v>
      </c>
      <c r="L1612" s="142" t="s">
        <v>470</v>
      </c>
      <c r="M1612" s="8" t="str">
        <f t="shared" si="93"/>
        <v>2027Vigilancia de la salud ambientalENGATIVAJ. SEPTIEMBRE 2025</v>
      </c>
      <c r="N1612" s="113">
        <f t="shared" si="91"/>
        <v>0</v>
      </c>
      <c r="O1612" s="113">
        <f t="shared" si="92"/>
        <v>240448</v>
      </c>
      <c r="P1612" s="113"/>
      <c r="Q1612" s="144">
        <v>11</v>
      </c>
      <c r="R1612" s="113"/>
      <c r="S1612" s="145">
        <v>2644928</v>
      </c>
      <c r="T1612" s="113"/>
      <c r="U1612" s="144">
        <v>11</v>
      </c>
      <c r="V1612" s="113"/>
      <c r="W1612" s="145">
        <v>2644928</v>
      </c>
    </row>
    <row r="1613" spans="2:23" ht="60" hidden="1">
      <c r="B1613" s="143">
        <v>2027</v>
      </c>
      <c r="C1613" s="81" t="s">
        <v>70</v>
      </c>
      <c r="D1613" s="8" t="str">
        <f t="shared" si="94"/>
        <v>2027Vigilancia de la salud ambiental</v>
      </c>
      <c r="E1613" s="8" t="s">
        <v>291</v>
      </c>
      <c r="F1613" s="142" t="s">
        <v>295</v>
      </c>
      <c r="G1613" s="142" t="s">
        <v>391</v>
      </c>
      <c r="H1613" s="142" t="s">
        <v>414</v>
      </c>
      <c r="I1613" s="8" t="s">
        <v>453</v>
      </c>
      <c r="J1613" s="8" t="s">
        <v>453</v>
      </c>
      <c r="K1613" s="142" t="s">
        <v>466</v>
      </c>
      <c r="L1613" s="142" t="s">
        <v>470</v>
      </c>
      <c r="M1613" s="8" t="str">
        <f t="shared" si="93"/>
        <v>2027Vigilancia de la salud ambientalSUBAJ. SEPTIEMBRE 2025</v>
      </c>
      <c r="N1613" s="113">
        <f t="shared" si="91"/>
        <v>0</v>
      </c>
      <c r="O1613" s="113">
        <f t="shared" si="92"/>
        <v>240448</v>
      </c>
      <c r="P1613" s="113"/>
      <c r="Q1613" s="144">
        <v>11</v>
      </c>
      <c r="R1613" s="113"/>
      <c r="S1613" s="145">
        <v>2644928</v>
      </c>
      <c r="T1613" s="113"/>
      <c r="U1613" s="144">
        <v>11</v>
      </c>
      <c r="V1613" s="113"/>
      <c r="W1613" s="145">
        <v>2644928</v>
      </c>
    </row>
    <row r="1614" spans="2:23" ht="72" hidden="1">
      <c r="B1614" s="143">
        <v>2027</v>
      </c>
      <c r="C1614" s="81" t="s">
        <v>70</v>
      </c>
      <c r="D1614" s="8" t="str">
        <f t="shared" si="94"/>
        <v>2027Vigilancia de la salud ambiental</v>
      </c>
      <c r="E1614" s="8" t="s">
        <v>291</v>
      </c>
      <c r="F1614" s="142" t="s">
        <v>295</v>
      </c>
      <c r="G1614" s="142" t="s">
        <v>391</v>
      </c>
      <c r="H1614" s="142" t="s">
        <v>414</v>
      </c>
      <c r="I1614" s="8" t="s">
        <v>453</v>
      </c>
      <c r="J1614" s="8" t="s">
        <v>453</v>
      </c>
      <c r="K1614" s="142" t="s">
        <v>463</v>
      </c>
      <c r="L1614" s="142" t="s">
        <v>470</v>
      </c>
      <c r="M1614" s="8" t="str">
        <f t="shared" si="93"/>
        <v>2027Vigilancia de la salud ambientalBARRIOS UNIDOSJ. SEPTIEMBRE 2025</v>
      </c>
      <c r="N1614" s="113">
        <f t="shared" si="91"/>
        <v>0</v>
      </c>
      <c r="O1614" s="113">
        <f t="shared" si="92"/>
        <v>240448</v>
      </c>
      <c r="P1614" s="113"/>
      <c r="Q1614" s="144">
        <v>5</v>
      </c>
      <c r="R1614" s="113"/>
      <c r="S1614" s="145">
        <v>1202240</v>
      </c>
      <c r="T1614" s="113"/>
      <c r="U1614" s="144">
        <v>5</v>
      </c>
      <c r="V1614" s="113"/>
      <c r="W1614" s="145">
        <v>1202240</v>
      </c>
    </row>
    <row r="1615" spans="2:23" ht="72" hidden="1">
      <c r="B1615" s="143">
        <v>2027</v>
      </c>
      <c r="C1615" s="81" t="s">
        <v>70</v>
      </c>
      <c r="D1615" s="8" t="str">
        <f t="shared" si="94"/>
        <v>2027Vigilancia de la salud ambiental</v>
      </c>
      <c r="E1615" s="8" t="s">
        <v>291</v>
      </c>
      <c r="F1615" s="142" t="s">
        <v>295</v>
      </c>
      <c r="G1615" s="142" t="s">
        <v>391</v>
      </c>
      <c r="H1615" s="142" t="s">
        <v>414</v>
      </c>
      <c r="I1615" s="8" t="s">
        <v>453</v>
      </c>
      <c r="J1615" s="8" t="s">
        <v>453</v>
      </c>
      <c r="K1615" s="142" t="s">
        <v>467</v>
      </c>
      <c r="L1615" s="142" t="s">
        <v>470</v>
      </c>
      <c r="M1615" s="8" t="str">
        <f t="shared" si="93"/>
        <v>2027Vigilancia de la salud ambientalTEUSAQUILLOJ. SEPTIEMBRE 2025</v>
      </c>
      <c r="N1615" s="113">
        <f t="shared" si="91"/>
        <v>0</v>
      </c>
      <c r="O1615" s="113">
        <f t="shared" si="92"/>
        <v>240448</v>
      </c>
      <c r="P1615" s="113"/>
      <c r="Q1615" s="144">
        <v>1</v>
      </c>
      <c r="R1615" s="113"/>
      <c r="S1615" s="145">
        <v>240448</v>
      </c>
      <c r="T1615" s="113"/>
      <c r="U1615" s="144">
        <v>1</v>
      </c>
      <c r="V1615" s="113"/>
      <c r="W1615" s="145">
        <v>240448</v>
      </c>
    </row>
    <row r="1616" spans="2:23" ht="72" hidden="1">
      <c r="B1616" s="143">
        <v>2028</v>
      </c>
      <c r="C1616" s="81" t="s">
        <v>70</v>
      </c>
      <c r="D1616" s="8" t="str">
        <f t="shared" si="94"/>
        <v>2028Vigilancia de la salud ambiental</v>
      </c>
      <c r="E1616" s="8" t="s">
        <v>291</v>
      </c>
      <c r="F1616" s="142" t="s">
        <v>295</v>
      </c>
      <c r="G1616" s="142" t="s">
        <v>392</v>
      </c>
      <c r="H1616" s="142" t="s">
        <v>414</v>
      </c>
      <c r="I1616" s="8" t="s">
        <v>453</v>
      </c>
      <c r="J1616" s="8" t="s">
        <v>453</v>
      </c>
      <c r="K1616" s="142" t="s">
        <v>464</v>
      </c>
      <c r="L1616" s="142" t="s">
        <v>470</v>
      </c>
      <c r="M1616" s="8" t="str">
        <f t="shared" si="93"/>
        <v>2028Vigilancia de la salud ambientalCHAPINEROJ. SEPTIEMBRE 2025</v>
      </c>
      <c r="N1616" s="113">
        <f t="shared" si="91"/>
        <v>0</v>
      </c>
      <c r="O1616" s="113">
        <f t="shared" si="92"/>
        <v>90168</v>
      </c>
      <c r="P1616" s="113"/>
      <c r="Q1616" s="144">
        <v>3</v>
      </c>
      <c r="R1616" s="113"/>
      <c r="S1616" s="145">
        <v>270504</v>
      </c>
      <c r="T1616" s="113"/>
      <c r="U1616" s="144">
        <v>0</v>
      </c>
      <c r="V1616" s="113"/>
      <c r="W1616" s="145">
        <v>0</v>
      </c>
    </row>
    <row r="1617" spans="2:23" ht="72" hidden="1">
      <c r="B1617" s="143">
        <v>2028</v>
      </c>
      <c r="C1617" s="81" t="s">
        <v>70</v>
      </c>
      <c r="D1617" s="8" t="str">
        <f t="shared" si="94"/>
        <v>2028Vigilancia de la salud ambiental</v>
      </c>
      <c r="E1617" s="8" t="s">
        <v>291</v>
      </c>
      <c r="F1617" s="142" t="s">
        <v>295</v>
      </c>
      <c r="G1617" s="142" t="s">
        <v>392</v>
      </c>
      <c r="H1617" s="142" t="s">
        <v>414</v>
      </c>
      <c r="I1617" s="8" t="s">
        <v>453</v>
      </c>
      <c r="J1617" s="8" t="s">
        <v>453</v>
      </c>
      <c r="K1617" s="142" t="s">
        <v>468</v>
      </c>
      <c r="L1617" s="142" t="s">
        <v>470</v>
      </c>
      <c r="M1617" s="8" t="str">
        <f t="shared" si="93"/>
        <v>2028Vigilancia de la salud ambientalUSAQUENJ. SEPTIEMBRE 2025</v>
      </c>
      <c r="N1617" s="113">
        <f t="shared" si="91"/>
        <v>0</v>
      </c>
      <c r="O1617" s="113">
        <f t="shared" si="92"/>
        <v>90168</v>
      </c>
      <c r="P1617" s="113"/>
      <c r="Q1617" s="144">
        <v>6</v>
      </c>
      <c r="R1617" s="113"/>
      <c r="S1617" s="145">
        <v>541008</v>
      </c>
      <c r="T1617" s="113"/>
      <c r="U1617" s="144">
        <v>6</v>
      </c>
      <c r="V1617" s="113"/>
      <c r="W1617" s="145">
        <v>541008</v>
      </c>
    </row>
    <row r="1618" spans="2:23" ht="72" hidden="1">
      <c r="B1618" s="143">
        <v>2028</v>
      </c>
      <c r="C1618" s="81" t="s">
        <v>70</v>
      </c>
      <c r="D1618" s="8" t="str">
        <f t="shared" si="94"/>
        <v>2028Vigilancia de la salud ambiental</v>
      </c>
      <c r="E1618" s="8" t="s">
        <v>291</v>
      </c>
      <c r="F1618" s="142" t="s">
        <v>295</v>
      </c>
      <c r="G1618" s="142" t="s">
        <v>392</v>
      </c>
      <c r="H1618" s="142" t="s">
        <v>414</v>
      </c>
      <c r="I1618" s="8" t="s">
        <v>453</v>
      </c>
      <c r="J1618" s="8" t="s">
        <v>453</v>
      </c>
      <c r="K1618" s="142" t="s">
        <v>465</v>
      </c>
      <c r="L1618" s="142" t="s">
        <v>470</v>
      </c>
      <c r="M1618" s="8" t="str">
        <f t="shared" si="93"/>
        <v>2028Vigilancia de la salud ambientalENGATIVAJ. SEPTIEMBRE 2025</v>
      </c>
      <c r="N1618" s="113">
        <f t="shared" ref="N1618:N1681" si="95">IFERROR(R1618/P1618,0)</f>
        <v>0</v>
      </c>
      <c r="O1618" s="113">
        <f t="shared" ref="O1618:O1681" si="96">IFERROR(S1618/Q1618,0)</f>
        <v>90168</v>
      </c>
      <c r="P1618" s="113"/>
      <c r="Q1618" s="144">
        <v>1</v>
      </c>
      <c r="R1618" s="113"/>
      <c r="S1618" s="145">
        <v>90168</v>
      </c>
      <c r="T1618" s="113"/>
      <c r="U1618" s="144">
        <v>1</v>
      </c>
      <c r="V1618" s="113"/>
      <c r="W1618" s="145">
        <v>90168</v>
      </c>
    </row>
    <row r="1619" spans="2:23" ht="60" hidden="1">
      <c r="B1619" s="143">
        <v>2028</v>
      </c>
      <c r="C1619" s="81" t="s">
        <v>70</v>
      </c>
      <c r="D1619" s="8" t="str">
        <f t="shared" si="94"/>
        <v>2028Vigilancia de la salud ambiental</v>
      </c>
      <c r="E1619" s="8" t="s">
        <v>291</v>
      </c>
      <c r="F1619" s="142" t="s">
        <v>295</v>
      </c>
      <c r="G1619" s="142" t="s">
        <v>392</v>
      </c>
      <c r="H1619" s="142" t="s">
        <v>414</v>
      </c>
      <c r="I1619" s="8" t="s">
        <v>453</v>
      </c>
      <c r="J1619" s="8" t="s">
        <v>453</v>
      </c>
      <c r="K1619" s="142" t="s">
        <v>466</v>
      </c>
      <c r="L1619" s="142" t="s">
        <v>470</v>
      </c>
      <c r="M1619" s="8" t="str">
        <f t="shared" si="93"/>
        <v>2028Vigilancia de la salud ambientalSUBAJ. SEPTIEMBRE 2025</v>
      </c>
      <c r="N1619" s="113">
        <f t="shared" si="95"/>
        <v>0</v>
      </c>
      <c r="O1619" s="113">
        <f t="shared" si="96"/>
        <v>90168</v>
      </c>
      <c r="P1619" s="113"/>
      <c r="Q1619" s="144">
        <v>5</v>
      </c>
      <c r="R1619" s="113"/>
      <c r="S1619" s="145">
        <v>450840</v>
      </c>
      <c r="T1619" s="113"/>
      <c r="U1619" s="144">
        <v>5</v>
      </c>
      <c r="V1619" s="113"/>
      <c r="W1619" s="145">
        <v>450840</v>
      </c>
    </row>
    <row r="1620" spans="2:23" ht="72" hidden="1">
      <c r="B1620" s="143">
        <v>2028</v>
      </c>
      <c r="C1620" s="81" t="s">
        <v>70</v>
      </c>
      <c r="D1620" s="8" t="str">
        <f t="shared" si="94"/>
        <v>2028Vigilancia de la salud ambiental</v>
      </c>
      <c r="E1620" s="8" t="s">
        <v>291</v>
      </c>
      <c r="F1620" s="142" t="s">
        <v>295</v>
      </c>
      <c r="G1620" s="142" t="s">
        <v>392</v>
      </c>
      <c r="H1620" s="142" t="s">
        <v>414</v>
      </c>
      <c r="I1620" s="8" t="s">
        <v>453</v>
      </c>
      <c r="J1620" s="8" t="s">
        <v>453</v>
      </c>
      <c r="K1620" s="142" t="s">
        <v>463</v>
      </c>
      <c r="L1620" s="142" t="s">
        <v>470</v>
      </c>
      <c r="M1620" s="8" t="str">
        <f t="shared" si="93"/>
        <v>2028Vigilancia de la salud ambientalBARRIOS UNIDOSJ. SEPTIEMBRE 2025</v>
      </c>
      <c r="N1620" s="113">
        <f t="shared" si="95"/>
        <v>0</v>
      </c>
      <c r="O1620" s="113">
        <f t="shared" si="96"/>
        <v>90168</v>
      </c>
      <c r="P1620" s="113"/>
      <c r="Q1620" s="144">
        <v>7</v>
      </c>
      <c r="R1620" s="113"/>
      <c r="S1620" s="145">
        <v>631176</v>
      </c>
      <c r="T1620" s="113"/>
      <c r="U1620" s="144">
        <v>7</v>
      </c>
      <c r="V1620" s="113"/>
      <c r="W1620" s="145">
        <v>631176</v>
      </c>
    </row>
    <row r="1621" spans="2:23" ht="72" hidden="1">
      <c r="B1621" s="143">
        <v>2028</v>
      </c>
      <c r="C1621" s="81" t="s">
        <v>70</v>
      </c>
      <c r="D1621" s="8" t="str">
        <f t="shared" si="94"/>
        <v>2028Vigilancia de la salud ambiental</v>
      </c>
      <c r="E1621" s="8" t="s">
        <v>291</v>
      </c>
      <c r="F1621" s="142" t="s">
        <v>295</v>
      </c>
      <c r="G1621" s="142" t="s">
        <v>392</v>
      </c>
      <c r="H1621" s="142" t="s">
        <v>414</v>
      </c>
      <c r="I1621" s="8" t="s">
        <v>453</v>
      </c>
      <c r="J1621" s="8" t="s">
        <v>453</v>
      </c>
      <c r="K1621" s="142" t="s">
        <v>467</v>
      </c>
      <c r="L1621" s="142" t="s">
        <v>470</v>
      </c>
      <c r="M1621" s="8" t="str">
        <f t="shared" si="93"/>
        <v>2028Vigilancia de la salud ambientalTEUSAQUILLOJ. SEPTIEMBRE 2025</v>
      </c>
      <c r="N1621" s="113">
        <f t="shared" si="95"/>
        <v>0</v>
      </c>
      <c r="O1621" s="113">
        <f t="shared" si="96"/>
        <v>90168</v>
      </c>
      <c r="P1621" s="113"/>
      <c r="Q1621" s="144">
        <v>2</v>
      </c>
      <c r="R1621" s="113"/>
      <c r="S1621" s="145">
        <v>180336</v>
      </c>
      <c r="T1621" s="113"/>
      <c r="U1621" s="144">
        <v>2</v>
      </c>
      <c r="V1621" s="113"/>
      <c r="W1621" s="145">
        <v>180336</v>
      </c>
    </row>
    <row r="1622" spans="2:23" ht="72" hidden="1">
      <c r="B1622" s="143">
        <v>2036</v>
      </c>
      <c r="C1622" s="81" t="s">
        <v>70</v>
      </c>
      <c r="D1622" s="8" t="str">
        <f t="shared" si="94"/>
        <v>2036Vigilancia de la salud ambiental</v>
      </c>
      <c r="E1622" s="8" t="s">
        <v>291</v>
      </c>
      <c r="F1622" s="142" t="s">
        <v>294</v>
      </c>
      <c r="G1622" s="142" t="s">
        <v>442</v>
      </c>
      <c r="H1622" s="142" t="s">
        <v>420</v>
      </c>
      <c r="I1622" s="8" t="s">
        <v>453</v>
      </c>
      <c r="J1622" s="8" t="s">
        <v>453</v>
      </c>
      <c r="K1622" s="142" t="s">
        <v>468</v>
      </c>
      <c r="L1622" s="142" t="s">
        <v>470</v>
      </c>
      <c r="M1622" s="8" t="str">
        <f t="shared" si="93"/>
        <v>2036Vigilancia de la salud ambientalUSAQUENJ. SEPTIEMBRE 2025</v>
      </c>
      <c r="N1622" s="113">
        <f t="shared" si="95"/>
        <v>0</v>
      </c>
      <c r="O1622" s="113">
        <f t="shared" si="96"/>
        <v>0</v>
      </c>
      <c r="P1622" s="113"/>
      <c r="Q1622" s="144">
        <v>0</v>
      </c>
      <c r="R1622" s="113"/>
      <c r="S1622" s="145">
        <v>0</v>
      </c>
      <c r="T1622" s="113"/>
      <c r="U1622" s="144">
        <v>0</v>
      </c>
      <c r="V1622" s="113"/>
      <c r="W1622" s="145">
        <v>0</v>
      </c>
    </row>
    <row r="1623" spans="2:23" ht="103.5" hidden="1">
      <c r="B1623" s="143">
        <v>2037</v>
      </c>
      <c r="C1623" s="81" t="s">
        <v>70</v>
      </c>
      <c r="D1623" s="8" t="str">
        <f t="shared" si="94"/>
        <v>2037Vigilancia de la salud ambiental</v>
      </c>
      <c r="E1623" s="8" t="s">
        <v>291</v>
      </c>
      <c r="F1623" s="142" t="s">
        <v>294</v>
      </c>
      <c r="G1623" s="142" t="s">
        <v>491</v>
      </c>
      <c r="H1623" s="142" t="s">
        <v>415</v>
      </c>
      <c r="I1623" s="8" t="s">
        <v>453</v>
      </c>
      <c r="J1623" s="8" t="s">
        <v>453</v>
      </c>
      <c r="K1623" s="142" t="s">
        <v>468</v>
      </c>
      <c r="L1623" s="142" t="s">
        <v>470</v>
      </c>
      <c r="M1623" s="8" t="str">
        <f t="shared" si="93"/>
        <v>2037Vigilancia de la salud ambientalUSAQUENJ. SEPTIEMBRE 2025</v>
      </c>
      <c r="N1623" s="113">
        <f t="shared" si="95"/>
        <v>0</v>
      </c>
      <c r="O1623" s="113">
        <f t="shared" si="96"/>
        <v>0</v>
      </c>
      <c r="P1623" s="113"/>
      <c r="Q1623" s="144">
        <v>0</v>
      </c>
      <c r="R1623" s="113"/>
      <c r="S1623" s="145">
        <v>0</v>
      </c>
      <c r="T1623" s="113"/>
      <c r="U1623" s="144">
        <v>0</v>
      </c>
      <c r="V1623" s="113"/>
      <c r="W1623" s="145">
        <v>0</v>
      </c>
    </row>
    <row r="1624" spans="2:23" ht="60" hidden="1">
      <c r="B1624" s="143">
        <v>2044</v>
      </c>
      <c r="C1624" s="81" t="s">
        <v>70</v>
      </c>
      <c r="D1624" s="8" t="str">
        <f t="shared" si="94"/>
        <v>2044Vigilancia de la salud ambiental</v>
      </c>
      <c r="E1624" s="8" t="s">
        <v>291</v>
      </c>
      <c r="F1624" s="142" t="s">
        <v>299</v>
      </c>
      <c r="G1624" s="142" t="s">
        <v>339</v>
      </c>
      <c r="H1624" s="142" t="s">
        <v>417</v>
      </c>
      <c r="I1624" s="8" t="s">
        <v>453</v>
      </c>
      <c r="J1624" s="8" t="s">
        <v>453</v>
      </c>
      <c r="K1624" s="142" t="s">
        <v>466</v>
      </c>
      <c r="L1624" s="142" t="s">
        <v>470</v>
      </c>
      <c r="M1624" s="8" t="str">
        <f t="shared" si="93"/>
        <v>2044Vigilancia de la salud ambientalSUBAJ. SEPTIEMBRE 2025</v>
      </c>
      <c r="N1624" s="113">
        <f t="shared" si="95"/>
        <v>0</v>
      </c>
      <c r="O1624" s="113">
        <f t="shared" si="96"/>
        <v>0</v>
      </c>
      <c r="P1624" s="113"/>
      <c r="Q1624" s="144">
        <v>0</v>
      </c>
      <c r="R1624" s="113"/>
      <c r="S1624" s="145">
        <v>0</v>
      </c>
      <c r="T1624" s="113"/>
      <c r="U1624" s="144">
        <v>0</v>
      </c>
      <c r="V1624" s="113"/>
      <c r="W1624" s="145">
        <v>0</v>
      </c>
    </row>
    <row r="1625" spans="2:23" ht="72" hidden="1">
      <c r="B1625" s="143">
        <v>2050</v>
      </c>
      <c r="C1625" s="81" t="s">
        <v>70</v>
      </c>
      <c r="D1625" s="8" t="str">
        <f t="shared" si="94"/>
        <v>2050Vigilancia de la salud ambiental</v>
      </c>
      <c r="E1625" s="8" t="s">
        <v>291</v>
      </c>
      <c r="F1625" s="142" t="s">
        <v>299</v>
      </c>
      <c r="G1625" s="142" t="s">
        <v>443</v>
      </c>
      <c r="H1625" s="142" t="s">
        <v>417</v>
      </c>
      <c r="I1625" s="8" t="s">
        <v>453</v>
      </c>
      <c r="J1625" s="8" t="s">
        <v>453</v>
      </c>
      <c r="K1625" s="142" t="s">
        <v>465</v>
      </c>
      <c r="L1625" s="142" t="s">
        <v>470</v>
      </c>
      <c r="M1625" s="8" t="str">
        <f t="shared" si="93"/>
        <v>2050Vigilancia de la salud ambientalENGATIVAJ. SEPTIEMBRE 2025</v>
      </c>
      <c r="N1625" s="113">
        <f t="shared" si="95"/>
        <v>0</v>
      </c>
      <c r="O1625" s="113">
        <f t="shared" si="96"/>
        <v>0</v>
      </c>
      <c r="P1625" s="113"/>
      <c r="Q1625" s="144">
        <v>0</v>
      </c>
      <c r="R1625" s="113"/>
      <c r="S1625" s="145">
        <v>0</v>
      </c>
      <c r="T1625" s="113"/>
      <c r="U1625" s="144">
        <v>0</v>
      </c>
      <c r="V1625" s="113"/>
      <c r="W1625" s="145">
        <v>0</v>
      </c>
    </row>
    <row r="1626" spans="2:23" ht="60" hidden="1">
      <c r="B1626" s="143">
        <v>2050</v>
      </c>
      <c r="C1626" s="81" t="s">
        <v>70</v>
      </c>
      <c r="D1626" s="8" t="str">
        <f t="shared" si="94"/>
        <v>2050Vigilancia de la salud ambiental</v>
      </c>
      <c r="E1626" s="8" t="s">
        <v>291</v>
      </c>
      <c r="F1626" s="142" t="s">
        <v>299</v>
      </c>
      <c r="G1626" s="142" t="s">
        <v>443</v>
      </c>
      <c r="H1626" s="142" t="s">
        <v>417</v>
      </c>
      <c r="I1626" s="8" t="s">
        <v>453</v>
      </c>
      <c r="J1626" s="8" t="s">
        <v>453</v>
      </c>
      <c r="K1626" s="142" t="s">
        <v>466</v>
      </c>
      <c r="L1626" s="142" t="s">
        <v>470</v>
      </c>
      <c r="M1626" s="8" t="str">
        <f t="shared" si="93"/>
        <v>2050Vigilancia de la salud ambientalSUBAJ. SEPTIEMBRE 2025</v>
      </c>
      <c r="N1626" s="113">
        <f t="shared" si="95"/>
        <v>0</v>
      </c>
      <c r="O1626" s="113">
        <f t="shared" si="96"/>
        <v>1</v>
      </c>
      <c r="P1626" s="113"/>
      <c r="Q1626" s="144">
        <v>31790</v>
      </c>
      <c r="R1626" s="113"/>
      <c r="S1626" s="145">
        <v>31790</v>
      </c>
      <c r="T1626" s="113"/>
      <c r="U1626" s="144">
        <v>0</v>
      </c>
      <c r="V1626" s="113"/>
      <c r="W1626" s="145">
        <v>0</v>
      </c>
    </row>
    <row r="1627" spans="2:23" ht="72" hidden="1">
      <c r="B1627" s="143">
        <v>2078</v>
      </c>
      <c r="C1627" s="81" t="s">
        <v>70</v>
      </c>
      <c r="D1627" s="8" t="str">
        <f t="shared" si="94"/>
        <v>2078Vigilancia de la salud ambiental</v>
      </c>
      <c r="E1627" s="8" t="s">
        <v>291</v>
      </c>
      <c r="F1627" s="142" t="s">
        <v>299</v>
      </c>
      <c r="G1627" s="142" t="s">
        <v>384</v>
      </c>
      <c r="H1627" s="142" t="s">
        <v>417</v>
      </c>
      <c r="I1627" s="8" t="s">
        <v>453</v>
      </c>
      <c r="J1627" s="8" t="s">
        <v>453</v>
      </c>
      <c r="K1627" s="142" t="s">
        <v>465</v>
      </c>
      <c r="L1627" s="142" t="s">
        <v>470</v>
      </c>
      <c r="M1627" s="8" t="str">
        <f t="shared" si="93"/>
        <v>2078Vigilancia de la salud ambientalENGATIVAJ. SEPTIEMBRE 2025</v>
      </c>
      <c r="N1627" s="113">
        <f t="shared" si="95"/>
        <v>0</v>
      </c>
      <c r="O1627" s="113">
        <f t="shared" si="96"/>
        <v>81679755</v>
      </c>
      <c r="P1627" s="113"/>
      <c r="Q1627" s="144">
        <v>1</v>
      </c>
      <c r="R1627" s="113"/>
      <c r="S1627" s="145">
        <v>81679755</v>
      </c>
      <c r="T1627" s="113"/>
      <c r="U1627" s="144">
        <v>1</v>
      </c>
      <c r="V1627" s="113"/>
      <c r="W1627" s="145">
        <v>81679755</v>
      </c>
    </row>
    <row r="1628" spans="2:23" ht="126.5" hidden="1">
      <c r="B1628" s="143">
        <v>2081</v>
      </c>
      <c r="C1628" s="81" t="s">
        <v>70</v>
      </c>
      <c r="D1628" s="8" t="str">
        <f t="shared" si="94"/>
        <v>2081Vigilancia de la salud ambiental</v>
      </c>
      <c r="E1628" s="8" t="s">
        <v>291</v>
      </c>
      <c r="F1628" s="142" t="s">
        <v>300</v>
      </c>
      <c r="G1628" s="142" t="s">
        <v>508</v>
      </c>
      <c r="H1628" s="142" t="s">
        <v>421</v>
      </c>
      <c r="I1628" s="8" t="s">
        <v>453</v>
      </c>
      <c r="J1628" s="8" t="s">
        <v>453</v>
      </c>
      <c r="K1628" s="142" t="s">
        <v>468</v>
      </c>
      <c r="L1628" s="142" t="s">
        <v>470</v>
      </c>
      <c r="M1628" s="8" t="str">
        <f t="shared" si="93"/>
        <v>2081Vigilancia de la salud ambientalUSAQUENJ. SEPTIEMBRE 2025</v>
      </c>
      <c r="N1628" s="113">
        <f t="shared" si="95"/>
        <v>0</v>
      </c>
      <c r="O1628" s="113">
        <f t="shared" si="96"/>
        <v>0</v>
      </c>
      <c r="P1628" s="113"/>
      <c r="Q1628" s="144">
        <v>0</v>
      </c>
      <c r="R1628" s="113"/>
      <c r="S1628" s="145">
        <v>0</v>
      </c>
      <c r="T1628" s="113"/>
      <c r="U1628" s="144">
        <v>0</v>
      </c>
      <c r="V1628" s="113"/>
      <c r="W1628" s="145">
        <v>0</v>
      </c>
    </row>
    <row r="1629" spans="2:23" ht="72" hidden="1">
      <c r="B1629" s="143">
        <v>2099</v>
      </c>
      <c r="C1629" s="81" t="s">
        <v>70</v>
      </c>
      <c r="D1629" s="8" t="str">
        <f t="shared" si="94"/>
        <v>2099Vigilancia de la salud ambiental</v>
      </c>
      <c r="E1629" s="8" t="s">
        <v>291</v>
      </c>
      <c r="F1629" s="142" t="s">
        <v>295</v>
      </c>
      <c r="G1629" s="142" t="s">
        <v>509</v>
      </c>
      <c r="H1629" s="142" t="s">
        <v>414</v>
      </c>
      <c r="I1629" s="8" t="s">
        <v>453</v>
      </c>
      <c r="J1629" s="8" t="s">
        <v>453</v>
      </c>
      <c r="K1629" s="142" t="s">
        <v>468</v>
      </c>
      <c r="L1629" s="142" t="s">
        <v>470</v>
      </c>
      <c r="M1629" s="8" t="str">
        <f t="shared" si="93"/>
        <v>2099Vigilancia de la salud ambientalUSAQUENJ. SEPTIEMBRE 2025</v>
      </c>
      <c r="N1629" s="113">
        <f t="shared" si="95"/>
        <v>0</v>
      </c>
      <c r="O1629" s="113">
        <f t="shared" si="96"/>
        <v>0</v>
      </c>
      <c r="P1629" s="113"/>
      <c r="Q1629" s="144">
        <v>0</v>
      </c>
      <c r="R1629" s="113"/>
      <c r="S1629" s="145">
        <v>0</v>
      </c>
      <c r="T1629" s="113"/>
      <c r="U1629" s="144">
        <v>0</v>
      </c>
      <c r="V1629" s="113"/>
      <c r="W1629" s="145">
        <v>0</v>
      </c>
    </row>
    <row r="1630" spans="2:23" ht="72" hidden="1">
      <c r="B1630" s="143">
        <v>2100</v>
      </c>
      <c r="C1630" s="81" t="s">
        <v>70</v>
      </c>
      <c r="D1630" s="8" t="str">
        <f t="shared" si="94"/>
        <v>2100Vigilancia de la salud ambiental</v>
      </c>
      <c r="E1630" s="8" t="s">
        <v>291</v>
      </c>
      <c r="F1630" s="142" t="s">
        <v>295</v>
      </c>
      <c r="G1630" s="142" t="s">
        <v>444</v>
      </c>
      <c r="H1630" s="142" t="s">
        <v>422</v>
      </c>
      <c r="I1630" s="8" t="s">
        <v>453</v>
      </c>
      <c r="J1630" s="8" t="s">
        <v>453</v>
      </c>
      <c r="K1630" s="142" t="s">
        <v>464</v>
      </c>
      <c r="L1630" s="142" t="s">
        <v>470</v>
      </c>
      <c r="M1630" s="8" t="str">
        <f t="shared" si="93"/>
        <v>2100Vigilancia de la salud ambientalCHAPINEROJ. SEPTIEMBRE 2025</v>
      </c>
      <c r="N1630" s="113">
        <f t="shared" si="95"/>
        <v>0</v>
      </c>
      <c r="O1630" s="113">
        <f t="shared" si="96"/>
        <v>0</v>
      </c>
      <c r="P1630" s="113"/>
      <c r="Q1630" s="144">
        <v>0</v>
      </c>
      <c r="R1630" s="113"/>
      <c r="S1630" s="145">
        <v>0</v>
      </c>
      <c r="T1630" s="113"/>
      <c r="U1630" s="144">
        <v>0</v>
      </c>
      <c r="V1630" s="113"/>
      <c r="W1630" s="145">
        <v>0</v>
      </c>
    </row>
    <row r="1631" spans="2:23" ht="72" hidden="1">
      <c r="B1631" s="143">
        <v>2100</v>
      </c>
      <c r="C1631" s="81" t="s">
        <v>70</v>
      </c>
      <c r="D1631" s="8" t="str">
        <f t="shared" si="94"/>
        <v>2100Vigilancia de la salud ambiental</v>
      </c>
      <c r="E1631" s="8" t="s">
        <v>291</v>
      </c>
      <c r="F1631" s="142" t="s">
        <v>295</v>
      </c>
      <c r="G1631" s="142" t="s">
        <v>444</v>
      </c>
      <c r="H1631" s="142" t="s">
        <v>422</v>
      </c>
      <c r="I1631" s="8" t="s">
        <v>453</v>
      </c>
      <c r="J1631" s="8" t="s">
        <v>453</v>
      </c>
      <c r="K1631" s="142" t="s">
        <v>468</v>
      </c>
      <c r="L1631" s="142" t="s">
        <v>470</v>
      </c>
      <c r="M1631" s="8" t="str">
        <f t="shared" si="93"/>
        <v>2100Vigilancia de la salud ambientalUSAQUENJ. SEPTIEMBRE 2025</v>
      </c>
      <c r="N1631" s="113">
        <f t="shared" si="95"/>
        <v>0</v>
      </c>
      <c r="O1631" s="113">
        <f t="shared" si="96"/>
        <v>120226</v>
      </c>
      <c r="P1631" s="113"/>
      <c r="Q1631" s="144">
        <v>1</v>
      </c>
      <c r="R1631" s="113"/>
      <c r="S1631" s="145">
        <v>120226</v>
      </c>
      <c r="T1631" s="113"/>
      <c r="U1631" s="144">
        <v>1</v>
      </c>
      <c r="V1631" s="113"/>
      <c r="W1631" s="145">
        <v>120226</v>
      </c>
    </row>
    <row r="1632" spans="2:23" ht="72" hidden="1">
      <c r="B1632" s="143">
        <v>2100</v>
      </c>
      <c r="C1632" s="81" t="s">
        <v>70</v>
      </c>
      <c r="D1632" s="8" t="str">
        <f t="shared" si="94"/>
        <v>2100Vigilancia de la salud ambiental</v>
      </c>
      <c r="E1632" s="8" t="s">
        <v>291</v>
      </c>
      <c r="F1632" s="142" t="s">
        <v>295</v>
      </c>
      <c r="G1632" s="142" t="s">
        <v>444</v>
      </c>
      <c r="H1632" s="142" t="s">
        <v>422</v>
      </c>
      <c r="I1632" s="8" t="s">
        <v>453</v>
      </c>
      <c r="J1632" s="8" t="s">
        <v>453</v>
      </c>
      <c r="K1632" s="142" t="s">
        <v>465</v>
      </c>
      <c r="L1632" s="142" t="s">
        <v>470</v>
      </c>
      <c r="M1632" s="8" t="str">
        <f t="shared" si="93"/>
        <v>2100Vigilancia de la salud ambientalENGATIVAJ. SEPTIEMBRE 2025</v>
      </c>
      <c r="N1632" s="113">
        <f t="shared" si="95"/>
        <v>0</v>
      </c>
      <c r="O1632" s="113">
        <f t="shared" si="96"/>
        <v>0</v>
      </c>
      <c r="P1632" s="113"/>
      <c r="Q1632" s="144">
        <v>0</v>
      </c>
      <c r="R1632" s="113"/>
      <c r="S1632" s="145">
        <v>0</v>
      </c>
      <c r="T1632" s="113"/>
      <c r="U1632" s="144">
        <v>0</v>
      </c>
      <c r="V1632" s="113"/>
      <c r="W1632" s="145">
        <v>0</v>
      </c>
    </row>
    <row r="1633" spans="2:23" ht="60" hidden="1">
      <c r="B1633" s="143">
        <v>2100</v>
      </c>
      <c r="C1633" s="81" t="s">
        <v>70</v>
      </c>
      <c r="D1633" s="8" t="str">
        <f t="shared" si="94"/>
        <v>2100Vigilancia de la salud ambiental</v>
      </c>
      <c r="E1633" s="8" t="s">
        <v>291</v>
      </c>
      <c r="F1633" s="142" t="s">
        <v>295</v>
      </c>
      <c r="G1633" s="142" t="s">
        <v>444</v>
      </c>
      <c r="H1633" s="142" t="s">
        <v>422</v>
      </c>
      <c r="I1633" s="8" t="s">
        <v>453</v>
      </c>
      <c r="J1633" s="8" t="s">
        <v>453</v>
      </c>
      <c r="K1633" s="142" t="s">
        <v>466</v>
      </c>
      <c r="L1633" s="142" t="s">
        <v>470</v>
      </c>
      <c r="M1633" s="8" t="str">
        <f t="shared" si="93"/>
        <v>2100Vigilancia de la salud ambientalSUBAJ. SEPTIEMBRE 2025</v>
      </c>
      <c r="N1633" s="113">
        <f t="shared" si="95"/>
        <v>0</v>
      </c>
      <c r="O1633" s="113">
        <f t="shared" si="96"/>
        <v>120226</v>
      </c>
      <c r="P1633" s="113"/>
      <c r="Q1633" s="144">
        <v>4</v>
      </c>
      <c r="R1633" s="113"/>
      <c r="S1633" s="145">
        <v>480904</v>
      </c>
      <c r="T1633" s="113"/>
      <c r="U1633" s="144">
        <v>4</v>
      </c>
      <c r="V1633" s="113"/>
      <c r="W1633" s="145">
        <v>480904</v>
      </c>
    </row>
    <row r="1634" spans="2:23" ht="72" hidden="1">
      <c r="B1634" s="143">
        <v>2100</v>
      </c>
      <c r="C1634" s="81" t="s">
        <v>70</v>
      </c>
      <c r="D1634" s="8" t="str">
        <f t="shared" si="94"/>
        <v>2100Vigilancia de la salud ambiental</v>
      </c>
      <c r="E1634" s="8" t="s">
        <v>291</v>
      </c>
      <c r="F1634" s="142" t="s">
        <v>295</v>
      </c>
      <c r="G1634" s="142" t="s">
        <v>444</v>
      </c>
      <c r="H1634" s="142" t="s">
        <v>422</v>
      </c>
      <c r="I1634" s="8" t="s">
        <v>453</v>
      </c>
      <c r="J1634" s="8" t="s">
        <v>453</v>
      </c>
      <c r="K1634" s="142" t="s">
        <v>463</v>
      </c>
      <c r="L1634" s="142" t="s">
        <v>470</v>
      </c>
      <c r="M1634" s="8" t="str">
        <f t="shared" si="93"/>
        <v>2100Vigilancia de la salud ambientalBARRIOS UNIDOSJ. SEPTIEMBRE 2025</v>
      </c>
      <c r="N1634" s="113">
        <f t="shared" si="95"/>
        <v>0</v>
      </c>
      <c r="O1634" s="113">
        <f t="shared" si="96"/>
        <v>120226</v>
      </c>
      <c r="P1634" s="113"/>
      <c r="Q1634" s="144">
        <v>1</v>
      </c>
      <c r="R1634" s="113"/>
      <c r="S1634" s="145">
        <v>120226</v>
      </c>
      <c r="T1634" s="113"/>
      <c r="U1634" s="144">
        <v>1</v>
      </c>
      <c r="V1634" s="113"/>
      <c r="W1634" s="145">
        <v>120226</v>
      </c>
    </row>
    <row r="1635" spans="2:23" ht="72" hidden="1">
      <c r="B1635" s="143">
        <v>2100</v>
      </c>
      <c r="C1635" s="81" t="s">
        <v>70</v>
      </c>
      <c r="D1635" s="8" t="str">
        <f t="shared" si="94"/>
        <v>2100Vigilancia de la salud ambiental</v>
      </c>
      <c r="E1635" s="8" t="s">
        <v>291</v>
      </c>
      <c r="F1635" s="142" t="s">
        <v>295</v>
      </c>
      <c r="G1635" s="142" t="s">
        <v>444</v>
      </c>
      <c r="H1635" s="142" t="s">
        <v>422</v>
      </c>
      <c r="I1635" s="8" t="s">
        <v>453</v>
      </c>
      <c r="J1635" s="8" t="s">
        <v>453</v>
      </c>
      <c r="K1635" s="142" t="s">
        <v>467</v>
      </c>
      <c r="L1635" s="142" t="s">
        <v>470</v>
      </c>
      <c r="M1635" s="8" t="str">
        <f t="shared" si="93"/>
        <v>2100Vigilancia de la salud ambientalTEUSAQUILLOJ. SEPTIEMBRE 2025</v>
      </c>
      <c r="N1635" s="113">
        <f t="shared" si="95"/>
        <v>0</v>
      </c>
      <c r="O1635" s="113">
        <f t="shared" si="96"/>
        <v>120226</v>
      </c>
      <c r="P1635" s="113"/>
      <c r="Q1635" s="144">
        <v>2</v>
      </c>
      <c r="R1635" s="113"/>
      <c r="S1635" s="145">
        <v>240452</v>
      </c>
      <c r="T1635" s="113"/>
      <c r="U1635" s="144">
        <v>0</v>
      </c>
      <c r="V1635" s="113"/>
      <c r="W1635" s="145">
        <v>0</v>
      </c>
    </row>
    <row r="1636" spans="2:23" ht="72" hidden="1">
      <c r="B1636" s="143">
        <v>2102</v>
      </c>
      <c r="C1636" s="81" t="s">
        <v>70</v>
      </c>
      <c r="D1636" s="8" t="str">
        <f t="shared" si="94"/>
        <v>2102Vigilancia de la salud ambiental</v>
      </c>
      <c r="E1636" s="8" t="s">
        <v>291</v>
      </c>
      <c r="F1636" s="142" t="s">
        <v>298</v>
      </c>
      <c r="G1636" s="142" t="s">
        <v>393</v>
      </c>
      <c r="H1636" s="142" t="s">
        <v>418</v>
      </c>
      <c r="I1636" s="8" t="s">
        <v>453</v>
      </c>
      <c r="J1636" s="8" t="s">
        <v>453</v>
      </c>
      <c r="K1636" s="142" t="s">
        <v>467</v>
      </c>
      <c r="L1636" s="142" t="s">
        <v>470</v>
      </c>
      <c r="M1636" s="8" t="str">
        <f t="shared" si="93"/>
        <v>2102Vigilancia de la salud ambientalTEUSAQUILLOJ. SEPTIEMBRE 2025</v>
      </c>
      <c r="N1636" s="113">
        <f t="shared" si="95"/>
        <v>0</v>
      </c>
      <c r="O1636" s="113">
        <f t="shared" si="96"/>
        <v>99419</v>
      </c>
      <c r="P1636" s="113"/>
      <c r="Q1636" s="144">
        <v>78</v>
      </c>
      <c r="R1636" s="113"/>
      <c r="S1636" s="145">
        <v>7754682</v>
      </c>
      <c r="T1636" s="113"/>
      <c r="U1636" s="144">
        <v>78</v>
      </c>
      <c r="V1636" s="113"/>
      <c r="W1636" s="145">
        <v>7754682</v>
      </c>
    </row>
    <row r="1637" spans="2:23" ht="72" hidden="1">
      <c r="B1637" s="143">
        <v>2108</v>
      </c>
      <c r="C1637" s="81" t="s">
        <v>70</v>
      </c>
      <c r="D1637" s="8" t="str">
        <f t="shared" si="94"/>
        <v>2108Vigilancia de la salud ambiental</v>
      </c>
      <c r="E1637" s="8" t="s">
        <v>291</v>
      </c>
      <c r="F1637" s="142" t="s">
        <v>299</v>
      </c>
      <c r="G1637" s="142" t="s">
        <v>510</v>
      </c>
      <c r="H1637" s="142" t="s">
        <v>417</v>
      </c>
      <c r="I1637" s="8" t="s">
        <v>453</v>
      </c>
      <c r="J1637" s="8" t="s">
        <v>453</v>
      </c>
      <c r="K1637" s="142" t="s">
        <v>465</v>
      </c>
      <c r="L1637" s="142" t="s">
        <v>470</v>
      </c>
      <c r="M1637" s="8" t="str">
        <f t="shared" si="93"/>
        <v>2108Vigilancia de la salud ambientalENGATIVAJ. SEPTIEMBRE 2025</v>
      </c>
      <c r="N1637" s="113">
        <f t="shared" si="95"/>
        <v>0</v>
      </c>
      <c r="O1637" s="113">
        <f t="shared" si="96"/>
        <v>0</v>
      </c>
      <c r="P1637" s="113"/>
      <c r="Q1637" s="144">
        <v>0</v>
      </c>
      <c r="R1637" s="113"/>
      <c r="S1637" s="145">
        <v>0</v>
      </c>
      <c r="T1637" s="113"/>
      <c r="U1637" s="144">
        <v>0</v>
      </c>
      <c r="V1637" s="113"/>
      <c r="W1637" s="145">
        <v>0</v>
      </c>
    </row>
    <row r="1638" spans="2:23" ht="72" hidden="1">
      <c r="B1638" s="143">
        <v>2122</v>
      </c>
      <c r="C1638" s="81" t="s">
        <v>70</v>
      </c>
      <c r="D1638" s="8" t="str">
        <f t="shared" si="94"/>
        <v>2122Vigilancia de la salud ambiental</v>
      </c>
      <c r="E1638" s="8" t="s">
        <v>291</v>
      </c>
      <c r="F1638" s="142" t="s">
        <v>298</v>
      </c>
      <c r="G1638" s="142" t="s">
        <v>438</v>
      </c>
      <c r="H1638" s="142" t="s">
        <v>451</v>
      </c>
      <c r="I1638" s="8" t="s">
        <v>453</v>
      </c>
      <c r="J1638" s="8" t="s">
        <v>453</v>
      </c>
      <c r="K1638" s="142" t="s">
        <v>465</v>
      </c>
      <c r="L1638" s="142" t="s">
        <v>470</v>
      </c>
      <c r="M1638" s="8" t="str">
        <f t="shared" si="93"/>
        <v>2122Vigilancia de la salud ambientalENGATIVAJ. SEPTIEMBRE 2025</v>
      </c>
      <c r="N1638" s="113">
        <f t="shared" si="95"/>
        <v>0</v>
      </c>
      <c r="O1638" s="113">
        <f t="shared" si="96"/>
        <v>0</v>
      </c>
      <c r="P1638" s="113"/>
      <c r="Q1638" s="144">
        <v>0</v>
      </c>
      <c r="R1638" s="113"/>
      <c r="S1638" s="145">
        <v>0</v>
      </c>
      <c r="T1638" s="113"/>
      <c r="U1638" s="144">
        <v>0</v>
      </c>
      <c r="V1638" s="113"/>
      <c r="W1638" s="145">
        <v>0</v>
      </c>
    </row>
    <row r="1639" spans="2:23" ht="72" hidden="1">
      <c r="B1639" s="143">
        <v>2123</v>
      </c>
      <c r="C1639" s="81" t="s">
        <v>70</v>
      </c>
      <c r="D1639" s="8" t="str">
        <f t="shared" si="94"/>
        <v>2123Vigilancia de la salud ambiental</v>
      </c>
      <c r="E1639" s="8" t="s">
        <v>291</v>
      </c>
      <c r="F1639" s="142" t="s">
        <v>300</v>
      </c>
      <c r="G1639" s="142" t="s">
        <v>516</v>
      </c>
      <c r="H1639" s="142" t="s">
        <v>421</v>
      </c>
      <c r="I1639" s="8" t="s">
        <v>453</v>
      </c>
      <c r="J1639" s="8" t="s">
        <v>453</v>
      </c>
      <c r="K1639" s="142" t="s">
        <v>464</v>
      </c>
      <c r="L1639" s="142" t="s">
        <v>470</v>
      </c>
      <c r="M1639" s="8" t="str">
        <f t="shared" si="93"/>
        <v>2123Vigilancia de la salud ambientalCHAPINEROJ. SEPTIEMBRE 2025</v>
      </c>
      <c r="N1639" s="113">
        <f t="shared" si="95"/>
        <v>0</v>
      </c>
      <c r="O1639" s="113">
        <f t="shared" si="96"/>
        <v>1</v>
      </c>
      <c r="P1639" s="113"/>
      <c r="Q1639" s="144">
        <v>92543</v>
      </c>
      <c r="R1639" s="113"/>
      <c r="S1639" s="145">
        <v>92543</v>
      </c>
      <c r="T1639" s="113"/>
      <c r="U1639" s="144">
        <v>0</v>
      </c>
      <c r="V1639" s="113"/>
      <c r="W1639" s="145">
        <v>0</v>
      </c>
    </row>
    <row r="1640" spans="2:23" ht="72" hidden="1">
      <c r="B1640" s="143">
        <v>2123</v>
      </c>
      <c r="C1640" s="81" t="s">
        <v>70</v>
      </c>
      <c r="D1640" s="8" t="str">
        <f t="shared" si="94"/>
        <v>2123Vigilancia de la salud ambiental</v>
      </c>
      <c r="E1640" s="8" t="s">
        <v>291</v>
      </c>
      <c r="F1640" s="142" t="s">
        <v>300</v>
      </c>
      <c r="G1640" s="142" t="s">
        <v>516</v>
      </c>
      <c r="H1640" s="142" t="s">
        <v>421</v>
      </c>
      <c r="I1640" s="8" t="s">
        <v>453</v>
      </c>
      <c r="J1640" s="8" t="s">
        <v>453</v>
      </c>
      <c r="K1640" s="142" t="s">
        <v>468</v>
      </c>
      <c r="L1640" s="142" t="s">
        <v>470</v>
      </c>
      <c r="M1640" s="8" t="str">
        <f t="shared" si="93"/>
        <v>2123Vigilancia de la salud ambientalUSAQUENJ. SEPTIEMBRE 2025</v>
      </c>
      <c r="N1640" s="113">
        <f t="shared" si="95"/>
        <v>0</v>
      </c>
      <c r="O1640" s="113">
        <f t="shared" si="96"/>
        <v>0</v>
      </c>
      <c r="P1640" s="113"/>
      <c r="Q1640" s="144">
        <v>0</v>
      </c>
      <c r="R1640" s="113"/>
      <c r="S1640" s="145">
        <v>0</v>
      </c>
      <c r="T1640" s="113"/>
      <c r="U1640" s="144">
        <v>0</v>
      </c>
      <c r="V1640" s="113"/>
      <c r="W1640" s="145">
        <v>0</v>
      </c>
    </row>
    <row r="1641" spans="2:23" ht="72" hidden="1">
      <c r="B1641" s="143">
        <v>2123</v>
      </c>
      <c r="C1641" s="81" t="s">
        <v>70</v>
      </c>
      <c r="D1641" s="8" t="str">
        <f t="shared" si="94"/>
        <v>2123Vigilancia de la salud ambiental</v>
      </c>
      <c r="E1641" s="8" t="s">
        <v>291</v>
      </c>
      <c r="F1641" s="142" t="s">
        <v>300</v>
      </c>
      <c r="G1641" s="142" t="s">
        <v>516</v>
      </c>
      <c r="H1641" s="142" t="s">
        <v>421</v>
      </c>
      <c r="I1641" s="8" t="s">
        <v>453</v>
      </c>
      <c r="J1641" s="8" t="s">
        <v>453</v>
      </c>
      <c r="K1641" s="142" t="s">
        <v>465</v>
      </c>
      <c r="L1641" s="142" t="s">
        <v>470</v>
      </c>
      <c r="M1641" s="8" t="str">
        <f t="shared" si="93"/>
        <v>2123Vigilancia de la salud ambientalENGATIVAJ. SEPTIEMBRE 2025</v>
      </c>
      <c r="N1641" s="113">
        <f t="shared" si="95"/>
        <v>0</v>
      </c>
      <c r="O1641" s="113">
        <f t="shared" si="96"/>
        <v>1</v>
      </c>
      <c r="P1641" s="113"/>
      <c r="Q1641" s="144">
        <v>69770</v>
      </c>
      <c r="R1641" s="113"/>
      <c r="S1641" s="145">
        <v>69770</v>
      </c>
      <c r="T1641" s="113"/>
      <c r="U1641" s="144">
        <v>0</v>
      </c>
      <c r="V1641" s="113"/>
      <c r="W1641" s="145">
        <v>0</v>
      </c>
    </row>
    <row r="1642" spans="2:23" ht="60" hidden="1">
      <c r="B1642" s="143">
        <v>2123</v>
      </c>
      <c r="C1642" s="81" t="s">
        <v>70</v>
      </c>
      <c r="D1642" s="8" t="str">
        <f t="shared" si="94"/>
        <v>2123Vigilancia de la salud ambiental</v>
      </c>
      <c r="E1642" s="8" t="s">
        <v>291</v>
      </c>
      <c r="F1642" s="142" t="s">
        <v>300</v>
      </c>
      <c r="G1642" s="142" t="s">
        <v>516</v>
      </c>
      <c r="H1642" s="142" t="s">
        <v>421</v>
      </c>
      <c r="I1642" s="8" t="s">
        <v>453</v>
      </c>
      <c r="J1642" s="8" t="s">
        <v>453</v>
      </c>
      <c r="K1642" s="142" t="s">
        <v>466</v>
      </c>
      <c r="L1642" s="142" t="s">
        <v>470</v>
      </c>
      <c r="M1642" s="8" t="str">
        <f t="shared" si="93"/>
        <v>2123Vigilancia de la salud ambientalSUBAJ. SEPTIEMBRE 2025</v>
      </c>
      <c r="N1642" s="113">
        <f t="shared" si="95"/>
        <v>0</v>
      </c>
      <c r="O1642" s="113">
        <f t="shared" si="96"/>
        <v>1</v>
      </c>
      <c r="P1642" s="113"/>
      <c r="Q1642" s="144">
        <v>19122</v>
      </c>
      <c r="R1642" s="113"/>
      <c r="S1642" s="145">
        <v>19122</v>
      </c>
      <c r="T1642" s="113"/>
      <c r="U1642" s="144">
        <v>0</v>
      </c>
      <c r="V1642" s="113"/>
      <c r="W1642" s="145">
        <v>0</v>
      </c>
    </row>
    <row r="1643" spans="2:23" ht="72" hidden="1">
      <c r="B1643" s="143">
        <v>2123</v>
      </c>
      <c r="C1643" s="81" t="s">
        <v>70</v>
      </c>
      <c r="D1643" s="8" t="str">
        <f t="shared" si="94"/>
        <v>2123Vigilancia de la salud ambiental</v>
      </c>
      <c r="E1643" s="8" t="s">
        <v>291</v>
      </c>
      <c r="F1643" s="142" t="s">
        <v>300</v>
      </c>
      <c r="G1643" s="142" t="s">
        <v>516</v>
      </c>
      <c r="H1643" s="142" t="s">
        <v>421</v>
      </c>
      <c r="I1643" s="8" t="s">
        <v>453</v>
      </c>
      <c r="J1643" s="8" t="s">
        <v>453</v>
      </c>
      <c r="K1643" s="142" t="s">
        <v>463</v>
      </c>
      <c r="L1643" s="142" t="s">
        <v>470</v>
      </c>
      <c r="M1643" s="8" t="str">
        <f t="shared" si="93"/>
        <v>2123Vigilancia de la salud ambientalBARRIOS UNIDOSJ. SEPTIEMBRE 2025</v>
      </c>
      <c r="N1643" s="113">
        <f t="shared" si="95"/>
        <v>0</v>
      </c>
      <c r="O1643" s="113">
        <f t="shared" si="96"/>
        <v>1</v>
      </c>
      <c r="P1643" s="113"/>
      <c r="Q1643" s="144">
        <v>118623</v>
      </c>
      <c r="R1643" s="113"/>
      <c r="S1643" s="145">
        <v>118623</v>
      </c>
      <c r="T1643" s="113"/>
      <c r="U1643" s="144">
        <v>0</v>
      </c>
      <c r="V1643" s="113"/>
      <c r="W1643" s="145">
        <v>0</v>
      </c>
    </row>
    <row r="1644" spans="2:23" ht="72" hidden="1">
      <c r="B1644" s="143">
        <v>2123</v>
      </c>
      <c r="C1644" s="81" t="s">
        <v>70</v>
      </c>
      <c r="D1644" s="8" t="str">
        <f t="shared" si="94"/>
        <v>2123Vigilancia de la salud ambiental</v>
      </c>
      <c r="E1644" s="8" t="s">
        <v>291</v>
      </c>
      <c r="F1644" s="142" t="s">
        <v>300</v>
      </c>
      <c r="G1644" s="142" t="s">
        <v>516</v>
      </c>
      <c r="H1644" s="142" t="s">
        <v>421</v>
      </c>
      <c r="I1644" s="8" t="s">
        <v>453</v>
      </c>
      <c r="J1644" s="8" t="s">
        <v>453</v>
      </c>
      <c r="K1644" s="142" t="s">
        <v>467</v>
      </c>
      <c r="L1644" s="142" t="s">
        <v>470</v>
      </c>
      <c r="M1644" s="8" t="str">
        <f t="shared" si="93"/>
        <v>2123Vigilancia de la salud ambientalTEUSAQUILLOJ. SEPTIEMBRE 2025</v>
      </c>
      <c r="N1644" s="113">
        <f t="shared" si="95"/>
        <v>0</v>
      </c>
      <c r="O1644" s="113">
        <f t="shared" si="96"/>
        <v>1</v>
      </c>
      <c r="P1644" s="113"/>
      <c r="Q1644" s="144">
        <v>34244</v>
      </c>
      <c r="R1644" s="113"/>
      <c r="S1644" s="145">
        <v>34244</v>
      </c>
      <c r="T1644" s="113"/>
      <c r="U1644" s="144">
        <v>0</v>
      </c>
      <c r="V1644" s="113"/>
      <c r="W1644" s="145">
        <v>0</v>
      </c>
    </row>
    <row r="1645" spans="2:23" ht="72" hidden="1">
      <c r="B1645" s="143">
        <v>2124</v>
      </c>
      <c r="C1645" s="81" t="s">
        <v>70</v>
      </c>
      <c r="D1645" s="8" t="str">
        <f t="shared" si="94"/>
        <v>2124Vigilancia de la salud ambiental</v>
      </c>
      <c r="E1645" s="8" t="s">
        <v>291</v>
      </c>
      <c r="F1645" s="142" t="s">
        <v>298</v>
      </c>
      <c r="G1645" s="142" t="s">
        <v>438</v>
      </c>
      <c r="H1645" s="142" t="s">
        <v>415</v>
      </c>
      <c r="I1645" s="8" t="s">
        <v>453</v>
      </c>
      <c r="J1645" s="8" t="s">
        <v>453</v>
      </c>
      <c r="K1645" s="142" t="s">
        <v>464</v>
      </c>
      <c r="L1645" s="142" t="s">
        <v>470</v>
      </c>
      <c r="M1645" s="8" t="str">
        <f t="shared" si="93"/>
        <v>2124Vigilancia de la salud ambientalCHAPINEROJ. SEPTIEMBRE 2025</v>
      </c>
      <c r="N1645" s="113">
        <f t="shared" si="95"/>
        <v>0</v>
      </c>
      <c r="O1645" s="113">
        <f t="shared" si="96"/>
        <v>0</v>
      </c>
      <c r="P1645" s="113"/>
      <c r="Q1645" s="144">
        <v>0</v>
      </c>
      <c r="R1645" s="113"/>
      <c r="S1645" s="145">
        <v>0</v>
      </c>
      <c r="T1645" s="113"/>
      <c r="U1645" s="144">
        <v>0</v>
      </c>
      <c r="V1645" s="113"/>
      <c r="W1645" s="145">
        <v>0</v>
      </c>
    </row>
    <row r="1646" spans="2:23" ht="72" hidden="1">
      <c r="B1646" s="143">
        <v>2124</v>
      </c>
      <c r="C1646" s="81" t="s">
        <v>70</v>
      </c>
      <c r="D1646" s="8" t="str">
        <f t="shared" si="94"/>
        <v>2124Vigilancia de la salud ambiental</v>
      </c>
      <c r="E1646" s="8" t="s">
        <v>291</v>
      </c>
      <c r="F1646" s="142" t="s">
        <v>298</v>
      </c>
      <c r="G1646" s="142" t="s">
        <v>438</v>
      </c>
      <c r="H1646" s="142" t="s">
        <v>415</v>
      </c>
      <c r="I1646" s="8" t="s">
        <v>453</v>
      </c>
      <c r="J1646" s="8" t="s">
        <v>453</v>
      </c>
      <c r="K1646" s="142" t="s">
        <v>468</v>
      </c>
      <c r="L1646" s="142" t="s">
        <v>470</v>
      </c>
      <c r="M1646" s="8" t="str">
        <f t="shared" si="93"/>
        <v>2124Vigilancia de la salud ambientalUSAQUENJ. SEPTIEMBRE 2025</v>
      </c>
      <c r="N1646" s="113">
        <f t="shared" si="95"/>
        <v>0</v>
      </c>
      <c r="O1646" s="113">
        <f t="shared" si="96"/>
        <v>0</v>
      </c>
      <c r="P1646" s="113"/>
      <c r="Q1646" s="144">
        <v>0</v>
      </c>
      <c r="R1646" s="113"/>
      <c r="S1646" s="145">
        <v>0</v>
      </c>
      <c r="T1646" s="113"/>
      <c r="U1646" s="144">
        <v>0</v>
      </c>
      <c r="V1646" s="113"/>
      <c r="W1646" s="145">
        <v>0</v>
      </c>
    </row>
    <row r="1647" spans="2:23" ht="72" hidden="1">
      <c r="B1647" s="143">
        <v>2124</v>
      </c>
      <c r="C1647" s="81" t="s">
        <v>70</v>
      </c>
      <c r="D1647" s="8" t="str">
        <f t="shared" si="94"/>
        <v>2124Vigilancia de la salud ambiental</v>
      </c>
      <c r="E1647" s="8" t="s">
        <v>291</v>
      </c>
      <c r="F1647" s="142" t="s">
        <v>298</v>
      </c>
      <c r="G1647" s="142" t="s">
        <v>438</v>
      </c>
      <c r="H1647" s="142" t="s">
        <v>415</v>
      </c>
      <c r="I1647" s="8" t="s">
        <v>453</v>
      </c>
      <c r="J1647" s="8" t="s">
        <v>453</v>
      </c>
      <c r="K1647" s="142" t="s">
        <v>465</v>
      </c>
      <c r="L1647" s="142" t="s">
        <v>470</v>
      </c>
      <c r="M1647" s="8" t="str">
        <f t="shared" si="93"/>
        <v>2124Vigilancia de la salud ambientalENGATIVAJ. SEPTIEMBRE 2025</v>
      </c>
      <c r="N1647" s="113">
        <f t="shared" si="95"/>
        <v>0</v>
      </c>
      <c r="O1647" s="113">
        <f t="shared" si="96"/>
        <v>0</v>
      </c>
      <c r="P1647" s="113"/>
      <c r="Q1647" s="144">
        <v>0</v>
      </c>
      <c r="R1647" s="113"/>
      <c r="S1647" s="145">
        <v>0</v>
      </c>
      <c r="T1647" s="113"/>
      <c r="U1647" s="144">
        <v>0</v>
      </c>
      <c r="V1647" s="113"/>
      <c r="W1647" s="145">
        <v>0</v>
      </c>
    </row>
    <row r="1648" spans="2:23" ht="60" hidden="1">
      <c r="B1648" s="143">
        <v>2124</v>
      </c>
      <c r="C1648" s="81" t="s">
        <v>70</v>
      </c>
      <c r="D1648" s="8" t="str">
        <f t="shared" si="94"/>
        <v>2124Vigilancia de la salud ambiental</v>
      </c>
      <c r="E1648" s="8" t="s">
        <v>291</v>
      </c>
      <c r="F1648" s="142" t="s">
        <v>298</v>
      </c>
      <c r="G1648" s="142" t="s">
        <v>438</v>
      </c>
      <c r="H1648" s="142" t="s">
        <v>415</v>
      </c>
      <c r="I1648" s="8" t="s">
        <v>453</v>
      </c>
      <c r="J1648" s="8" t="s">
        <v>453</v>
      </c>
      <c r="K1648" s="142" t="s">
        <v>466</v>
      </c>
      <c r="L1648" s="142" t="s">
        <v>470</v>
      </c>
      <c r="M1648" s="8" t="str">
        <f t="shared" si="93"/>
        <v>2124Vigilancia de la salud ambientalSUBAJ. SEPTIEMBRE 2025</v>
      </c>
      <c r="N1648" s="113">
        <f t="shared" si="95"/>
        <v>0</v>
      </c>
      <c r="O1648" s="113">
        <f t="shared" si="96"/>
        <v>0</v>
      </c>
      <c r="P1648" s="113"/>
      <c r="Q1648" s="144">
        <v>0</v>
      </c>
      <c r="R1648" s="113"/>
      <c r="S1648" s="145">
        <v>0</v>
      </c>
      <c r="T1648" s="113"/>
      <c r="U1648" s="144">
        <v>0</v>
      </c>
      <c r="V1648" s="113"/>
      <c r="W1648" s="145">
        <v>0</v>
      </c>
    </row>
    <row r="1649" spans="2:23" ht="72" hidden="1">
      <c r="B1649" s="143">
        <v>2124</v>
      </c>
      <c r="C1649" s="81" t="s">
        <v>70</v>
      </c>
      <c r="D1649" s="8" t="str">
        <f t="shared" si="94"/>
        <v>2124Vigilancia de la salud ambiental</v>
      </c>
      <c r="E1649" s="8" t="s">
        <v>291</v>
      </c>
      <c r="F1649" s="142" t="s">
        <v>298</v>
      </c>
      <c r="G1649" s="142" t="s">
        <v>438</v>
      </c>
      <c r="H1649" s="142" t="s">
        <v>415</v>
      </c>
      <c r="I1649" s="8" t="s">
        <v>453</v>
      </c>
      <c r="J1649" s="8" t="s">
        <v>453</v>
      </c>
      <c r="K1649" s="142" t="s">
        <v>463</v>
      </c>
      <c r="L1649" s="142" t="s">
        <v>470</v>
      </c>
      <c r="M1649" s="8" t="str">
        <f t="shared" si="93"/>
        <v>2124Vigilancia de la salud ambientalBARRIOS UNIDOSJ. SEPTIEMBRE 2025</v>
      </c>
      <c r="N1649" s="113">
        <f t="shared" si="95"/>
        <v>0</v>
      </c>
      <c r="O1649" s="113">
        <f t="shared" si="96"/>
        <v>1</v>
      </c>
      <c r="P1649" s="113"/>
      <c r="Q1649" s="144">
        <v>3930</v>
      </c>
      <c r="R1649" s="113"/>
      <c r="S1649" s="145">
        <v>3930</v>
      </c>
      <c r="T1649" s="113"/>
      <c r="U1649" s="144">
        <v>0</v>
      </c>
      <c r="V1649" s="113"/>
      <c r="W1649" s="145">
        <v>0</v>
      </c>
    </row>
    <row r="1650" spans="2:23" ht="72" hidden="1">
      <c r="B1650" s="143">
        <v>2124</v>
      </c>
      <c r="C1650" s="81" t="s">
        <v>70</v>
      </c>
      <c r="D1650" s="8" t="str">
        <f t="shared" si="94"/>
        <v>2124Vigilancia de la salud ambiental</v>
      </c>
      <c r="E1650" s="8" t="s">
        <v>291</v>
      </c>
      <c r="F1650" s="142" t="s">
        <v>298</v>
      </c>
      <c r="G1650" s="142" t="s">
        <v>438</v>
      </c>
      <c r="H1650" s="142" t="s">
        <v>415</v>
      </c>
      <c r="I1650" s="8" t="s">
        <v>453</v>
      </c>
      <c r="J1650" s="8" t="s">
        <v>453</v>
      </c>
      <c r="K1650" s="142" t="s">
        <v>467</v>
      </c>
      <c r="L1650" s="142" t="s">
        <v>470</v>
      </c>
      <c r="M1650" s="8" t="str">
        <f t="shared" si="93"/>
        <v>2124Vigilancia de la salud ambientalTEUSAQUILLOJ. SEPTIEMBRE 2025</v>
      </c>
      <c r="N1650" s="113">
        <f t="shared" si="95"/>
        <v>0</v>
      </c>
      <c r="O1650" s="113">
        <f t="shared" si="96"/>
        <v>0</v>
      </c>
      <c r="P1650" s="113"/>
      <c r="Q1650" s="144">
        <v>0</v>
      </c>
      <c r="R1650" s="113"/>
      <c r="S1650" s="145">
        <v>0</v>
      </c>
      <c r="T1650" s="113"/>
      <c r="U1650" s="144">
        <v>0</v>
      </c>
      <c r="V1650" s="113"/>
      <c r="W1650" s="145">
        <v>0</v>
      </c>
    </row>
    <row r="1651" spans="2:23" ht="72" hidden="1">
      <c r="B1651" s="143">
        <v>2130</v>
      </c>
      <c r="C1651" s="81" t="s">
        <v>70</v>
      </c>
      <c r="D1651" s="8" t="str">
        <f t="shared" si="94"/>
        <v>2130Vigilancia de la salud ambiental</v>
      </c>
      <c r="E1651" s="8" t="s">
        <v>291</v>
      </c>
      <c r="F1651" s="142" t="s">
        <v>299</v>
      </c>
      <c r="G1651" s="142" t="s">
        <v>384</v>
      </c>
      <c r="H1651" s="142" t="s">
        <v>417</v>
      </c>
      <c r="I1651" s="8" t="s">
        <v>453</v>
      </c>
      <c r="J1651" s="8" t="s">
        <v>453</v>
      </c>
      <c r="K1651" s="142" t="s">
        <v>465</v>
      </c>
      <c r="L1651" s="142" t="s">
        <v>470</v>
      </c>
      <c r="M1651" s="8" t="str">
        <f t="shared" si="93"/>
        <v>2130Vigilancia de la salud ambientalENGATIVAJ. SEPTIEMBRE 2025</v>
      </c>
      <c r="N1651" s="113">
        <f t="shared" si="95"/>
        <v>0</v>
      </c>
      <c r="O1651" s="113">
        <f t="shared" si="96"/>
        <v>0</v>
      </c>
      <c r="P1651" s="113"/>
      <c r="Q1651" s="144">
        <v>0</v>
      </c>
      <c r="R1651" s="113"/>
      <c r="S1651" s="145">
        <v>0</v>
      </c>
      <c r="T1651" s="113"/>
      <c r="U1651" s="144">
        <v>0</v>
      </c>
      <c r="V1651" s="113"/>
      <c r="W1651" s="145">
        <v>0</v>
      </c>
    </row>
    <row r="1652" spans="2:23" ht="72" hidden="1">
      <c r="B1652" s="143">
        <v>2135</v>
      </c>
      <c r="C1652" s="81" t="s">
        <v>70</v>
      </c>
      <c r="D1652" s="8" t="str">
        <f t="shared" si="94"/>
        <v>2135Vigilancia de la salud ambiental</v>
      </c>
      <c r="E1652" s="8" t="s">
        <v>291</v>
      </c>
      <c r="F1652" s="142" t="s">
        <v>299</v>
      </c>
      <c r="G1652" s="142" t="s">
        <v>384</v>
      </c>
      <c r="H1652" s="142" t="s">
        <v>417</v>
      </c>
      <c r="I1652" s="8" t="s">
        <v>453</v>
      </c>
      <c r="J1652" s="8" t="s">
        <v>453</v>
      </c>
      <c r="K1652" s="142" t="s">
        <v>465</v>
      </c>
      <c r="L1652" s="142" t="s">
        <v>470</v>
      </c>
      <c r="M1652" s="8" t="str">
        <f t="shared" si="93"/>
        <v>2135Vigilancia de la salud ambientalENGATIVAJ. SEPTIEMBRE 2025</v>
      </c>
      <c r="N1652" s="113">
        <f t="shared" si="95"/>
        <v>0</v>
      </c>
      <c r="O1652" s="113">
        <f t="shared" si="96"/>
        <v>0</v>
      </c>
      <c r="P1652" s="113"/>
      <c r="Q1652" s="144">
        <v>0</v>
      </c>
      <c r="R1652" s="113"/>
      <c r="S1652" s="145">
        <v>0</v>
      </c>
      <c r="T1652" s="113"/>
      <c r="U1652" s="144">
        <v>0</v>
      </c>
      <c r="V1652" s="113"/>
      <c r="W1652" s="145">
        <v>0</v>
      </c>
    </row>
    <row r="1653" spans="2:23" ht="72" hidden="1">
      <c r="B1653" s="143">
        <v>2139</v>
      </c>
      <c r="C1653" s="81" t="s">
        <v>70</v>
      </c>
      <c r="D1653" s="8" t="str">
        <f t="shared" si="94"/>
        <v>2139Vigilancia de la salud ambiental</v>
      </c>
      <c r="E1653" s="8" t="s">
        <v>291</v>
      </c>
      <c r="F1653" s="142" t="s">
        <v>294</v>
      </c>
      <c r="G1653" s="142" t="s">
        <v>462</v>
      </c>
      <c r="H1653" s="142" t="s">
        <v>414</v>
      </c>
      <c r="I1653" s="8" t="s">
        <v>453</v>
      </c>
      <c r="J1653" s="8" t="s">
        <v>453</v>
      </c>
      <c r="K1653" s="142" t="s">
        <v>468</v>
      </c>
      <c r="L1653" s="142" t="s">
        <v>470</v>
      </c>
      <c r="M1653" s="8" t="str">
        <f t="shared" si="93"/>
        <v>2139Vigilancia de la salud ambientalUSAQUENJ. SEPTIEMBRE 2025</v>
      </c>
      <c r="N1653" s="113">
        <f t="shared" si="95"/>
        <v>0</v>
      </c>
      <c r="O1653" s="113">
        <f t="shared" si="96"/>
        <v>0</v>
      </c>
      <c r="P1653" s="113"/>
      <c r="Q1653" s="144">
        <v>0</v>
      </c>
      <c r="R1653" s="113"/>
      <c r="S1653" s="145">
        <v>0</v>
      </c>
      <c r="T1653" s="113"/>
      <c r="U1653" s="144">
        <v>0</v>
      </c>
      <c r="V1653" s="113"/>
      <c r="W1653" s="145">
        <v>0</v>
      </c>
    </row>
    <row r="1654" spans="2:23" ht="72" hidden="1">
      <c r="B1654" s="143">
        <v>2139</v>
      </c>
      <c r="C1654" s="81" t="s">
        <v>70</v>
      </c>
      <c r="D1654" s="8" t="str">
        <f t="shared" si="94"/>
        <v>2139Vigilancia de la salud ambiental</v>
      </c>
      <c r="E1654" s="8" t="s">
        <v>291</v>
      </c>
      <c r="F1654" s="142" t="s">
        <v>294</v>
      </c>
      <c r="G1654" s="142" t="s">
        <v>462</v>
      </c>
      <c r="H1654" s="142" t="s">
        <v>414</v>
      </c>
      <c r="I1654" s="8" t="s">
        <v>453</v>
      </c>
      <c r="J1654" s="8" t="s">
        <v>453</v>
      </c>
      <c r="K1654" s="142" t="s">
        <v>465</v>
      </c>
      <c r="L1654" s="142" t="s">
        <v>470</v>
      </c>
      <c r="M1654" s="8" t="str">
        <f t="shared" si="93"/>
        <v>2139Vigilancia de la salud ambientalENGATIVAJ. SEPTIEMBRE 2025</v>
      </c>
      <c r="N1654" s="113">
        <f t="shared" si="95"/>
        <v>0</v>
      </c>
      <c r="O1654" s="113">
        <f t="shared" si="96"/>
        <v>180336</v>
      </c>
      <c r="P1654" s="113"/>
      <c r="Q1654" s="144">
        <v>4</v>
      </c>
      <c r="R1654" s="113"/>
      <c r="S1654" s="145">
        <v>721344</v>
      </c>
      <c r="T1654" s="113"/>
      <c r="U1654" s="144">
        <v>3</v>
      </c>
      <c r="V1654" s="113"/>
      <c r="W1654" s="145">
        <v>541008</v>
      </c>
    </row>
    <row r="1655" spans="2:23" ht="72" hidden="1">
      <c r="B1655" s="143">
        <v>2139</v>
      </c>
      <c r="C1655" s="81" t="s">
        <v>70</v>
      </c>
      <c r="D1655" s="8" t="str">
        <f t="shared" si="94"/>
        <v>2139Vigilancia de la salud ambiental</v>
      </c>
      <c r="E1655" s="8" t="s">
        <v>291</v>
      </c>
      <c r="F1655" s="142" t="s">
        <v>294</v>
      </c>
      <c r="G1655" s="142" t="s">
        <v>462</v>
      </c>
      <c r="H1655" s="142" t="s">
        <v>414</v>
      </c>
      <c r="I1655" s="8" t="s">
        <v>453</v>
      </c>
      <c r="J1655" s="8" t="s">
        <v>453</v>
      </c>
      <c r="K1655" s="142" t="s">
        <v>463</v>
      </c>
      <c r="L1655" s="142" t="s">
        <v>470</v>
      </c>
      <c r="M1655" s="8" t="str">
        <f t="shared" si="93"/>
        <v>2139Vigilancia de la salud ambientalBARRIOS UNIDOSJ. SEPTIEMBRE 2025</v>
      </c>
      <c r="N1655" s="113">
        <f t="shared" si="95"/>
        <v>0</v>
      </c>
      <c r="O1655" s="113">
        <f t="shared" si="96"/>
        <v>0</v>
      </c>
      <c r="P1655" s="113"/>
      <c r="Q1655" s="144">
        <v>0</v>
      </c>
      <c r="R1655" s="113"/>
      <c r="S1655" s="145">
        <v>0</v>
      </c>
      <c r="T1655" s="113"/>
      <c r="U1655" s="144">
        <v>0</v>
      </c>
      <c r="V1655" s="113"/>
      <c r="W1655" s="145">
        <v>0</v>
      </c>
    </row>
    <row r="1656" spans="2:23" ht="72" hidden="1">
      <c r="B1656" s="143">
        <v>2146</v>
      </c>
      <c r="C1656" s="81" t="s">
        <v>70</v>
      </c>
      <c r="D1656" s="8" t="str">
        <f t="shared" si="94"/>
        <v>2146Vigilancia de la salud ambiental</v>
      </c>
      <c r="E1656" s="8" t="s">
        <v>291</v>
      </c>
      <c r="F1656" s="142" t="s">
        <v>294</v>
      </c>
      <c r="G1656" s="142" t="s">
        <v>445</v>
      </c>
      <c r="H1656" s="142" t="s">
        <v>414</v>
      </c>
      <c r="I1656" s="8" t="s">
        <v>453</v>
      </c>
      <c r="J1656" s="8" t="s">
        <v>453</v>
      </c>
      <c r="K1656" s="142" t="s">
        <v>464</v>
      </c>
      <c r="L1656" s="142" t="s">
        <v>470</v>
      </c>
      <c r="M1656" s="8" t="str">
        <f t="shared" si="93"/>
        <v>2146Vigilancia de la salud ambientalCHAPINEROJ. SEPTIEMBRE 2025</v>
      </c>
      <c r="N1656" s="113">
        <f t="shared" si="95"/>
        <v>0</v>
      </c>
      <c r="O1656" s="113">
        <f t="shared" si="96"/>
        <v>90169</v>
      </c>
      <c r="P1656" s="113"/>
      <c r="Q1656" s="144">
        <v>2</v>
      </c>
      <c r="R1656" s="113"/>
      <c r="S1656" s="145">
        <v>180338</v>
      </c>
      <c r="T1656" s="113"/>
      <c r="U1656" s="144">
        <v>2</v>
      </c>
      <c r="V1656" s="113"/>
      <c r="W1656" s="145">
        <v>180338</v>
      </c>
    </row>
    <row r="1657" spans="2:23" ht="72" hidden="1">
      <c r="B1657" s="143">
        <v>2146</v>
      </c>
      <c r="C1657" s="81" t="s">
        <v>70</v>
      </c>
      <c r="D1657" s="8" t="str">
        <f t="shared" si="94"/>
        <v>2146Vigilancia de la salud ambiental</v>
      </c>
      <c r="E1657" s="8" t="s">
        <v>291</v>
      </c>
      <c r="F1657" s="142" t="s">
        <v>294</v>
      </c>
      <c r="G1657" s="142" t="s">
        <v>445</v>
      </c>
      <c r="H1657" s="142" t="s">
        <v>414</v>
      </c>
      <c r="I1657" s="8" t="s">
        <v>453</v>
      </c>
      <c r="J1657" s="8" t="s">
        <v>453</v>
      </c>
      <c r="K1657" s="142" t="s">
        <v>468</v>
      </c>
      <c r="L1657" s="142" t="s">
        <v>470</v>
      </c>
      <c r="M1657" s="8" t="str">
        <f t="shared" si="93"/>
        <v>2146Vigilancia de la salud ambientalUSAQUENJ. SEPTIEMBRE 2025</v>
      </c>
      <c r="N1657" s="113">
        <f t="shared" si="95"/>
        <v>0</v>
      </c>
      <c r="O1657" s="113">
        <f t="shared" si="96"/>
        <v>0</v>
      </c>
      <c r="P1657" s="113"/>
      <c r="Q1657" s="144">
        <v>0</v>
      </c>
      <c r="R1657" s="113"/>
      <c r="S1657" s="145">
        <v>0</v>
      </c>
      <c r="T1657" s="113"/>
      <c r="U1657" s="144">
        <v>0</v>
      </c>
      <c r="V1657" s="113"/>
      <c r="W1657" s="145">
        <v>0</v>
      </c>
    </row>
    <row r="1658" spans="2:23" ht="72" hidden="1">
      <c r="B1658" s="143">
        <v>2146</v>
      </c>
      <c r="C1658" s="81" t="s">
        <v>70</v>
      </c>
      <c r="D1658" s="8" t="str">
        <f t="shared" si="94"/>
        <v>2146Vigilancia de la salud ambiental</v>
      </c>
      <c r="E1658" s="8" t="s">
        <v>291</v>
      </c>
      <c r="F1658" s="142" t="s">
        <v>294</v>
      </c>
      <c r="G1658" s="142" t="s">
        <v>445</v>
      </c>
      <c r="H1658" s="142" t="s">
        <v>414</v>
      </c>
      <c r="I1658" s="8" t="s">
        <v>453</v>
      </c>
      <c r="J1658" s="8" t="s">
        <v>453</v>
      </c>
      <c r="K1658" s="142" t="s">
        <v>465</v>
      </c>
      <c r="L1658" s="142" t="s">
        <v>470</v>
      </c>
      <c r="M1658" s="8" t="str">
        <f t="shared" si="93"/>
        <v>2146Vigilancia de la salud ambientalENGATIVAJ. SEPTIEMBRE 2025</v>
      </c>
      <c r="N1658" s="113">
        <f t="shared" si="95"/>
        <v>0</v>
      </c>
      <c r="O1658" s="113">
        <f t="shared" si="96"/>
        <v>0</v>
      </c>
      <c r="P1658" s="113"/>
      <c r="Q1658" s="144">
        <v>0</v>
      </c>
      <c r="R1658" s="113"/>
      <c r="S1658" s="145">
        <v>0</v>
      </c>
      <c r="T1658" s="113"/>
      <c r="U1658" s="144">
        <v>0</v>
      </c>
      <c r="V1658" s="113"/>
      <c r="W1658" s="145">
        <v>0</v>
      </c>
    </row>
    <row r="1659" spans="2:23" ht="60" hidden="1">
      <c r="B1659" s="143">
        <v>2146</v>
      </c>
      <c r="C1659" s="81" t="s">
        <v>70</v>
      </c>
      <c r="D1659" s="8" t="str">
        <f t="shared" si="94"/>
        <v>2146Vigilancia de la salud ambiental</v>
      </c>
      <c r="E1659" s="8" t="s">
        <v>291</v>
      </c>
      <c r="F1659" s="142" t="s">
        <v>294</v>
      </c>
      <c r="G1659" s="142" t="s">
        <v>445</v>
      </c>
      <c r="H1659" s="142" t="s">
        <v>414</v>
      </c>
      <c r="I1659" s="8" t="s">
        <v>453</v>
      </c>
      <c r="J1659" s="8" t="s">
        <v>453</v>
      </c>
      <c r="K1659" s="142" t="s">
        <v>466</v>
      </c>
      <c r="L1659" s="142" t="s">
        <v>470</v>
      </c>
      <c r="M1659" s="8" t="str">
        <f t="shared" si="93"/>
        <v>2146Vigilancia de la salud ambientalSUBAJ. SEPTIEMBRE 2025</v>
      </c>
      <c r="N1659" s="113">
        <f t="shared" si="95"/>
        <v>0</v>
      </c>
      <c r="O1659" s="113">
        <f t="shared" si="96"/>
        <v>90169</v>
      </c>
      <c r="P1659" s="113"/>
      <c r="Q1659" s="144">
        <v>5</v>
      </c>
      <c r="R1659" s="113"/>
      <c r="S1659" s="145">
        <v>450845</v>
      </c>
      <c r="T1659" s="113"/>
      <c r="U1659" s="144">
        <v>5</v>
      </c>
      <c r="V1659" s="113"/>
      <c r="W1659" s="145">
        <v>450845</v>
      </c>
    </row>
    <row r="1660" spans="2:23" ht="72" hidden="1">
      <c r="B1660" s="143">
        <v>2146</v>
      </c>
      <c r="C1660" s="81" t="s">
        <v>70</v>
      </c>
      <c r="D1660" s="8" t="str">
        <f t="shared" si="94"/>
        <v>2146Vigilancia de la salud ambiental</v>
      </c>
      <c r="E1660" s="8" t="s">
        <v>291</v>
      </c>
      <c r="F1660" s="142" t="s">
        <v>294</v>
      </c>
      <c r="G1660" s="142" t="s">
        <v>445</v>
      </c>
      <c r="H1660" s="142" t="s">
        <v>414</v>
      </c>
      <c r="I1660" s="8" t="s">
        <v>453</v>
      </c>
      <c r="J1660" s="8" t="s">
        <v>453</v>
      </c>
      <c r="K1660" s="142" t="s">
        <v>463</v>
      </c>
      <c r="L1660" s="142" t="s">
        <v>470</v>
      </c>
      <c r="M1660" s="8" t="str">
        <f t="shared" si="93"/>
        <v>2146Vigilancia de la salud ambientalBARRIOS UNIDOSJ. SEPTIEMBRE 2025</v>
      </c>
      <c r="N1660" s="113">
        <f t="shared" si="95"/>
        <v>0</v>
      </c>
      <c r="O1660" s="113">
        <f t="shared" si="96"/>
        <v>0</v>
      </c>
      <c r="P1660" s="113"/>
      <c r="Q1660" s="144">
        <v>0</v>
      </c>
      <c r="R1660" s="113"/>
      <c r="S1660" s="145">
        <v>0</v>
      </c>
      <c r="T1660" s="113"/>
      <c r="U1660" s="144">
        <v>0</v>
      </c>
      <c r="V1660" s="113"/>
      <c r="W1660" s="145">
        <v>0</v>
      </c>
    </row>
    <row r="1661" spans="2:23" ht="72" hidden="1">
      <c r="B1661" s="141">
        <v>2146</v>
      </c>
      <c r="C1661" s="81" t="s">
        <v>70</v>
      </c>
      <c r="D1661" s="8" t="str">
        <f t="shared" si="94"/>
        <v>2146Vigilancia de la salud ambiental</v>
      </c>
      <c r="E1661" s="8" t="s">
        <v>291</v>
      </c>
      <c r="F1661" s="142" t="s">
        <v>294</v>
      </c>
      <c r="G1661" s="142" t="s">
        <v>445</v>
      </c>
      <c r="H1661" s="142" t="s">
        <v>414</v>
      </c>
      <c r="I1661" s="8" t="s">
        <v>453</v>
      </c>
      <c r="J1661" s="8" t="s">
        <v>453</v>
      </c>
      <c r="K1661" s="142" t="s">
        <v>467</v>
      </c>
      <c r="L1661" s="142" t="s">
        <v>470</v>
      </c>
      <c r="M1661" s="8" t="str">
        <f t="shared" si="93"/>
        <v>2146Vigilancia de la salud ambientalTEUSAQUILLOJ. SEPTIEMBRE 2025</v>
      </c>
      <c r="N1661" s="113">
        <f t="shared" si="95"/>
        <v>0</v>
      </c>
      <c r="O1661" s="113">
        <f t="shared" si="96"/>
        <v>90169</v>
      </c>
      <c r="P1661" s="113"/>
      <c r="Q1661" s="144">
        <v>10</v>
      </c>
      <c r="R1661" s="113"/>
      <c r="S1661" s="145">
        <v>901690</v>
      </c>
      <c r="T1661" s="113"/>
      <c r="U1661" s="144">
        <v>10</v>
      </c>
      <c r="V1661" s="113"/>
      <c r="W1661" s="145">
        <v>901690</v>
      </c>
    </row>
    <row r="1662" spans="2:23" ht="72" hidden="1">
      <c r="B1662" s="141">
        <v>2147</v>
      </c>
      <c r="C1662" s="81" t="s">
        <v>70</v>
      </c>
      <c r="D1662" s="8" t="str">
        <f t="shared" si="94"/>
        <v>2147Vigilancia de la salud ambiental</v>
      </c>
      <c r="E1662" s="8" t="s">
        <v>291</v>
      </c>
      <c r="F1662" s="142" t="s">
        <v>295</v>
      </c>
      <c r="G1662" s="142" t="s">
        <v>511</v>
      </c>
      <c r="H1662" s="142" t="s">
        <v>414</v>
      </c>
      <c r="I1662" s="8" t="s">
        <v>453</v>
      </c>
      <c r="J1662" s="8" t="s">
        <v>453</v>
      </c>
      <c r="K1662" s="142" t="s">
        <v>463</v>
      </c>
      <c r="L1662" s="142" t="s">
        <v>470</v>
      </c>
      <c r="M1662" s="8" t="str">
        <f t="shared" si="93"/>
        <v>2147Vigilancia de la salud ambientalBARRIOS UNIDOSJ. SEPTIEMBRE 2025</v>
      </c>
      <c r="N1662" s="113">
        <f t="shared" si="95"/>
        <v>0</v>
      </c>
      <c r="O1662" s="113">
        <f t="shared" si="96"/>
        <v>0</v>
      </c>
      <c r="P1662" s="113"/>
      <c r="Q1662" s="144">
        <v>0</v>
      </c>
      <c r="R1662" s="113"/>
      <c r="S1662" s="145">
        <v>0</v>
      </c>
      <c r="T1662" s="113"/>
      <c r="U1662" s="144">
        <v>0</v>
      </c>
      <c r="V1662" s="113"/>
      <c r="W1662" s="145">
        <v>0</v>
      </c>
    </row>
    <row r="1663" spans="2:23" ht="72" hidden="1">
      <c r="B1663" s="141">
        <v>2150</v>
      </c>
      <c r="C1663" s="81" t="s">
        <v>70</v>
      </c>
      <c r="D1663" s="8" t="str">
        <f t="shared" si="94"/>
        <v>2150Vigilancia de la salud ambiental</v>
      </c>
      <c r="E1663" s="8" t="s">
        <v>291</v>
      </c>
      <c r="F1663" s="142" t="s">
        <v>295</v>
      </c>
      <c r="G1663" s="142" t="s">
        <v>395</v>
      </c>
      <c r="H1663" s="142" t="s">
        <v>414</v>
      </c>
      <c r="I1663" s="8" t="s">
        <v>453</v>
      </c>
      <c r="J1663" s="8" t="s">
        <v>453</v>
      </c>
      <c r="K1663" s="142" t="s">
        <v>464</v>
      </c>
      <c r="L1663" s="142" t="s">
        <v>470</v>
      </c>
      <c r="M1663" s="8" t="str">
        <f t="shared" si="93"/>
        <v>2150Vigilancia de la salud ambientalCHAPINEROJ. SEPTIEMBRE 2025</v>
      </c>
      <c r="N1663" s="113">
        <f t="shared" si="95"/>
        <v>0</v>
      </c>
      <c r="O1663" s="113">
        <f t="shared" si="96"/>
        <v>0</v>
      </c>
      <c r="P1663" s="113"/>
      <c r="Q1663" s="144">
        <v>0</v>
      </c>
      <c r="R1663" s="113"/>
      <c r="S1663" s="145">
        <v>0</v>
      </c>
      <c r="T1663" s="113"/>
      <c r="U1663" s="144">
        <v>0</v>
      </c>
      <c r="V1663" s="113"/>
      <c r="W1663" s="145">
        <v>0</v>
      </c>
    </row>
    <row r="1664" spans="2:23" ht="72" hidden="1">
      <c r="B1664" s="141">
        <v>2150</v>
      </c>
      <c r="C1664" s="81" t="s">
        <v>70</v>
      </c>
      <c r="D1664" s="8" t="str">
        <f t="shared" si="94"/>
        <v>2150Vigilancia de la salud ambiental</v>
      </c>
      <c r="E1664" s="8" t="s">
        <v>291</v>
      </c>
      <c r="F1664" s="142" t="s">
        <v>295</v>
      </c>
      <c r="G1664" s="142" t="s">
        <v>395</v>
      </c>
      <c r="H1664" s="142" t="s">
        <v>414</v>
      </c>
      <c r="I1664" s="8" t="s">
        <v>453</v>
      </c>
      <c r="J1664" s="8" t="s">
        <v>453</v>
      </c>
      <c r="K1664" s="142" t="s">
        <v>468</v>
      </c>
      <c r="L1664" s="142" t="s">
        <v>470</v>
      </c>
      <c r="M1664" s="8" t="str">
        <f t="shared" si="93"/>
        <v>2150Vigilancia de la salud ambientalUSAQUENJ. SEPTIEMBRE 2025</v>
      </c>
      <c r="N1664" s="113">
        <f t="shared" si="95"/>
        <v>0</v>
      </c>
      <c r="O1664" s="113">
        <f t="shared" si="96"/>
        <v>0</v>
      </c>
      <c r="P1664" s="113"/>
      <c r="Q1664" s="144">
        <v>0</v>
      </c>
      <c r="R1664" s="113"/>
      <c r="S1664" s="145">
        <v>0</v>
      </c>
      <c r="T1664" s="113"/>
      <c r="U1664" s="144">
        <v>0</v>
      </c>
      <c r="V1664" s="113"/>
      <c r="W1664" s="145">
        <v>0</v>
      </c>
    </row>
    <row r="1665" spans="2:23" ht="72" hidden="1">
      <c r="B1665" s="141">
        <v>2150</v>
      </c>
      <c r="C1665" s="81" t="s">
        <v>70</v>
      </c>
      <c r="D1665" s="8" t="str">
        <f t="shared" si="94"/>
        <v>2150Vigilancia de la salud ambiental</v>
      </c>
      <c r="E1665" s="8" t="s">
        <v>291</v>
      </c>
      <c r="F1665" s="142" t="s">
        <v>295</v>
      </c>
      <c r="G1665" s="142" t="s">
        <v>395</v>
      </c>
      <c r="H1665" s="142" t="s">
        <v>414</v>
      </c>
      <c r="I1665" s="8" t="s">
        <v>453</v>
      </c>
      <c r="J1665" s="8" t="s">
        <v>453</v>
      </c>
      <c r="K1665" s="142" t="s">
        <v>465</v>
      </c>
      <c r="L1665" s="142" t="s">
        <v>470</v>
      </c>
      <c r="M1665" s="8" t="str">
        <f t="shared" si="93"/>
        <v>2150Vigilancia de la salud ambientalENGATIVAJ. SEPTIEMBRE 2025</v>
      </c>
      <c r="N1665" s="113">
        <f t="shared" si="95"/>
        <v>0</v>
      </c>
      <c r="O1665" s="113">
        <f t="shared" si="96"/>
        <v>120224</v>
      </c>
      <c r="P1665" s="113"/>
      <c r="Q1665" s="144">
        <v>7</v>
      </c>
      <c r="R1665" s="113"/>
      <c r="S1665" s="145">
        <v>841568</v>
      </c>
      <c r="T1665" s="113"/>
      <c r="U1665" s="144">
        <v>6</v>
      </c>
      <c r="V1665" s="113"/>
      <c r="W1665" s="145">
        <v>721344</v>
      </c>
    </row>
    <row r="1666" spans="2:23" ht="60" hidden="1">
      <c r="B1666" s="141">
        <v>2150</v>
      </c>
      <c r="C1666" s="81" t="s">
        <v>70</v>
      </c>
      <c r="D1666" s="8" t="str">
        <f t="shared" si="94"/>
        <v>2150Vigilancia de la salud ambiental</v>
      </c>
      <c r="E1666" s="8" t="s">
        <v>291</v>
      </c>
      <c r="F1666" s="142" t="s">
        <v>295</v>
      </c>
      <c r="G1666" s="142" t="s">
        <v>395</v>
      </c>
      <c r="H1666" s="142" t="s">
        <v>414</v>
      </c>
      <c r="I1666" s="8" t="s">
        <v>453</v>
      </c>
      <c r="J1666" s="8" t="s">
        <v>453</v>
      </c>
      <c r="K1666" s="142" t="s">
        <v>466</v>
      </c>
      <c r="L1666" s="142" t="s">
        <v>470</v>
      </c>
      <c r="M1666" s="8" t="str">
        <f t="shared" si="93"/>
        <v>2150Vigilancia de la salud ambientalSUBAJ. SEPTIEMBRE 2025</v>
      </c>
      <c r="N1666" s="113">
        <f t="shared" si="95"/>
        <v>0</v>
      </c>
      <c r="O1666" s="113">
        <f t="shared" si="96"/>
        <v>0</v>
      </c>
      <c r="P1666" s="113"/>
      <c r="Q1666" s="144">
        <v>0</v>
      </c>
      <c r="R1666" s="113"/>
      <c r="S1666" s="145">
        <v>0</v>
      </c>
      <c r="T1666" s="113"/>
      <c r="U1666" s="144">
        <v>0</v>
      </c>
      <c r="V1666" s="113"/>
      <c r="W1666" s="145">
        <v>0</v>
      </c>
    </row>
    <row r="1667" spans="2:23" ht="72" hidden="1">
      <c r="B1667" s="141">
        <v>2150</v>
      </c>
      <c r="C1667" s="81" t="s">
        <v>70</v>
      </c>
      <c r="D1667" s="8" t="str">
        <f t="shared" si="94"/>
        <v>2150Vigilancia de la salud ambiental</v>
      </c>
      <c r="E1667" s="8" t="s">
        <v>291</v>
      </c>
      <c r="F1667" s="142" t="s">
        <v>295</v>
      </c>
      <c r="G1667" s="142" t="s">
        <v>395</v>
      </c>
      <c r="H1667" s="142" t="s">
        <v>414</v>
      </c>
      <c r="I1667" s="8" t="s">
        <v>453</v>
      </c>
      <c r="J1667" s="8" t="s">
        <v>453</v>
      </c>
      <c r="K1667" s="142" t="s">
        <v>463</v>
      </c>
      <c r="L1667" s="142" t="s">
        <v>470</v>
      </c>
      <c r="M1667" s="8" t="str">
        <f t="shared" ref="M1667:M1730" si="97">+D1667&amp;K1667&amp;L1667</f>
        <v>2150Vigilancia de la salud ambientalBARRIOS UNIDOSJ. SEPTIEMBRE 2025</v>
      </c>
      <c r="N1667" s="113">
        <f t="shared" si="95"/>
        <v>0</v>
      </c>
      <c r="O1667" s="113">
        <f t="shared" si="96"/>
        <v>120224</v>
      </c>
      <c r="P1667" s="113"/>
      <c r="Q1667" s="144">
        <v>2</v>
      </c>
      <c r="R1667" s="113"/>
      <c r="S1667" s="145">
        <v>240448</v>
      </c>
      <c r="T1667" s="113"/>
      <c r="U1667" s="144">
        <v>2</v>
      </c>
      <c r="V1667" s="113"/>
      <c r="W1667" s="145">
        <v>240448</v>
      </c>
    </row>
    <row r="1668" spans="2:23" ht="72" hidden="1">
      <c r="B1668" s="141">
        <v>2150</v>
      </c>
      <c r="C1668" s="81" t="s">
        <v>70</v>
      </c>
      <c r="D1668" s="8" t="str">
        <f t="shared" ref="D1668:D1731" si="98">+B1668&amp;C1668</f>
        <v>2150Vigilancia de la salud ambiental</v>
      </c>
      <c r="E1668" s="8" t="s">
        <v>291</v>
      </c>
      <c r="F1668" s="142" t="s">
        <v>295</v>
      </c>
      <c r="G1668" s="142" t="s">
        <v>395</v>
      </c>
      <c r="H1668" s="142" t="s">
        <v>414</v>
      </c>
      <c r="I1668" s="8" t="s">
        <v>453</v>
      </c>
      <c r="J1668" s="8" t="s">
        <v>453</v>
      </c>
      <c r="K1668" s="142" t="s">
        <v>467</v>
      </c>
      <c r="L1668" s="142" t="s">
        <v>470</v>
      </c>
      <c r="M1668" s="8" t="str">
        <f t="shared" si="97"/>
        <v>2150Vigilancia de la salud ambientalTEUSAQUILLOJ. SEPTIEMBRE 2025</v>
      </c>
      <c r="N1668" s="113">
        <f t="shared" si="95"/>
        <v>0</v>
      </c>
      <c r="O1668" s="113">
        <f t="shared" si="96"/>
        <v>120224</v>
      </c>
      <c r="P1668" s="113"/>
      <c r="Q1668" s="144">
        <v>4</v>
      </c>
      <c r="R1668" s="113"/>
      <c r="S1668" s="145">
        <v>480896</v>
      </c>
      <c r="T1668" s="113"/>
      <c r="U1668" s="144">
        <v>4</v>
      </c>
      <c r="V1668" s="113"/>
      <c r="W1668" s="145">
        <v>480896</v>
      </c>
    </row>
    <row r="1669" spans="2:23" ht="72" hidden="1">
      <c r="B1669" s="141">
        <v>2151</v>
      </c>
      <c r="C1669" s="81" t="s">
        <v>70</v>
      </c>
      <c r="D1669" s="8" t="str">
        <f t="shared" si="98"/>
        <v>2151Vigilancia de la salud ambiental</v>
      </c>
      <c r="E1669" s="8" t="s">
        <v>291</v>
      </c>
      <c r="F1669" s="142" t="s">
        <v>295</v>
      </c>
      <c r="G1669" s="142" t="s">
        <v>396</v>
      </c>
      <c r="H1669" s="142" t="s">
        <v>414</v>
      </c>
      <c r="I1669" s="8" t="s">
        <v>453</v>
      </c>
      <c r="J1669" s="8" t="s">
        <v>453</v>
      </c>
      <c r="K1669" s="142" t="s">
        <v>468</v>
      </c>
      <c r="L1669" s="142" t="s">
        <v>470</v>
      </c>
      <c r="M1669" s="8" t="str">
        <f t="shared" si="97"/>
        <v>2151Vigilancia de la salud ambientalUSAQUENJ. SEPTIEMBRE 2025</v>
      </c>
      <c r="N1669" s="113">
        <f t="shared" si="95"/>
        <v>0</v>
      </c>
      <c r="O1669" s="113">
        <f t="shared" si="96"/>
        <v>0</v>
      </c>
      <c r="P1669" s="113"/>
      <c r="Q1669" s="144">
        <v>0</v>
      </c>
      <c r="R1669" s="113"/>
      <c r="S1669" s="145">
        <v>0</v>
      </c>
      <c r="T1669" s="113"/>
      <c r="U1669" s="144">
        <v>0</v>
      </c>
      <c r="V1669" s="113"/>
      <c r="W1669" s="145">
        <v>0</v>
      </c>
    </row>
    <row r="1670" spans="2:23" ht="72" hidden="1">
      <c r="B1670" s="141">
        <v>2151</v>
      </c>
      <c r="C1670" s="81" t="s">
        <v>70</v>
      </c>
      <c r="D1670" s="8" t="str">
        <f t="shared" si="98"/>
        <v>2151Vigilancia de la salud ambiental</v>
      </c>
      <c r="E1670" s="8" t="s">
        <v>291</v>
      </c>
      <c r="F1670" s="142" t="s">
        <v>295</v>
      </c>
      <c r="G1670" s="142" t="s">
        <v>396</v>
      </c>
      <c r="H1670" s="142" t="s">
        <v>414</v>
      </c>
      <c r="I1670" s="8" t="s">
        <v>453</v>
      </c>
      <c r="J1670" s="8" t="s">
        <v>453</v>
      </c>
      <c r="K1670" s="142" t="s">
        <v>465</v>
      </c>
      <c r="L1670" s="142" t="s">
        <v>470</v>
      </c>
      <c r="M1670" s="8" t="str">
        <f t="shared" si="97"/>
        <v>2151Vigilancia de la salud ambientalENGATIVAJ. SEPTIEMBRE 2025</v>
      </c>
      <c r="N1670" s="113">
        <f t="shared" si="95"/>
        <v>0</v>
      </c>
      <c r="O1670" s="113">
        <f t="shared" si="96"/>
        <v>0</v>
      </c>
      <c r="P1670" s="113"/>
      <c r="Q1670" s="144">
        <v>0</v>
      </c>
      <c r="R1670" s="113"/>
      <c r="S1670" s="145">
        <v>0</v>
      </c>
      <c r="T1670" s="113"/>
      <c r="U1670" s="144">
        <v>0</v>
      </c>
      <c r="V1670" s="113"/>
      <c r="W1670" s="145">
        <v>0</v>
      </c>
    </row>
    <row r="1671" spans="2:23" ht="60" hidden="1">
      <c r="B1671" s="141">
        <v>2151</v>
      </c>
      <c r="C1671" s="81" t="s">
        <v>70</v>
      </c>
      <c r="D1671" s="8" t="str">
        <f t="shared" si="98"/>
        <v>2151Vigilancia de la salud ambiental</v>
      </c>
      <c r="E1671" s="8" t="s">
        <v>291</v>
      </c>
      <c r="F1671" s="142" t="s">
        <v>295</v>
      </c>
      <c r="G1671" s="142" t="s">
        <v>396</v>
      </c>
      <c r="H1671" s="142" t="s">
        <v>414</v>
      </c>
      <c r="I1671" s="8" t="s">
        <v>453</v>
      </c>
      <c r="J1671" s="8" t="s">
        <v>453</v>
      </c>
      <c r="K1671" s="142" t="s">
        <v>466</v>
      </c>
      <c r="L1671" s="142" t="s">
        <v>470</v>
      </c>
      <c r="M1671" s="8" t="str">
        <f t="shared" si="97"/>
        <v>2151Vigilancia de la salud ambientalSUBAJ. SEPTIEMBRE 2025</v>
      </c>
      <c r="N1671" s="113">
        <f t="shared" si="95"/>
        <v>0</v>
      </c>
      <c r="O1671" s="113">
        <f t="shared" si="96"/>
        <v>90168</v>
      </c>
      <c r="P1671" s="113"/>
      <c r="Q1671" s="144">
        <v>1</v>
      </c>
      <c r="R1671" s="113"/>
      <c r="S1671" s="145">
        <v>90168</v>
      </c>
      <c r="T1671" s="113"/>
      <c r="U1671" s="144">
        <v>1</v>
      </c>
      <c r="V1671" s="113"/>
      <c r="W1671" s="145">
        <v>90168</v>
      </c>
    </row>
    <row r="1672" spans="2:23" ht="72" hidden="1">
      <c r="B1672" s="141">
        <v>2151</v>
      </c>
      <c r="C1672" s="81" t="s">
        <v>70</v>
      </c>
      <c r="D1672" s="8" t="str">
        <f t="shared" si="98"/>
        <v>2151Vigilancia de la salud ambiental</v>
      </c>
      <c r="E1672" s="8" t="s">
        <v>291</v>
      </c>
      <c r="F1672" s="142" t="s">
        <v>295</v>
      </c>
      <c r="G1672" s="142" t="s">
        <v>396</v>
      </c>
      <c r="H1672" s="142" t="s">
        <v>414</v>
      </c>
      <c r="I1672" s="8" t="s">
        <v>453</v>
      </c>
      <c r="J1672" s="8" t="s">
        <v>453</v>
      </c>
      <c r="K1672" s="142" t="s">
        <v>463</v>
      </c>
      <c r="L1672" s="142" t="s">
        <v>470</v>
      </c>
      <c r="M1672" s="8" t="str">
        <f t="shared" si="97"/>
        <v>2151Vigilancia de la salud ambientalBARRIOS UNIDOSJ. SEPTIEMBRE 2025</v>
      </c>
      <c r="N1672" s="113">
        <f t="shared" si="95"/>
        <v>0</v>
      </c>
      <c r="O1672" s="113">
        <f t="shared" si="96"/>
        <v>90168</v>
      </c>
      <c r="P1672" s="113"/>
      <c r="Q1672" s="144">
        <v>1</v>
      </c>
      <c r="R1672" s="113"/>
      <c r="S1672" s="145">
        <v>90168</v>
      </c>
      <c r="T1672" s="113"/>
      <c r="U1672" s="144">
        <v>1</v>
      </c>
      <c r="V1672" s="113"/>
      <c r="W1672" s="145">
        <v>90168</v>
      </c>
    </row>
    <row r="1673" spans="2:23" ht="72" hidden="1">
      <c r="B1673" s="141">
        <v>2151</v>
      </c>
      <c r="C1673" s="81" t="s">
        <v>70</v>
      </c>
      <c r="D1673" s="8" t="str">
        <f t="shared" si="98"/>
        <v>2151Vigilancia de la salud ambiental</v>
      </c>
      <c r="E1673" s="8" t="s">
        <v>291</v>
      </c>
      <c r="F1673" s="142" t="s">
        <v>295</v>
      </c>
      <c r="G1673" s="142" t="s">
        <v>396</v>
      </c>
      <c r="H1673" s="142" t="s">
        <v>414</v>
      </c>
      <c r="I1673" s="8" t="s">
        <v>453</v>
      </c>
      <c r="J1673" s="8" t="s">
        <v>453</v>
      </c>
      <c r="K1673" s="142" t="s">
        <v>467</v>
      </c>
      <c r="L1673" s="142" t="s">
        <v>470</v>
      </c>
      <c r="M1673" s="8" t="str">
        <f t="shared" si="97"/>
        <v>2151Vigilancia de la salud ambientalTEUSAQUILLOJ. SEPTIEMBRE 2025</v>
      </c>
      <c r="N1673" s="113">
        <f t="shared" si="95"/>
        <v>0</v>
      </c>
      <c r="O1673" s="113">
        <f t="shared" si="96"/>
        <v>0</v>
      </c>
      <c r="P1673" s="113"/>
      <c r="Q1673" s="144">
        <v>0</v>
      </c>
      <c r="R1673" s="113"/>
      <c r="S1673" s="145">
        <v>0</v>
      </c>
      <c r="T1673" s="113"/>
      <c r="U1673" s="144">
        <v>0</v>
      </c>
      <c r="V1673" s="113"/>
      <c r="W1673" s="145">
        <v>0</v>
      </c>
    </row>
    <row r="1674" spans="2:23" ht="72" hidden="1">
      <c r="B1674" s="141">
        <v>2152</v>
      </c>
      <c r="C1674" s="81" t="s">
        <v>70</v>
      </c>
      <c r="D1674" s="8" t="str">
        <f t="shared" si="98"/>
        <v>2152Vigilancia de la salud ambiental</v>
      </c>
      <c r="E1674" s="8" t="s">
        <v>291</v>
      </c>
      <c r="F1674" s="142" t="s">
        <v>295</v>
      </c>
      <c r="G1674" s="142" t="s">
        <v>397</v>
      </c>
      <c r="H1674" s="142" t="s">
        <v>414</v>
      </c>
      <c r="I1674" s="8" t="s">
        <v>453</v>
      </c>
      <c r="J1674" s="8" t="s">
        <v>453</v>
      </c>
      <c r="K1674" s="142" t="s">
        <v>464</v>
      </c>
      <c r="L1674" s="142" t="s">
        <v>470</v>
      </c>
      <c r="M1674" s="8" t="str">
        <f t="shared" si="97"/>
        <v>2152Vigilancia de la salud ambientalCHAPINEROJ. SEPTIEMBRE 2025</v>
      </c>
      <c r="N1674" s="113">
        <f t="shared" si="95"/>
        <v>0</v>
      </c>
      <c r="O1674" s="113">
        <f t="shared" si="96"/>
        <v>120224</v>
      </c>
      <c r="P1674" s="113"/>
      <c r="Q1674" s="144">
        <v>2</v>
      </c>
      <c r="R1674" s="113"/>
      <c r="S1674" s="145">
        <v>240448</v>
      </c>
      <c r="T1674" s="113"/>
      <c r="U1674" s="144">
        <v>2</v>
      </c>
      <c r="V1674" s="113"/>
      <c r="W1674" s="145">
        <v>240448</v>
      </c>
    </row>
    <row r="1675" spans="2:23" ht="72" hidden="1">
      <c r="B1675" s="141">
        <v>2152</v>
      </c>
      <c r="C1675" s="81" t="s">
        <v>70</v>
      </c>
      <c r="D1675" s="8" t="str">
        <f t="shared" si="98"/>
        <v>2152Vigilancia de la salud ambiental</v>
      </c>
      <c r="E1675" s="8" t="s">
        <v>291</v>
      </c>
      <c r="F1675" s="142" t="s">
        <v>295</v>
      </c>
      <c r="G1675" s="142" t="s">
        <v>397</v>
      </c>
      <c r="H1675" s="142" t="s">
        <v>414</v>
      </c>
      <c r="I1675" s="8" t="s">
        <v>453</v>
      </c>
      <c r="J1675" s="8" t="s">
        <v>453</v>
      </c>
      <c r="K1675" s="142" t="s">
        <v>468</v>
      </c>
      <c r="L1675" s="142" t="s">
        <v>470</v>
      </c>
      <c r="M1675" s="8" t="str">
        <f t="shared" si="97"/>
        <v>2152Vigilancia de la salud ambientalUSAQUENJ. SEPTIEMBRE 2025</v>
      </c>
      <c r="N1675" s="113">
        <f t="shared" si="95"/>
        <v>0</v>
      </c>
      <c r="O1675" s="113">
        <f t="shared" si="96"/>
        <v>120224</v>
      </c>
      <c r="P1675" s="113"/>
      <c r="Q1675" s="144">
        <v>11</v>
      </c>
      <c r="R1675" s="113"/>
      <c r="S1675" s="145">
        <v>1322464</v>
      </c>
      <c r="T1675" s="113"/>
      <c r="U1675" s="144">
        <v>11</v>
      </c>
      <c r="V1675" s="113"/>
      <c r="W1675" s="145">
        <v>1322464</v>
      </c>
    </row>
    <row r="1676" spans="2:23" ht="72" hidden="1">
      <c r="B1676" s="141">
        <v>2152</v>
      </c>
      <c r="C1676" s="81" t="s">
        <v>70</v>
      </c>
      <c r="D1676" s="8" t="str">
        <f t="shared" si="98"/>
        <v>2152Vigilancia de la salud ambiental</v>
      </c>
      <c r="E1676" s="8" t="s">
        <v>291</v>
      </c>
      <c r="F1676" s="142" t="s">
        <v>295</v>
      </c>
      <c r="G1676" s="142" t="s">
        <v>397</v>
      </c>
      <c r="H1676" s="142" t="s">
        <v>414</v>
      </c>
      <c r="I1676" s="8" t="s">
        <v>453</v>
      </c>
      <c r="J1676" s="8" t="s">
        <v>453</v>
      </c>
      <c r="K1676" s="142" t="s">
        <v>465</v>
      </c>
      <c r="L1676" s="142" t="s">
        <v>470</v>
      </c>
      <c r="M1676" s="8" t="str">
        <f t="shared" si="97"/>
        <v>2152Vigilancia de la salud ambientalENGATIVAJ. SEPTIEMBRE 2025</v>
      </c>
      <c r="N1676" s="113">
        <f t="shared" si="95"/>
        <v>0</v>
      </c>
      <c r="O1676" s="113">
        <f t="shared" si="96"/>
        <v>120224</v>
      </c>
      <c r="P1676" s="113"/>
      <c r="Q1676" s="144">
        <v>15</v>
      </c>
      <c r="R1676" s="113"/>
      <c r="S1676" s="145">
        <v>1803360</v>
      </c>
      <c r="T1676" s="113"/>
      <c r="U1676" s="144">
        <v>15</v>
      </c>
      <c r="V1676" s="113"/>
      <c r="W1676" s="145">
        <v>1803360</v>
      </c>
    </row>
    <row r="1677" spans="2:23" ht="60" hidden="1">
      <c r="B1677" s="141">
        <v>2152</v>
      </c>
      <c r="C1677" s="81" t="s">
        <v>70</v>
      </c>
      <c r="D1677" s="8" t="str">
        <f t="shared" si="98"/>
        <v>2152Vigilancia de la salud ambiental</v>
      </c>
      <c r="E1677" s="8" t="s">
        <v>291</v>
      </c>
      <c r="F1677" s="142" t="s">
        <v>295</v>
      </c>
      <c r="G1677" s="142" t="s">
        <v>397</v>
      </c>
      <c r="H1677" s="142" t="s">
        <v>414</v>
      </c>
      <c r="I1677" s="8" t="s">
        <v>453</v>
      </c>
      <c r="J1677" s="8" t="s">
        <v>453</v>
      </c>
      <c r="K1677" s="142" t="s">
        <v>466</v>
      </c>
      <c r="L1677" s="142" t="s">
        <v>470</v>
      </c>
      <c r="M1677" s="8" t="str">
        <f t="shared" si="97"/>
        <v>2152Vigilancia de la salud ambientalSUBAJ. SEPTIEMBRE 2025</v>
      </c>
      <c r="N1677" s="113">
        <f t="shared" si="95"/>
        <v>0</v>
      </c>
      <c r="O1677" s="113">
        <f t="shared" si="96"/>
        <v>120224</v>
      </c>
      <c r="P1677" s="113"/>
      <c r="Q1677" s="144">
        <v>30</v>
      </c>
      <c r="R1677" s="113"/>
      <c r="S1677" s="145">
        <v>3606720</v>
      </c>
      <c r="T1677" s="113"/>
      <c r="U1677" s="144">
        <v>30</v>
      </c>
      <c r="V1677" s="113"/>
      <c r="W1677" s="145">
        <v>3606720</v>
      </c>
    </row>
    <row r="1678" spans="2:23" ht="72" hidden="1">
      <c r="B1678" s="141">
        <v>2152</v>
      </c>
      <c r="C1678" s="81" t="s">
        <v>70</v>
      </c>
      <c r="D1678" s="8" t="str">
        <f t="shared" si="98"/>
        <v>2152Vigilancia de la salud ambiental</v>
      </c>
      <c r="E1678" s="8" t="s">
        <v>291</v>
      </c>
      <c r="F1678" s="142" t="s">
        <v>295</v>
      </c>
      <c r="G1678" s="142" t="s">
        <v>397</v>
      </c>
      <c r="H1678" s="142" t="s">
        <v>414</v>
      </c>
      <c r="I1678" s="8" t="s">
        <v>453</v>
      </c>
      <c r="J1678" s="8" t="s">
        <v>453</v>
      </c>
      <c r="K1678" s="142" t="s">
        <v>463</v>
      </c>
      <c r="L1678" s="142" t="s">
        <v>470</v>
      </c>
      <c r="M1678" s="8" t="str">
        <f t="shared" si="97"/>
        <v>2152Vigilancia de la salud ambientalBARRIOS UNIDOSJ. SEPTIEMBRE 2025</v>
      </c>
      <c r="N1678" s="113">
        <f t="shared" si="95"/>
        <v>0</v>
      </c>
      <c r="O1678" s="113">
        <f t="shared" si="96"/>
        <v>120224</v>
      </c>
      <c r="P1678" s="113"/>
      <c r="Q1678" s="144">
        <v>5</v>
      </c>
      <c r="R1678" s="113"/>
      <c r="S1678" s="145">
        <v>601120</v>
      </c>
      <c r="T1678" s="113"/>
      <c r="U1678" s="144">
        <v>5</v>
      </c>
      <c r="V1678" s="113"/>
      <c r="W1678" s="145">
        <v>601120</v>
      </c>
    </row>
    <row r="1679" spans="2:23" ht="72" hidden="1">
      <c r="B1679" s="141">
        <v>2152</v>
      </c>
      <c r="C1679" s="81" t="s">
        <v>70</v>
      </c>
      <c r="D1679" s="8" t="str">
        <f t="shared" si="98"/>
        <v>2152Vigilancia de la salud ambiental</v>
      </c>
      <c r="E1679" s="8" t="s">
        <v>291</v>
      </c>
      <c r="F1679" s="142" t="s">
        <v>295</v>
      </c>
      <c r="G1679" s="142" t="s">
        <v>397</v>
      </c>
      <c r="H1679" s="142" t="s">
        <v>414</v>
      </c>
      <c r="I1679" s="8" t="s">
        <v>453</v>
      </c>
      <c r="J1679" s="8" t="s">
        <v>453</v>
      </c>
      <c r="K1679" s="142" t="s">
        <v>467</v>
      </c>
      <c r="L1679" s="142" t="s">
        <v>470</v>
      </c>
      <c r="M1679" s="8" t="str">
        <f t="shared" si="97"/>
        <v>2152Vigilancia de la salud ambientalTEUSAQUILLOJ. SEPTIEMBRE 2025</v>
      </c>
      <c r="N1679" s="113">
        <f t="shared" si="95"/>
        <v>0</v>
      </c>
      <c r="O1679" s="113">
        <f t="shared" si="96"/>
        <v>0</v>
      </c>
      <c r="P1679" s="113"/>
      <c r="Q1679" s="144">
        <v>0</v>
      </c>
      <c r="R1679" s="113"/>
      <c r="S1679" s="145">
        <v>0</v>
      </c>
      <c r="T1679" s="113"/>
      <c r="U1679" s="144">
        <v>0</v>
      </c>
      <c r="V1679" s="113"/>
      <c r="W1679" s="145">
        <v>0</v>
      </c>
    </row>
    <row r="1680" spans="2:23" ht="72" hidden="1">
      <c r="B1680" s="141">
        <v>2153</v>
      </c>
      <c r="C1680" s="81" t="s">
        <v>70</v>
      </c>
      <c r="D1680" s="8" t="str">
        <f t="shared" si="98"/>
        <v>2153Vigilancia de la salud ambiental</v>
      </c>
      <c r="E1680" s="8" t="s">
        <v>291</v>
      </c>
      <c r="F1680" s="142" t="s">
        <v>295</v>
      </c>
      <c r="G1680" s="142" t="s">
        <v>398</v>
      </c>
      <c r="H1680" s="142" t="s">
        <v>414</v>
      </c>
      <c r="I1680" s="8" t="s">
        <v>453</v>
      </c>
      <c r="J1680" s="8" t="s">
        <v>453</v>
      </c>
      <c r="K1680" s="142" t="s">
        <v>464</v>
      </c>
      <c r="L1680" s="142" t="s">
        <v>470</v>
      </c>
      <c r="M1680" s="8" t="str">
        <f t="shared" si="97"/>
        <v>2153Vigilancia de la salud ambientalCHAPINEROJ. SEPTIEMBRE 2025</v>
      </c>
      <c r="N1680" s="113">
        <f t="shared" si="95"/>
        <v>0</v>
      </c>
      <c r="O1680" s="113">
        <f t="shared" si="96"/>
        <v>180336</v>
      </c>
      <c r="P1680" s="113"/>
      <c r="Q1680" s="144">
        <v>2</v>
      </c>
      <c r="R1680" s="113"/>
      <c r="S1680" s="145">
        <v>360672</v>
      </c>
      <c r="T1680" s="113"/>
      <c r="U1680" s="144">
        <v>2</v>
      </c>
      <c r="V1680" s="113"/>
      <c r="W1680" s="145">
        <v>360672</v>
      </c>
    </row>
    <row r="1681" spans="2:23" ht="72" hidden="1">
      <c r="B1681" s="141">
        <v>2153</v>
      </c>
      <c r="C1681" s="81" t="s">
        <v>70</v>
      </c>
      <c r="D1681" s="8" t="str">
        <f t="shared" si="98"/>
        <v>2153Vigilancia de la salud ambiental</v>
      </c>
      <c r="E1681" s="8" t="s">
        <v>291</v>
      </c>
      <c r="F1681" s="142" t="s">
        <v>295</v>
      </c>
      <c r="G1681" s="142" t="s">
        <v>398</v>
      </c>
      <c r="H1681" s="142" t="s">
        <v>414</v>
      </c>
      <c r="I1681" s="8" t="s">
        <v>453</v>
      </c>
      <c r="J1681" s="8" t="s">
        <v>453</v>
      </c>
      <c r="K1681" s="142" t="s">
        <v>468</v>
      </c>
      <c r="L1681" s="142" t="s">
        <v>470</v>
      </c>
      <c r="M1681" s="8" t="str">
        <f t="shared" si="97"/>
        <v>2153Vigilancia de la salud ambientalUSAQUENJ. SEPTIEMBRE 2025</v>
      </c>
      <c r="N1681" s="113">
        <f t="shared" si="95"/>
        <v>0</v>
      </c>
      <c r="O1681" s="113">
        <f t="shared" si="96"/>
        <v>180336</v>
      </c>
      <c r="P1681" s="113"/>
      <c r="Q1681" s="144">
        <v>12</v>
      </c>
      <c r="R1681" s="113"/>
      <c r="S1681" s="145">
        <v>2164032</v>
      </c>
      <c r="T1681" s="113"/>
      <c r="U1681" s="144">
        <v>12</v>
      </c>
      <c r="V1681" s="113"/>
      <c r="W1681" s="145">
        <v>2164032</v>
      </c>
    </row>
    <row r="1682" spans="2:23" ht="72" hidden="1">
      <c r="B1682" s="141">
        <v>2153</v>
      </c>
      <c r="C1682" s="81" t="s">
        <v>70</v>
      </c>
      <c r="D1682" s="8" t="str">
        <f t="shared" si="98"/>
        <v>2153Vigilancia de la salud ambiental</v>
      </c>
      <c r="E1682" s="8" t="s">
        <v>291</v>
      </c>
      <c r="F1682" s="142" t="s">
        <v>295</v>
      </c>
      <c r="G1682" s="142" t="s">
        <v>398</v>
      </c>
      <c r="H1682" s="142" t="s">
        <v>414</v>
      </c>
      <c r="I1682" s="8" t="s">
        <v>453</v>
      </c>
      <c r="J1682" s="8" t="s">
        <v>453</v>
      </c>
      <c r="K1682" s="142" t="s">
        <v>465</v>
      </c>
      <c r="L1682" s="142" t="s">
        <v>470</v>
      </c>
      <c r="M1682" s="8" t="str">
        <f t="shared" si="97"/>
        <v>2153Vigilancia de la salud ambientalENGATIVAJ. SEPTIEMBRE 2025</v>
      </c>
      <c r="N1682" s="113">
        <f t="shared" ref="N1682:N1745" si="99">IFERROR(R1682/P1682,0)</f>
        <v>0</v>
      </c>
      <c r="O1682" s="113">
        <f t="shared" ref="O1682:O1745" si="100">IFERROR(S1682/Q1682,0)</f>
        <v>180336</v>
      </c>
      <c r="P1682" s="113"/>
      <c r="Q1682" s="144">
        <v>16</v>
      </c>
      <c r="R1682" s="113"/>
      <c r="S1682" s="145">
        <v>2885376</v>
      </c>
      <c r="T1682" s="113"/>
      <c r="U1682" s="144">
        <v>16</v>
      </c>
      <c r="V1682" s="113"/>
      <c r="W1682" s="145">
        <v>2885376</v>
      </c>
    </row>
    <row r="1683" spans="2:23" ht="60" hidden="1">
      <c r="B1683" s="141">
        <v>2153</v>
      </c>
      <c r="C1683" s="81" t="s">
        <v>70</v>
      </c>
      <c r="D1683" s="8" t="str">
        <f t="shared" si="98"/>
        <v>2153Vigilancia de la salud ambiental</v>
      </c>
      <c r="E1683" s="8" t="s">
        <v>291</v>
      </c>
      <c r="F1683" s="142" t="s">
        <v>295</v>
      </c>
      <c r="G1683" s="142" t="s">
        <v>398</v>
      </c>
      <c r="H1683" s="142" t="s">
        <v>414</v>
      </c>
      <c r="I1683" s="8" t="s">
        <v>453</v>
      </c>
      <c r="J1683" s="8" t="s">
        <v>453</v>
      </c>
      <c r="K1683" s="142" t="s">
        <v>466</v>
      </c>
      <c r="L1683" s="142" t="s">
        <v>470</v>
      </c>
      <c r="M1683" s="8" t="str">
        <f t="shared" si="97"/>
        <v>2153Vigilancia de la salud ambientalSUBAJ. SEPTIEMBRE 2025</v>
      </c>
      <c r="N1683" s="113">
        <f t="shared" si="99"/>
        <v>0</v>
      </c>
      <c r="O1683" s="113">
        <f t="shared" si="100"/>
        <v>180336</v>
      </c>
      <c r="P1683" s="113"/>
      <c r="Q1683" s="144">
        <v>27</v>
      </c>
      <c r="R1683" s="113"/>
      <c r="S1683" s="145">
        <v>4869072</v>
      </c>
      <c r="T1683" s="113"/>
      <c r="U1683" s="144">
        <v>27</v>
      </c>
      <c r="V1683" s="113"/>
      <c r="W1683" s="145">
        <v>4869072</v>
      </c>
    </row>
    <row r="1684" spans="2:23" ht="72" hidden="1">
      <c r="B1684" s="141">
        <v>2153</v>
      </c>
      <c r="C1684" s="81" t="s">
        <v>70</v>
      </c>
      <c r="D1684" s="8" t="str">
        <f t="shared" si="98"/>
        <v>2153Vigilancia de la salud ambiental</v>
      </c>
      <c r="E1684" s="8" t="s">
        <v>291</v>
      </c>
      <c r="F1684" s="142" t="s">
        <v>295</v>
      </c>
      <c r="G1684" s="142" t="s">
        <v>398</v>
      </c>
      <c r="H1684" s="142" t="s">
        <v>414</v>
      </c>
      <c r="I1684" s="8" t="s">
        <v>453</v>
      </c>
      <c r="J1684" s="8" t="s">
        <v>453</v>
      </c>
      <c r="K1684" s="142" t="s">
        <v>463</v>
      </c>
      <c r="L1684" s="142" t="s">
        <v>470</v>
      </c>
      <c r="M1684" s="8" t="str">
        <f t="shared" si="97"/>
        <v>2153Vigilancia de la salud ambientalBARRIOS UNIDOSJ. SEPTIEMBRE 2025</v>
      </c>
      <c r="N1684" s="113">
        <f t="shared" si="99"/>
        <v>0</v>
      </c>
      <c r="O1684" s="113">
        <f t="shared" si="100"/>
        <v>180336</v>
      </c>
      <c r="P1684" s="113"/>
      <c r="Q1684" s="144">
        <v>4</v>
      </c>
      <c r="R1684" s="113"/>
      <c r="S1684" s="145">
        <v>721344</v>
      </c>
      <c r="T1684" s="113"/>
      <c r="U1684" s="144">
        <v>4</v>
      </c>
      <c r="V1684" s="113"/>
      <c r="W1684" s="145">
        <v>721344</v>
      </c>
    </row>
    <row r="1685" spans="2:23" ht="72" hidden="1">
      <c r="B1685" s="141">
        <v>2153</v>
      </c>
      <c r="C1685" s="81" t="s">
        <v>70</v>
      </c>
      <c r="D1685" s="8" t="str">
        <f t="shared" si="98"/>
        <v>2153Vigilancia de la salud ambiental</v>
      </c>
      <c r="E1685" s="8" t="s">
        <v>291</v>
      </c>
      <c r="F1685" s="142" t="s">
        <v>295</v>
      </c>
      <c r="G1685" s="142" t="s">
        <v>398</v>
      </c>
      <c r="H1685" s="142" t="s">
        <v>414</v>
      </c>
      <c r="I1685" s="8" t="s">
        <v>453</v>
      </c>
      <c r="J1685" s="8" t="s">
        <v>453</v>
      </c>
      <c r="K1685" s="142" t="s">
        <v>467</v>
      </c>
      <c r="L1685" s="142" t="s">
        <v>470</v>
      </c>
      <c r="M1685" s="8" t="str">
        <f t="shared" si="97"/>
        <v>2153Vigilancia de la salud ambientalTEUSAQUILLOJ. SEPTIEMBRE 2025</v>
      </c>
      <c r="N1685" s="113">
        <f t="shared" si="99"/>
        <v>0</v>
      </c>
      <c r="O1685" s="113">
        <f t="shared" si="100"/>
        <v>180336</v>
      </c>
      <c r="P1685" s="113"/>
      <c r="Q1685" s="144">
        <v>6</v>
      </c>
      <c r="R1685" s="113"/>
      <c r="S1685" s="145">
        <v>1082016</v>
      </c>
      <c r="T1685" s="113"/>
      <c r="U1685" s="144">
        <v>6</v>
      </c>
      <c r="V1685" s="113"/>
      <c r="W1685" s="145">
        <v>1082016</v>
      </c>
    </row>
    <row r="1686" spans="2:23" ht="72" hidden="1">
      <c r="B1686" s="141">
        <v>2154</v>
      </c>
      <c r="C1686" s="81" t="s">
        <v>70</v>
      </c>
      <c r="D1686" s="8" t="str">
        <f t="shared" si="98"/>
        <v>2154Vigilancia de la salud ambiental</v>
      </c>
      <c r="E1686" s="8" t="s">
        <v>291</v>
      </c>
      <c r="F1686" s="142" t="s">
        <v>295</v>
      </c>
      <c r="G1686" s="142" t="s">
        <v>399</v>
      </c>
      <c r="H1686" s="142" t="s">
        <v>414</v>
      </c>
      <c r="I1686" s="8" t="s">
        <v>453</v>
      </c>
      <c r="J1686" s="8" t="s">
        <v>453</v>
      </c>
      <c r="K1686" s="142" t="s">
        <v>464</v>
      </c>
      <c r="L1686" s="142" t="s">
        <v>470</v>
      </c>
      <c r="M1686" s="8" t="str">
        <f t="shared" si="97"/>
        <v>2154Vigilancia de la salud ambientalCHAPINEROJ. SEPTIEMBRE 2025</v>
      </c>
      <c r="N1686" s="113">
        <f t="shared" si="99"/>
        <v>0</v>
      </c>
      <c r="O1686" s="113">
        <f t="shared" si="100"/>
        <v>120224</v>
      </c>
      <c r="P1686" s="113"/>
      <c r="Q1686" s="144">
        <v>25</v>
      </c>
      <c r="R1686" s="113"/>
      <c r="S1686" s="145">
        <v>3005600</v>
      </c>
      <c r="T1686" s="113"/>
      <c r="U1686" s="144">
        <v>25</v>
      </c>
      <c r="V1686" s="113"/>
      <c r="W1686" s="145">
        <v>3005600</v>
      </c>
    </row>
    <row r="1687" spans="2:23" ht="72" hidden="1">
      <c r="B1687" s="141">
        <v>2154</v>
      </c>
      <c r="C1687" s="81" t="s">
        <v>70</v>
      </c>
      <c r="D1687" s="8" t="str">
        <f t="shared" si="98"/>
        <v>2154Vigilancia de la salud ambiental</v>
      </c>
      <c r="E1687" s="8" t="s">
        <v>291</v>
      </c>
      <c r="F1687" s="142" t="s">
        <v>295</v>
      </c>
      <c r="G1687" s="142" t="s">
        <v>399</v>
      </c>
      <c r="H1687" s="142" t="s">
        <v>414</v>
      </c>
      <c r="I1687" s="8" t="s">
        <v>453</v>
      </c>
      <c r="J1687" s="8" t="s">
        <v>453</v>
      </c>
      <c r="K1687" s="142" t="s">
        <v>468</v>
      </c>
      <c r="L1687" s="142" t="s">
        <v>470</v>
      </c>
      <c r="M1687" s="8" t="str">
        <f t="shared" si="97"/>
        <v>2154Vigilancia de la salud ambientalUSAQUENJ. SEPTIEMBRE 2025</v>
      </c>
      <c r="N1687" s="113">
        <f t="shared" si="99"/>
        <v>0</v>
      </c>
      <c r="O1687" s="113">
        <f t="shared" si="100"/>
        <v>120224</v>
      </c>
      <c r="P1687" s="113"/>
      <c r="Q1687" s="144">
        <v>33</v>
      </c>
      <c r="R1687" s="113"/>
      <c r="S1687" s="145">
        <v>3967392</v>
      </c>
      <c r="T1687" s="113"/>
      <c r="U1687" s="144">
        <v>33</v>
      </c>
      <c r="V1687" s="113"/>
      <c r="W1687" s="145">
        <v>3967392</v>
      </c>
    </row>
    <row r="1688" spans="2:23" ht="72" hidden="1">
      <c r="B1688" s="141">
        <v>2154</v>
      </c>
      <c r="C1688" s="81" t="s">
        <v>70</v>
      </c>
      <c r="D1688" s="8" t="str">
        <f t="shared" si="98"/>
        <v>2154Vigilancia de la salud ambiental</v>
      </c>
      <c r="E1688" s="8" t="s">
        <v>291</v>
      </c>
      <c r="F1688" s="142" t="s">
        <v>295</v>
      </c>
      <c r="G1688" s="142" t="s">
        <v>399</v>
      </c>
      <c r="H1688" s="142" t="s">
        <v>414</v>
      </c>
      <c r="I1688" s="8" t="s">
        <v>453</v>
      </c>
      <c r="J1688" s="8" t="s">
        <v>453</v>
      </c>
      <c r="K1688" s="142" t="s">
        <v>465</v>
      </c>
      <c r="L1688" s="142" t="s">
        <v>470</v>
      </c>
      <c r="M1688" s="8" t="str">
        <f t="shared" si="97"/>
        <v>2154Vigilancia de la salud ambientalENGATIVAJ. SEPTIEMBRE 2025</v>
      </c>
      <c r="N1688" s="113">
        <f t="shared" si="99"/>
        <v>0</v>
      </c>
      <c r="O1688" s="113">
        <f t="shared" si="100"/>
        <v>120224</v>
      </c>
      <c r="P1688" s="113"/>
      <c r="Q1688" s="144">
        <v>5</v>
      </c>
      <c r="R1688" s="113"/>
      <c r="S1688" s="145">
        <v>601120</v>
      </c>
      <c r="T1688" s="113"/>
      <c r="U1688" s="144">
        <v>5</v>
      </c>
      <c r="V1688" s="113"/>
      <c r="W1688" s="145">
        <v>601120</v>
      </c>
    </row>
    <row r="1689" spans="2:23" ht="60" hidden="1">
      <c r="B1689" s="141">
        <v>2154</v>
      </c>
      <c r="C1689" s="81" t="s">
        <v>70</v>
      </c>
      <c r="D1689" s="8" t="str">
        <f t="shared" si="98"/>
        <v>2154Vigilancia de la salud ambiental</v>
      </c>
      <c r="E1689" s="8" t="s">
        <v>291</v>
      </c>
      <c r="F1689" s="142" t="s">
        <v>295</v>
      </c>
      <c r="G1689" s="142" t="s">
        <v>399</v>
      </c>
      <c r="H1689" s="142" t="s">
        <v>414</v>
      </c>
      <c r="I1689" s="8" t="s">
        <v>453</v>
      </c>
      <c r="J1689" s="8" t="s">
        <v>453</v>
      </c>
      <c r="K1689" s="142" t="s">
        <v>466</v>
      </c>
      <c r="L1689" s="142" t="s">
        <v>470</v>
      </c>
      <c r="M1689" s="8" t="str">
        <f t="shared" si="97"/>
        <v>2154Vigilancia de la salud ambientalSUBAJ. SEPTIEMBRE 2025</v>
      </c>
      <c r="N1689" s="113">
        <f t="shared" si="99"/>
        <v>0</v>
      </c>
      <c r="O1689" s="113">
        <f t="shared" si="100"/>
        <v>120224</v>
      </c>
      <c r="P1689" s="113"/>
      <c r="Q1689" s="144">
        <v>26</v>
      </c>
      <c r="R1689" s="113"/>
      <c r="S1689" s="145">
        <v>3125824</v>
      </c>
      <c r="T1689" s="113"/>
      <c r="U1689" s="144">
        <v>26</v>
      </c>
      <c r="V1689" s="113"/>
      <c r="W1689" s="145">
        <v>3125824</v>
      </c>
    </row>
    <row r="1690" spans="2:23" ht="72" hidden="1">
      <c r="B1690" s="141">
        <v>2154</v>
      </c>
      <c r="C1690" s="81" t="s">
        <v>70</v>
      </c>
      <c r="D1690" s="8" t="str">
        <f t="shared" si="98"/>
        <v>2154Vigilancia de la salud ambiental</v>
      </c>
      <c r="E1690" s="8" t="s">
        <v>291</v>
      </c>
      <c r="F1690" s="142" t="s">
        <v>295</v>
      </c>
      <c r="G1690" s="142" t="s">
        <v>399</v>
      </c>
      <c r="H1690" s="142" t="s">
        <v>414</v>
      </c>
      <c r="I1690" s="8" t="s">
        <v>453</v>
      </c>
      <c r="J1690" s="8" t="s">
        <v>453</v>
      </c>
      <c r="K1690" s="142" t="s">
        <v>463</v>
      </c>
      <c r="L1690" s="142" t="s">
        <v>470</v>
      </c>
      <c r="M1690" s="8" t="str">
        <f t="shared" si="97"/>
        <v>2154Vigilancia de la salud ambientalBARRIOS UNIDOSJ. SEPTIEMBRE 2025</v>
      </c>
      <c r="N1690" s="113">
        <f t="shared" si="99"/>
        <v>0</v>
      </c>
      <c r="O1690" s="113">
        <f t="shared" si="100"/>
        <v>120224</v>
      </c>
      <c r="P1690" s="113"/>
      <c r="Q1690" s="144">
        <v>19</v>
      </c>
      <c r="R1690" s="113"/>
      <c r="S1690" s="145">
        <v>2284256</v>
      </c>
      <c r="T1690" s="113"/>
      <c r="U1690" s="144">
        <v>19</v>
      </c>
      <c r="V1690" s="113"/>
      <c r="W1690" s="145">
        <v>2284256</v>
      </c>
    </row>
    <row r="1691" spans="2:23" ht="72" hidden="1">
      <c r="B1691" s="141">
        <v>2154</v>
      </c>
      <c r="C1691" s="81" t="s">
        <v>70</v>
      </c>
      <c r="D1691" s="8" t="str">
        <f t="shared" si="98"/>
        <v>2154Vigilancia de la salud ambiental</v>
      </c>
      <c r="E1691" s="8" t="s">
        <v>291</v>
      </c>
      <c r="F1691" s="142" t="s">
        <v>295</v>
      </c>
      <c r="G1691" s="142" t="s">
        <v>399</v>
      </c>
      <c r="H1691" s="142" t="s">
        <v>414</v>
      </c>
      <c r="I1691" s="8" t="s">
        <v>453</v>
      </c>
      <c r="J1691" s="8" t="s">
        <v>453</v>
      </c>
      <c r="K1691" s="142" t="s">
        <v>467</v>
      </c>
      <c r="L1691" s="142" t="s">
        <v>470</v>
      </c>
      <c r="M1691" s="8" t="str">
        <f t="shared" si="97"/>
        <v>2154Vigilancia de la salud ambientalTEUSAQUILLOJ. SEPTIEMBRE 2025</v>
      </c>
      <c r="N1691" s="113">
        <f t="shared" si="99"/>
        <v>0</v>
      </c>
      <c r="O1691" s="113">
        <f t="shared" si="100"/>
        <v>120224</v>
      </c>
      <c r="P1691" s="113"/>
      <c r="Q1691" s="144">
        <v>11</v>
      </c>
      <c r="R1691" s="113"/>
      <c r="S1691" s="145">
        <v>1322464</v>
      </c>
      <c r="T1691" s="113"/>
      <c r="U1691" s="144">
        <v>11</v>
      </c>
      <c r="V1691" s="113"/>
      <c r="W1691" s="145">
        <v>1322464</v>
      </c>
    </row>
    <row r="1692" spans="2:23" ht="72" hidden="1">
      <c r="B1692" s="141">
        <v>2156</v>
      </c>
      <c r="C1692" s="81" t="s">
        <v>70</v>
      </c>
      <c r="D1692" s="8" t="str">
        <f t="shared" si="98"/>
        <v>2156Vigilancia de la salud ambiental</v>
      </c>
      <c r="E1692" s="8" t="s">
        <v>291</v>
      </c>
      <c r="F1692" s="142" t="s">
        <v>298</v>
      </c>
      <c r="G1692" s="142" t="s">
        <v>512</v>
      </c>
      <c r="H1692" s="142" t="s">
        <v>414</v>
      </c>
      <c r="I1692" s="8" t="s">
        <v>453</v>
      </c>
      <c r="J1692" s="8" t="s">
        <v>453</v>
      </c>
      <c r="K1692" s="142" t="s">
        <v>463</v>
      </c>
      <c r="L1692" s="142" t="s">
        <v>470</v>
      </c>
      <c r="M1692" s="8" t="str">
        <f t="shared" si="97"/>
        <v>2156Vigilancia de la salud ambientalBARRIOS UNIDOSJ. SEPTIEMBRE 2025</v>
      </c>
      <c r="N1692" s="113">
        <f t="shared" si="99"/>
        <v>0</v>
      </c>
      <c r="O1692" s="113">
        <f t="shared" si="100"/>
        <v>180336</v>
      </c>
      <c r="P1692" s="113"/>
      <c r="Q1692" s="144">
        <v>1</v>
      </c>
      <c r="R1692" s="113"/>
      <c r="S1692" s="145">
        <v>180336</v>
      </c>
      <c r="T1692" s="113"/>
      <c r="U1692" s="144">
        <v>1</v>
      </c>
      <c r="V1692" s="113"/>
      <c r="W1692" s="145">
        <v>180336</v>
      </c>
    </row>
    <row r="1693" spans="2:23" ht="72" hidden="1">
      <c r="B1693" s="141">
        <v>2157</v>
      </c>
      <c r="C1693" s="81" t="s">
        <v>70</v>
      </c>
      <c r="D1693" s="8" t="str">
        <f t="shared" si="98"/>
        <v>2157Vigilancia de la salud ambiental</v>
      </c>
      <c r="E1693" s="8" t="s">
        <v>291</v>
      </c>
      <c r="F1693" s="142" t="s">
        <v>298</v>
      </c>
      <c r="G1693" s="142" t="s">
        <v>400</v>
      </c>
      <c r="H1693" s="142" t="s">
        <v>414</v>
      </c>
      <c r="I1693" s="8" t="s">
        <v>453</v>
      </c>
      <c r="J1693" s="8" t="s">
        <v>453</v>
      </c>
      <c r="K1693" s="142" t="s">
        <v>468</v>
      </c>
      <c r="L1693" s="142" t="s">
        <v>470</v>
      </c>
      <c r="M1693" s="8" t="str">
        <f t="shared" si="97"/>
        <v>2157Vigilancia de la salud ambientalUSAQUENJ. SEPTIEMBRE 2025</v>
      </c>
      <c r="N1693" s="113">
        <f t="shared" si="99"/>
        <v>0</v>
      </c>
      <c r="O1693" s="113">
        <f t="shared" si="100"/>
        <v>90168</v>
      </c>
      <c r="P1693" s="113"/>
      <c r="Q1693" s="144">
        <v>1</v>
      </c>
      <c r="R1693" s="113"/>
      <c r="S1693" s="145">
        <v>90168</v>
      </c>
      <c r="T1693" s="113"/>
      <c r="U1693" s="144">
        <v>1</v>
      </c>
      <c r="V1693" s="113"/>
      <c r="W1693" s="145">
        <v>90168</v>
      </c>
    </row>
    <row r="1694" spans="2:23" ht="72" hidden="1">
      <c r="B1694" s="141">
        <v>2157</v>
      </c>
      <c r="C1694" s="81" t="s">
        <v>70</v>
      </c>
      <c r="D1694" s="8" t="str">
        <f t="shared" si="98"/>
        <v>2157Vigilancia de la salud ambiental</v>
      </c>
      <c r="E1694" s="8" t="s">
        <v>291</v>
      </c>
      <c r="F1694" s="142" t="s">
        <v>298</v>
      </c>
      <c r="G1694" s="142" t="s">
        <v>400</v>
      </c>
      <c r="H1694" s="142" t="s">
        <v>414</v>
      </c>
      <c r="I1694" s="8" t="s">
        <v>453</v>
      </c>
      <c r="J1694" s="8" t="s">
        <v>453</v>
      </c>
      <c r="K1694" s="142" t="s">
        <v>465</v>
      </c>
      <c r="L1694" s="142" t="s">
        <v>470</v>
      </c>
      <c r="M1694" s="8" t="str">
        <f t="shared" si="97"/>
        <v>2157Vigilancia de la salud ambientalENGATIVAJ. SEPTIEMBRE 2025</v>
      </c>
      <c r="N1694" s="113">
        <f t="shared" si="99"/>
        <v>0</v>
      </c>
      <c r="O1694" s="113">
        <f t="shared" si="100"/>
        <v>0</v>
      </c>
      <c r="P1694" s="113"/>
      <c r="Q1694" s="144">
        <v>0</v>
      </c>
      <c r="R1694" s="113"/>
      <c r="S1694" s="145">
        <v>0</v>
      </c>
      <c r="T1694" s="113"/>
      <c r="U1694" s="144">
        <v>0</v>
      </c>
      <c r="V1694" s="113"/>
      <c r="W1694" s="145">
        <v>0</v>
      </c>
    </row>
    <row r="1695" spans="2:23" ht="60" hidden="1">
      <c r="B1695" s="141">
        <v>2157</v>
      </c>
      <c r="C1695" s="81" t="s">
        <v>70</v>
      </c>
      <c r="D1695" s="8" t="str">
        <f t="shared" si="98"/>
        <v>2157Vigilancia de la salud ambiental</v>
      </c>
      <c r="E1695" s="8" t="s">
        <v>291</v>
      </c>
      <c r="F1695" s="142" t="s">
        <v>298</v>
      </c>
      <c r="G1695" s="142" t="s">
        <v>400</v>
      </c>
      <c r="H1695" s="142" t="s">
        <v>414</v>
      </c>
      <c r="I1695" s="8" t="s">
        <v>453</v>
      </c>
      <c r="J1695" s="8" t="s">
        <v>453</v>
      </c>
      <c r="K1695" s="142" t="s">
        <v>466</v>
      </c>
      <c r="L1695" s="142" t="s">
        <v>470</v>
      </c>
      <c r="M1695" s="8" t="str">
        <f t="shared" si="97"/>
        <v>2157Vigilancia de la salud ambientalSUBAJ. SEPTIEMBRE 2025</v>
      </c>
      <c r="N1695" s="113">
        <f t="shared" si="99"/>
        <v>0</v>
      </c>
      <c r="O1695" s="113">
        <f t="shared" si="100"/>
        <v>0</v>
      </c>
      <c r="P1695" s="113"/>
      <c r="Q1695" s="144">
        <v>0</v>
      </c>
      <c r="R1695" s="113"/>
      <c r="S1695" s="145">
        <v>0</v>
      </c>
      <c r="T1695" s="113"/>
      <c r="U1695" s="144">
        <v>0</v>
      </c>
      <c r="V1695" s="113"/>
      <c r="W1695" s="145">
        <v>0</v>
      </c>
    </row>
    <row r="1696" spans="2:23" ht="72" hidden="1">
      <c r="B1696" s="141">
        <v>2157</v>
      </c>
      <c r="C1696" s="81" t="s">
        <v>70</v>
      </c>
      <c r="D1696" s="8" t="str">
        <f t="shared" si="98"/>
        <v>2157Vigilancia de la salud ambiental</v>
      </c>
      <c r="E1696" s="8" t="s">
        <v>291</v>
      </c>
      <c r="F1696" s="142" t="s">
        <v>298</v>
      </c>
      <c r="G1696" s="142" t="s">
        <v>400</v>
      </c>
      <c r="H1696" s="142" t="s">
        <v>414</v>
      </c>
      <c r="I1696" s="8" t="s">
        <v>453</v>
      </c>
      <c r="J1696" s="8" t="s">
        <v>453</v>
      </c>
      <c r="K1696" s="142" t="s">
        <v>463</v>
      </c>
      <c r="L1696" s="142" t="s">
        <v>470</v>
      </c>
      <c r="M1696" s="8" t="str">
        <f t="shared" si="97"/>
        <v>2157Vigilancia de la salud ambientalBARRIOS UNIDOSJ. SEPTIEMBRE 2025</v>
      </c>
      <c r="N1696" s="113">
        <f t="shared" si="99"/>
        <v>0</v>
      </c>
      <c r="O1696" s="113">
        <f t="shared" si="100"/>
        <v>0</v>
      </c>
      <c r="P1696" s="113"/>
      <c r="Q1696" s="144">
        <v>0</v>
      </c>
      <c r="R1696" s="113"/>
      <c r="S1696" s="145">
        <v>0</v>
      </c>
      <c r="T1696" s="113"/>
      <c r="U1696" s="144">
        <v>0</v>
      </c>
      <c r="V1696" s="113"/>
      <c r="W1696" s="145">
        <v>0</v>
      </c>
    </row>
    <row r="1697" spans="2:23" ht="72" hidden="1">
      <c r="B1697" s="141">
        <v>2157</v>
      </c>
      <c r="C1697" s="81" t="s">
        <v>70</v>
      </c>
      <c r="D1697" s="8" t="str">
        <f t="shared" si="98"/>
        <v>2157Vigilancia de la salud ambiental</v>
      </c>
      <c r="E1697" s="8" t="s">
        <v>291</v>
      </c>
      <c r="F1697" s="142" t="s">
        <v>298</v>
      </c>
      <c r="G1697" s="142" t="s">
        <v>400</v>
      </c>
      <c r="H1697" s="142" t="s">
        <v>414</v>
      </c>
      <c r="I1697" s="8" t="s">
        <v>453</v>
      </c>
      <c r="J1697" s="8" t="s">
        <v>453</v>
      </c>
      <c r="K1697" s="142" t="s">
        <v>467</v>
      </c>
      <c r="L1697" s="142" t="s">
        <v>470</v>
      </c>
      <c r="M1697" s="8" t="str">
        <f t="shared" si="97"/>
        <v>2157Vigilancia de la salud ambientalTEUSAQUILLOJ. SEPTIEMBRE 2025</v>
      </c>
      <c r="N1697" s="113">
        <f t="shared" si="99"/>
        <v>0</v>
      </c>
      <c r="O1697" s="113">
        <f t="shared" si="100"/>
        <v>90168</v>
      </c>
      <c r="P1697" s="113"/>
      <c r="Q1697" s="144">
        <v>1</v>
      </c>
      <c r="R1697" s="113"/>
      <c r="S1697" s="145">
        <v>90168</v>
      </c>
      <c r="T1697" s="113"/>
      <c r="U1697" s="144">
        <v>1</v>
      </c>
      <c r="V1697" s="113"/>
      <c r="W1697" s="145">
        <v>90168</v>
      </c>
    </row>
    <row r="1698" spans="2:23" ht="72" hidden="1">
      <c r="B1698" s="141">
        <v>2167</v>
      </c>
      <c r="C1698" s="81" t="s">
        <v>70</v>
      </c>
      <c r="D1698" s="8" t="str">
        <f t="shared" si="98"/>
        <v>2167Vigilancia de la salud ambiental</v>
      </c>
      <c r="E1698" s="8" t="s">
        <v>291</v>
      </c>
      <c r="F1698" s="142" t="s">
        <v>295</v>
      </c>
      <c r="G1698" s="142" t="s">
        <v>513</v>
      </c>
      <c r="H1698" s="142" t="s">
        <v>414</v>
      </c>
      <c r="I1698" s="8" t="s">
        <v>453</v>
      </c>
      <c r="J1698" s="8" t="s">
        <v>453</v>
      </c>
      <c r="K1698" s="142" t="s">
        <v>468</v>
      </c>
      <c r="L1698" s="142" t="s">
        <v>470</v>
      </c>
      <c r="M1698" s="8" t="str">
        <f t="shared" si="97"/>
        <v>2167Vigilancia de la salud ambientalUSAQUENJ. SEPTIEMBRE 2025</v>
      </c>
      <c r="N1698" s="113">
        <f t="shared" si="99"/>
        <v>0</v>
      </c>
      <c r="O1698" s="113">
        <f t="shared" si="100"/>
        <v>0</v>
      </c>
      <c r="P1698" s="113"/>
      <c r="Q1698" s="144">
        <v>0</v>
      </c>
      <c r="R1698" s="113"/>
      <c r="S1698" s="145">
        <v>0</v>
      </c>
      <c r="T1698" s="113"/>
      <c r="U1698" s="144">
        <v>0</v>
      </c>
      <c r="V1698" s="113"/>
      <c r="W1698" s="145">
        <v>0</v>
      </c>
    </row>
    <row r="1699" spans="2:23" ht="72" hidden="1">
      <c r="B1699" s="141">
        <v>2193</v>
      </c>
      <c r="C1699" s="81" t="s">
        <v>70</v>
      </c>
      <c r="D1699" s="8" t="str">
        <f t="shared" si="98"/>
        <v>2193Vigilancia de la salud ambiental</v>
      </c>
      <c r="E1699" s="8" t="s">
        <v>291</v>
      </c>
      <c r="F1699" s="142" t="s">
        <v>295</v>
      </c>
      <c r="G1699" s="142" t="s">
        <v>446</v>
      </c>
      <c r="H1699" s="142" t="s">
        <v>414</v>
      </c>
      <c r="I1699" s="8" t="s">
        <v>453</v>
      </c>
      <c r="J1699" s="8" t="s">
        <v>453</v>
      </c>
      <c r="K1699" s="142" t="s">
        <v>464</v>
      </c>
      <c r="L1699" s="142" t="s">
        <v>470</v>
      </c>
      <c r="M1699" s="8" t="str">
        <f t="shared" si="97"/>
        <v>2193Vigilancia de la salud ambientalCHAPINEROJ. SEPTIEMBRE 2025</v>
      </c>
      <c r="N1699" s="113">
        <f t="shared" si="99"/>
        <v>0</v>
      </c>
      <c r="O1699" s="113">
        <f t="shared" si="100"/>
        <v>0</v>
      </c>
      <c r="P1699" s="113"/>
      <c r="Q1699" s="144">
        <v>0</v>
      </c>
      <c r="R1699" s="113"/>
      <c r="S1699" s="145">
        <v>0</v>
      </c>
      <c r="T1699" s="113"/>
      <c r="U1699" s="144">
        <v>0</v>
      </c>
      <c r="V1699" s="113"/>
      <c r="W1699" s="145">
        <v>0</v>
      </c>
    </row>
    <row r="1700" spans="2:23" ht="72" hidden="1">
      <c r="B1700" s="141">
        <v>2193</v>
      </c>
      <c r="C1700" s="81" t="s">
        <v>70</v>
      </c>
      <c r="D1700" s="8" t="str">
        <f t="shared" si="98"/>
        <v>2193Vigilancia de la salud ambiental</v>
      </c>
      <c r="E1700" s="8" t="s">
        <v>291</v>
      </c>
      <c r="F1700" s="142" t="s">
        <v>295</v>
      </c>
      <c r="G1700" s="142" t="s">
        <v>446</v>
      </c>
      <c r="H1700" s="142" t="s">
        <v>414</v>
      </c>
      <c r="I1700" s="8" t="s">
        <v>453</v>
      </c>
      <c r="J1700" s="8" t="s">
        <v>453</v>
      </c>
      <c r="K1700" s="142" t="s">
        <v>468</v>
      </c>
      <c r="L1700" s="142" t="s">
        <v>470</v>
      </c>
      <c r="M1700" s="8" t="str">
        <f t="shared" si="97"/>
        <v>2193Vigilancia de la salud ambientalUSAQUENJ. SEPTIEMBRE 2025</v>
      </c>
      <c r="N1700" s="113">
        <f t="shared" si="99"/>
        <v>0</v>
      </c>
      <c r="O1700" s="113">
        <f t="shared" si="100"/>
        <v>90169</v>
      </c>
      <c r="P1700" s="113"/>
      <c r="Q1700" s="144">
        <v>1</v>
      </c>
      <c r="R1700" s="113"/>
      <c r="S1700" s="145">
        <v>90169</v>
      </c>
      <c r="T1700" s="113"/>
      <c r="U1700" s="144">
        <v>1</v>
      </c>
      <c r="V1700" s="113"/>
      <c r="W1700" s="145">
        <v>90169</v>
      </c>
    </row>
    <row r="1701" spans="2:23" ht="60" hidden="1">
      <c r="B1701" s="141">
        <v>2193</v>
      </c>
      <c r="C1701" s="81" t="s">
        <v>70</v>
      </c>
      <c r="D1701" s="8" t="str">
        <f t="shared" si="98"/>
        <v>2193Vigilancia de la salud ambiental</v>
      </c>
      <c r="E1701" s="8" t="s">
        <v>291</v>
      </c>
      <c r="F1701" s="142" t="s">
        <v>295</v>
      </c>
      <c r="G1701" s="142" t="s">
        <v>446</v>
      </c>
      <c r="H1701" s="142" t="s">
        <v>414</v>
      </c>
      <c r="I1701" s="8" t="s">
        <v>453</v>
      </c>
      <c r="J1701" s="8" t="s">
        <v>453</v>
      </c>
      <c r="K1701" s="142" t="s">
        <v>466</v>
      </c>
      <c r="L1701" s="142" t="s">
        <v>470</v>
      </c>
      <c r="M1701" s="8" t="str">
        <f t="shared" si="97"/>
        <v>2193Vigilancia de la salud ambientalSUBAJ. SEPTIEMBRE 2025</v>
      </c>
      <c r="N1701" s="113">
        <f t="shared" si="99"/>
        <v>0</v>
      </c>
      <c r="O1701" s="113">
        <f t="shared" si="100"/>
        <v>0</v>
      </c>
      <c r="P1701" s="113"/>
      <c r="Q1701" s="144">
        <v>0</v>
      </c>
      <c r="R1701" s="113"/>
      <c r="S1701" s="145">
        <v>0</v>
      </c>
      <c r="T1701" s="113"/>
      <c r="U1701" s="144">
        <v>0</v>
      </c>
      <c r="V1701" s="113"/>
      <c r="W1701" s="145">
        <v>0</v>
      </c>
    </row>
    <row r="1702" spans="2:23" ht="72" hidden="1">
      <c r="B1702" s="141">
        <v>2193</v>
      </c>
      <c r="C1702" s="81" t="s">
        <v>70</v>
      </c>
      <c r="D1702" s="8" t="str">
        <f t="shared" si="98"/>
        <v>2193Vigilancia de la salud ambiental</v>
      </c>
      <c r="E1702" s="8" t="s">
        <v>291</v>
      </c>
      <c r="F1702" s="142" t="s">
        <v>295</v>
      </c>
      <c r="G1702" s="142" t="s">
        <v>446</v>
      </c>
      <c r="H1702" s="142" t="s">
        <v>414</v>
      </c>
      <c r="I1702" s="8" t="s">
        <v>453</v>
      </c>
      <c r="J1702" s="8" t="s">
        <v>453</v>
      </c>
      <c r="K1702" s="142" t="s">
        <v>463</v>
      </c>
      <c r="L1702" s="142" t="s">
        <v>470</v>
      </c>
      <c r="M1702" s="8" t="str">
        <f t="shared" si="97"/>
        <v>2193Vigilancia de la salud ambientalBARRIOS UNIDOSJ. SEPTIEMBRE 2025</v>
      </c>
      <c r="N1702" s="113">
        <f t="shared" si="99"/>
        <v>0</v>
      </c>
      <c r="O1702" s="113">
        <f t="shared" si="100"/>
        <v>0</v>
      </c>
      <c r="P1702" s="113"/>
      <c r="Q1702" s="144">
        <v>0</v>
      </c>
      <c r="R1702" s="113"/>
      <c r="S1702" s="145">
        <v>0</v>
      </c>
      <c r="T1702" s="113"/>
      <c r="U1702" s="144">
        <v>0</v>
      </c>
      <c r="V1702" s="113"/>
      <c r="W1702" s="145">
        <v>0</v>
      </c>
    </row>
    <row r="1703" spans="2:23" ht="115" hidden="1">
      <c r="B1703" s="141">
        <v>2210</v>
      </c>
      <c r="C1703" s="81" t="s">
        <v>70</v>
      </c>
      <c r="D1703" s="8" t="str">
        <f t="shared" si="98"/>
        <v>2210Vigilancia de la salud ambiental</v>
      </c>
      <c r="E1703" s="8" t="s">
        <v>291</v>
      </c>
      <c r="F1703" s="142" t="s">
        <v>294</v>
      </c>
      <c r="G1703" s="142" t="s">
        <v>401</v>
      </c>
      <c r="H1703" s="142" t="s">
        <v>414</v>
      </c>
      <c r="I1703" s="8" t="s">
        <v>453</v>
      </c>
      <c r="J1703" s="8" t="s">
        <v>453</v>
      </c>
      <c r="K1703" s="142" t="s">
        <v>465</v>
      </c>
      <c r="L1703" s="142" t="s">
        <v>470</v>
      </c>
      <c r="M1703" s="8" t="str">
        <f t="shared" si="97"/>
        <v>2210Vigilancia de la salud ambientalENGATIVAJ. SEPTIEMBRE 2025</v>
      </c>
      <c r="N1703" s="113">
        <f t="shared" si="99"/>
        <v>0</v>
      </c>
      <c r="O1703" s="113">
        <f t="shared" si="100"/>
        <v>90169</v>
      </c>
      <c r="P1703" s="113"/>
      <c r="Q1703" s="144">
        <v>2</v>
      </c>
      <c r="R1703" s="113"/>
      <c r="S1703" s="145">
        <v>180338</v>
      </c>
      <c r="T1703" s="113"/>
      <c r="U1703" s="144">
        <v>2</v>
      </c>
      <c r="V1703" s="113"/>
      <c r="W1703" s="145">
        <v>180338</v>
      </c>
    </row>
    <row r="1704" spans="2:23" ht="115" hidden="1">
      <c r="B1704" s="141">
        <v>2210</v>
      </c>
      <c r="C1704" s="81" t="s">
        <v>70</v>
      </c>
      <c r="D1704" s="8" t="str">
        <f t="shared" si="98"/>
        <v>2210Vigilancia de la salud ambiental</v>
      </c>
      <c r="E1704" s="8" t="s">
        <v>291</v>
      </c>
      <c r="F1704" s="142" t="s">
        <v>294</v>
      </c>
      <c r="G1704" s="142" t="s">
        <v>401</v>
      </c>
      <c r="H1704" s="142" t="s">
        <v>414</v>
      </c>
      <c r="I1704" s="8" t="s">
        <v>453</v>
      </c>
      <c r="J1704" s="8" t="s">
        <v>453</v>
      </c>
      <c r="K1704" s="142" t="s">
        <v>466</v>
      </c>
      <c r="L1704" s="142" t="s">
        <v>470</v>
      </c>
      <c r="M1704" s="8" t="str">
        <f t="shared" si="97"/>
        <v>2210Vigilancia de la salud ambientalSUBAJ. SEPTIEMBRE 2025</v>
      </c>
      <c r="N1704" s="113">
        <f t="shared" si="99"/>
        <v>0</v>
      </c>
      <c r="O1704" s="113">
        <f t="shared" si="100"/>
        <v>90169</v>
      </c>
      <c r="P1704" s="113"/>
      <c r="Q1704" s="144">
        <v>1</v>
      </c>
      <c r="R1704" s="113"/>
      <c r="S1704" s="145">
        <v>90169</v>
      </c>
      <c r="T1704" s="113"/>
      <c r="U1704" s="144">
        <v>1</v>
      </c>
      <c r="V1704" s="113"/>
      <c r="W1704" s="145">
        <v>90169</v>
      </c>
    </row>
    <row r="1705" spans="2:23" ht="115" hidden="1">
      <c r="B1705" s="141">
        <v>2210</v>
      </c>
      <c r="C1705" s="81" t="s">
        <v>70</v>
      </c>
      <c r="D1705" s="8" t="str">
        <f t="shared" si="98"/>
        <v>2210Vigilancia de la salud ambiental</v>
      </c>
      <c r="E1705" s="8" t="s">
        <v>291</v>
      </c>
      <c r="F1705" s="142" t="s">
        <v>294</v>
      </c>
      <c r="G1705" s="142" t="s">
        <v>401</v>
      </c>
      <c r="H1705" s="142" t="s">
        <v>414</v>
      </c>
      <c r="I1705" s="8" t="s">
        <v>453</v>
      </c>
      <c r="J1705" s="8" t="s">
        <v>453</v>
      </c>
      <c r="K1705" s="142" t="s">
        <v>463</v>
      </c>
      <c r="L1705" s="142" t="s">
        <v>470</v>
      </c>
      <c r="M1705" s="8" t="str">
        <f t="shared" si="97"/>
        <v>2210Vigilancia de la salud ambientalBARRIOS UNIDOSJ. SEPTIEMBRE 2025</v>
      </c>
      <c r="N1705" s="113">
        <f t="shared" si="99"/>
        <v>0</v>
      </c>
      <c r="O1705" s="113">
        <f t="shared" si="100"/>
        <v>0</v>
      </c>
      <c r="P1705" s="113"/>
      <c r="Q1705" s="144">
        <v>0</v>
      </c>
      <c r="R1705" s="113"/>
      <c r="S1705" s="145">
        <v>0</v>
      </c>
      <c r="T1705" s="113"/>
      <c r="U1705" s="144">
        <v>0</v>
      </c>
      <c r="V1705" s="113"/>
      <c r="W1705" s="145">
        <v>0</v>
      </c>
    </row>
    <row r="1706" spans="2:23" ht="72" hidden="1">
      <c r="B1706" s="141">
        <v>2234</v>
      </c>
      <c r="C1706" s="81" t="s">
        <v>70</v>
      </c>
      <c r="D1706" s="8" t="str">
        <f t="shared" si="98"/>
        <v>2234Vigilancia de la salud ambiental</v>
      </c>
      <c r="E1706" s="8" t="s">
        <v>291</v>
      </c>
      <c r="F1706" s="142" t="s">
        <v>297</v>
      </c>
      <c r="G1706" s="142" t="s">
        <v>345</v>
      </c>
      <c r="H1706" s="142" t="s">
        <v>420</v>
      </c>
      <c r="I1706" s="8" t="s">
        <v>453</v>
      </c>
      <c r="J1706" s="8" t="s">
        <v>453</v>
      </c>
      <c r="K1706" s="142" t="s">
        <v>465</v>
      </c>
      <c r="L1706" s="142" t="s">
        <v>470</v>
      </c>
      <c r="M1706" s="8" t="str">
        <f t="shared" si="97"/>
        <v>2234Vigilancia de la salud ambientalENGATIVAJ. SEPTIEMBRE 2025</v>
      </c>
      <c r="N1706" s="113">
        <f t="shared" si="99"/>
        <v>0</v>
      </c>
      <c r="O1706" s="113">
        <f t="shared" si="100"/>
        <v>0</v>
      </c>
      <c r="P1706" s="113"/>
      <c r="Q1706" s="144">
        <v>0</v>
      </c>
      <c r="R1706" s="113"/>
      <c r="S1706" s="145">
        <v>0</v>
      </c>
      <c r="T1706" s="113"/>
      <c r="U1706" s="144">
        <v>0</v>
      </c>
      <c r="V1706" s="113"/>
      <c r="W1706" s="145">
        <v>0</v>
      </c>
    </row>
    <row r="1707" spans="2:23" ht="80.5" hidden="1">
      <c r="B1707" s="141">
        <v>2238</v>
      </c>
      <c r="C1707" s="81" t="s">
        <v>70</v>
      </c>
      <c r="D1707" s="8" t="str">
        <f t="shared" si="98"/>
        <v>2238Vigilancia de la salud ambiental</v>
      </c>
      <c r="E1707" s="8" t="s">
        <v>291</v>
      </c>
      <c r="F1707" s="142" t="s">
        <v>295</v>
      </c>
      <c r="G1707" s="142" t="s">
        <v>351</v>
      </c>
      <c r="H1707" s="142" t="s">
        <v>415</v>
      </c>
      <c r="I1707" s="8" t="s">
        <v>453</v>
      </c>
      <c r="J1707" s="8" t="s">
        <v>453</v>
      </c>
      <c r="K1707" s="142" t="s">
        <v>464</v>
      </c>
      <c r="L1707" s="142" t="s">
        <v>470</v>
      </c>
      <c r="M1707" s="8" t="str">
        <f t="shared" si="97"/>
        <v>2238Vigilancia de la salud ambientalCHAPINEROJ. SEPTIEMBRE 2025</v>
      </c>
      <c r="N1707" s="113">
        <f t="shared" si="99"/>
        <v>0</v>
      </c>
      <c r="O1707" s="113">
        <f t="shared" si="100"/>
        <v>0</v>
      </c>
      <c r="P1707" s="113"/>
      <c r="Q1707" s="144">
        <v>0</v>
      </c>
      <c r="R1707" s="113"/>
      <c r="S1707" s="145">
        <v>0</v>
      </c>
      <c r="T1707" s="113"/>
      <c r="U1707" s="144">
        <v>0</v>
      </c>
      <c r="V1707" s="113"/>
      <c r="W1707" s="145">
        <v>0</v>
      </c>
    </row>
    <row r="1708" spans="2:23" ht="126.5" hidden="1">
      <c r="B1708" s="141">
        <v>2250</v>
      </c>
      <c r="C1708" s="81" t="s">
        <v>70</v>
      </c>
      <c r="D1708" s="8" t="str">
        <f t="shared" si="98"/>
        <v>2250Vigilancia de la salud ambiental</v>
      </c>
      <c r="E1708" s="8" t="s">
        <v>291</v>
      </c>
      <c r="F1708" s="142" t="s">
        <v>300</v>
      </c>
      <c r="G1708" s="142" t="s">
        <v>508</v>
      </c>
      <c r="H1708" s="142" t="s">
        <v>421</v>
      </c>
      <c r="I1708" s="8" t="s">
        <v>453</v>
      </c>
      <c r="J1708" s="8" t="s">
        <v>453</v>
      </c>
      <c r="K1708" s="142" t="s">
        <v>468</v>
      </c>
      <c r="L1708" s="142" t="s">
        <v>470</v>
      </c>
      <c r="M1708" s="8" t="str">
        <f t="shared" si="97"/>
        <v>2250Vigilancia de la salud ambientalUSAQUENJ. SEPTIEMBRE 2025</v>
      </c>
      <c r="N1708" s="113">
        <f t="shared" si="99"/>
        <v>0</v>
      </c>
      <c r="O1708" s="113">
        <f t="shared" si="100"/>
        <v>0</v>
      </c>
      <c r="P1708" s="113"/>
      <c r="Q1708" s="144">
        <v>0</v>
      </c>
      <c r="R1708" s="113"/>
      <c r="S1708" s="145">
        <v>0</v>
      </c>
      <c r="T1708" s="144"/>
      <c r="U1708" s="144">
        <v>0</v>
      </c>
      <c r="V1708" s="144"/>
      <c r="W1708" s="145">
        <v>0</v>
      </c>
    </row>
    <row r="1709" spans="2:23" ht="72" hidden="1">
      <c r="B1709" s="141">
        <v>2261</v>
      </c>
      <c r="C1709" s="81" t="s">
        <v>70</v>
      </c>
      <c r="D1709" s="8" t="str">
        <f t="shared" si="98"/>
        <v>2261Vigilancia de la salud ambiental</v>
      </c>
      <c r="E1709" s="8" t="s">
        <v>291</v>
      </c>
      <c r="F1709" s="142" t="s">
        <v>295</v>
      </c>
      <c r="G1709" s="142" t="s">
        <v>446</v>
      </c>
      <c r="H1709" s="142" t="s">
        <v>414</v>
      </c>
      <c r="I1709" s="8" t="s">
        <v>453</v>
      </c>
      <c r="J1709" s="8" t="s">
        <v>453</v>
      </c>
      <c r="K1709" s="142" t="s">
        <v>468</v>
      </c>
      <c r="L1709" s="142" t="s">
        <v>470</v>
      </c>
      <c r="M1709" s="8" t="str">
        <f t="shared" si="97"/>
        <v>2261Vigilancia de la salud ambientalUSAQUENJ. SEPTIEMBRE 2025</v>
      </c>
      <c r="N1709" s="113">
        <f t="shared" si="99"/>
        <v>0</v>
      </c>
      <c r="O1709" s="113">
        <f t="shared" si="100"/>
        <v>0</v>
      </c>
      <c r="P1709" s="113"/>
      <c r="Q1709" s="144">
        <v>0</v>
      </c>
      <c r="R1709" s="113"/>
      <c r="S1709" s="145">
        <v>0</v>
      </c>
      <c r="T1709" s="144"/>
      <c r="U1709" s="144">
        <v>0</v>
      </c>
      <c r="V1709" s="144"/>
      <c r="W1709" s="145">
        <v>0</v>
      </c>
    </row>
    <row r="1710" spans="2:23" ht="72" hidden="1">
      <c r="B1710" s="141">
        <v>2342</v>
      </c>
      <c r="C1710" s="81" t="s">
        <v>70</v>
      </c>
      <c r="D1710" s="8" t="str">
        <f t="shared" si="98"/>
        <v>2342Vigilancia de la salud ambiental</v>
      </c>
      <c r="E1710" s="8" t="s">
        <v>291</v>
      </c>
      <c r="F1710" s="142" t="s">
        <v>456</v>
      </c>
      <c r="G1710" s="142" t="s">
        <v>457</v>
      </c>
      <c r="H1710" s="142" t="s">
        <v>421</v>
      </c>
      <c r="I1710" s="8" t="s">
        <v>453</v>
      </c>
      <c r="J1710" s="8" t="s">
        <v>453</v>
      </c>
      <c r="K1710" s="142" t="s">
        <v>465</v>
      </c>
      <c r="L1710" s="142" t="s">
        <v>470</v>
      </c>
      <c r="M1710" s="8" t="str">
        <f t="shared" si="97"/>
        <v>2342Vigilancia de la salud ambientalENGATIVAJ. SEPTIEMBRE 2025</v>
      </c>
      <c r="N1710" s="113">
        <f t="shared" si="99"/>
        <v>0</v>
      </c>
      <c r="O1710" s="113">
        <f t="shared" si="100"/>
        <v>0</v>
      </c>
      <c r="P1710" s="113"/>
      <c r="Q1710" s="144">
        <v>0</v>
      </c>
      <c r="R1710" s="113"/>
      <c r="S1710" s="145">
        <v>0</v>
      </c>
      <c r="T1710" s="144"/>
      <c r="U1710" s="144">
        <v>0</v>
      </c>
      <c r="V1710" s="144"/>
      <c r="W1710" s="145">
        <v>0</v>
      </c>
    </row>
    <row r="1711" spans="2:23" ht="115" hidden="1">
      <c r="B1711" s="141">
        <v>2378</v>
      </c>
      <c r="C1711" s="81" t="s">
        <v>70</v>
      </c>
      <c r="D1711" s="8" t="str">
        <f t="shared" si="98"/>
        <v>2378Vigilancia de la salud ambiental</v>
      </c>
      <c r="E1711" s="8" t="s">
        <v>291</v>
      </c>
      <c r="F1711" s="142" t="s">
        <v>300</v>
      </c>
      <c r="G1711" s="142" t="s">
        <v>402</v>
      </c>
      <c r="H1711" s="142" t="s">
        <v>421</v>
      </c>
      <c r="I1711" s="8" t="s">
        <v>453</v>
      </c>
      <c r="J1711" s="8" t="s">
        <v>453</v>
      </c>
      <c r="K1711" s="142" t="s">
        <v>464</v>
      </c>
      <c r="L1711" s="142" t="s">
        <v>470</v>
      </c>
      <c r="M1711" s="8" t="str">
        <f t="shared" si="97"/>
        <v>2378Vigilancia de la salud ambientalCHAPINEROJ. SEPTIEMBRE 2025</v>
      </c>
      <c r="N1711" s="113">
        <f t="shared" si="99"/>
        <v>0</v>
      </c>
      <c r="O1711" s="113">
        <f t="shared" si="100"/>
        <v>49132</v>
      </c>
      <c r="P1711" s="113"/>
      <c r="Q1711" s="144">
        <v>38</v>
      </c>
      <c r="R1711" s="113"/>
      <c r="S1711" s="145">
        <v>1867016</v>
      </c>
      <c r="T1711" s="144"/>
      <c r="U1711" s="144">
        <v>7</v>
      </c>
      <c r="V1711" s="144"/>
      <c r="W1711" s="145">
        <v>343924</v>
      </c>
    </row>
    <row r="1712" spans="2:23" ht="115" hidden="1">
      <c r="B1712" s="141">
        <v>2378</v>
      </c>
      <c r="C1712" s="81" t="s">
        <v>70</v>
      </c>
      <c r="D1712" s="8" t="str">
        <f t="shared" si="98"/>
        <v>2378Vigilancia de la salud ambiental</v>
      </c>
      <c r="E1712" s="8" t="s">
        <v>291</v>
      </c>
      <c r="F1712" s="142" t="s">
        <v>300</v>
      </c>
      <c r="G1712" s="142" t="s">
        <v>402</v>
      </c>
      <c r="H1712" s="142" t="s">
        <v>421</v>
      </c>
      <c r="I1712" s="8" t="s">
        <v>453</v>
      </c>
      <c r="J1712" s="8" t="s">
        <v>453</v>
      </c>
      <c r="K1712" s="142" t="s">
        <v>468</v>
      </c>
      <c r="L1712" s="142" t="s">
        <v>470</v>
      </c>
      <c r="M1712" s="8" t="str">
        <f t="shared" si="97"/>
        <v>2378Vigilancia de la salud ambientalUSAQUENJ. SEPTIEMBRE 2025</v>
      </c>
      <c r="N1712" s="113">
        <f t="shared" si="99"/>
        <v>0</v>
      </c>
      <c r="O1712" s="113">
        <f t="shared" si="100"/>
        <v>49132</v>
      </c>
      <c r="P1712" s="113"/>
      <c r="Q1712" s="144">
        <v>106</v>
      </c>
      <c r="R1712" s="113"/>
      <c r="S1712" s="145">
        <v>5207992</v>
      </c>
      <c r="T1712" s="144"/>
      <c r="U1712" s="144">
        <v>84</v>
      </c>
      <c r="V1712" s="144"/>
      <c r="W1712" s="145">
        <v>4127088</v>
      </c>
    </row>
    <row r="1713" spans="2:23" ht="115" hidden="1">
      <c r="B1713" s="141">
        <v>2378</v>
      </c>
      <c r="C1713" s="81" t="s">
        <v>70</v>
      </c>
      <c r="D1713" s="8" t="str">
        <f t="shared" si="98"/>
        <v>2378Vigilancia de la salud ambiental</v>
      </c>
      <c r="E1713" s="8" t="s">
        <v>291</v>
      </c>
      <c r="F1713" s="142" t="s">
        <v>300</v>
      </c>
      <c r="G1713" s="142" t="s">
        <v>402</v>
      </c>
      <c r="H1713" s="142" t="s">
        <v>421</v>
      </c>
      <c r="I1713" s="8" t="s">
        <v>453</v>
      </c>
      <c r="J1713" s="8" t="s">
        <v>453</v>
      </c>
      <c r="K1713" s="142" t="s">
        <v>465</v>
      </c>
      <c r="L1713" s="142" t="s">
        <v>470</v>
      </c>
      <c r="M1713" s="8" t="str">
        <f t="shared" si="97"/>
        <v>2378Vigilancia de la salud ambientalENGATIVAJ. SEPTIEMBRE 2025</v>
      </c>
      <c r="N1713" s="113">
        <f t="shared" si="99"/>
        <v>0</v>
      </c>
      <c r="O1713" s="113">
        <f t="shared" si="100"/>
        <v>49132</v>
      </c>
      <c r="P1713" s="113"/>
      <c r="Q1713" s="144">
        <v>156</v>
      </c>
      <c r="R1713" s="113"/>
      <c r="S1713" s="145">
        <v>7664592</v>
      </c>
      <c r="T1713" s="144"/>
      <c r="U1713" s="144">
        <v>124</v>
      </c>
      <c r="V1713" s="144"/>
      <c r="W1713" s="145">
        <v>6092368</v>
      </c>
    </row>
    <row r="1714" spans="2:23" ht="115" hidden="1">
      <c r="B1714" s="141">
        <v>2378</v>
      </c>
      <c r="C1714" s="81" t="s">
        <v>70</v>
      </c>
      <c r="D1714" s="8" t="str">
        <f t="shared" si="98"/>
        <v>2378Vigilancia de la salud ambiental</v>
      </c>
      <c r="E1714" s="8" t="s">
        <v>291</v>
      </c>
      <c r="F1714" s="142" t="s">
        <v>300</v>
      </c>
      <c r="G1714" s="142" t="s">
        <v>402</v>
      </c>
      <c r="H1714" s="142" t="s">
        <v>421</v>
      </c>
      <c r="I1714" s="8" t="s">
        <v>453</v>
      </c>
      <c r="J1714" s="8" t="s">
        <v>453</v>
      </c>
      <c r="K1714" s="142" t="s">
        <v>466</v>
      </c>
      <c r="L1714" s="142" t="s">
        <v>470</v>
      </c>
      <c r="M1714" s="8" t="str">
        <f t="shared" si="97"/>
        <v>2378Vigilancia de la salud ambientalSUBAJ. SEPTIEMBRE 2025</v>
      </c>
      <c r="N1714" s="113">
        <f t="shared" si="99"/>
        <v>0</v>
      </c>
      <c r="O1714" s="113">
        <f t="shared" si="100"/>
        <v>49132</v>
      </c>
      <c r="P1714" s="113"/>
      <c r="Q1714" s="144">
        <v>67</v>
      </c>
      <c r="R1714" s="113"/>
      <c r="S1714" s="145">
        <v>3291844</v>
      </c>
      <c r="T1714" s="144"/>
      <c r="U1714" s="144">
        <v>67</v>
      </c>
      <c r="V1714" s="144"/>
      <c r="W1714" s="145">
        <v>3291844</v>
      </c>
    </row>
    <row r="1715" spans="2:23" ht="115" hidden="1">
      <c r="B1715" s="141">
        <v>2378</v>
      </c>
      <c r="C1715" s="81" t="s">
        <v>70</v>
      </c>
      <c r="D1715" s="8" t="str">
        <f t="shared" si="98"/>
        <v>2378Vigilancia de la salud ambiental</v>
      </c>
      <c r="E1715" s="8" t="s">
        <v>291</v>
      </c>
      <c r="F1715" s="142" t="s">
        <v>300</v>
      </c>
      <c r="G1715" s="142" t="s">
        <v>402</v>
      </c>
      <c r="H1715" s="142" t="s">
        <v>421</v>
      </c>
      <c r="I1715" s="8" t="s">
        <v>453</v>
      </c>
      <c r="J1715" s="8" t="s">
        <v>453</v>
      </c>
      <c r="K1715" s="142" t="s">
        <v>463</v>
      </c>
      <c r="L1715" s="142" t="s">
        <v>470</v>
      </c>
      <c r="M1715" s="8" t="str">
        <f t="shared" si="97"/>
        <v>2378Vigilancia de la salud ambientalBARRIOS UNIDOSJ. SEPTIEMBRE 2025</v>
      </c>
      <c r="N1715" s="113">
        <f t="shared" si="99"/>
        <v>0</v>
      </c>
      <c r="O1715" s="113">
        <f t="shared" si="100"/>
        <v>49132</v>
      </c>
      <c r="P1715" s="113"/>
      <c r="Q1715" s="144">
        <v>15</v>
      </c>
      <c r="R1715" s="113"/>
      <c r="S1715" s="145">
        <v>736980</v>
      </c>
      <c r="T1715" s="144"/>
      <c r="U1715" s="144">
        <v>15</v>
      </c>
      <c r="V1715" s="144"/>
      <c r="W1715" s="145">
        <v>736980</v>
      </c>
    </row>
    <row r="1716" spans="2:23" ht="115" hidden="1">
      <c r="B1716" s="141">
        <v>2378</v>
      </c>
      <c r="C1716" s="81" t="s">
        <v>70</v>
      </c>
      <c r="D1716" s="8" t="str">
        <f t="shared" si="98"/>
        <v>2378Vigilancia de la salud ambiental</v>
      </c>
      <c r="E1716" s="8" t="s">
        <v>291</v>
      </c>
      <c r="F1716" s="142" t="s">
        <v>300</v>
      </c>
      <c r="G1716" s="142" t="s">
        <v>402</v>
      </c>
      <c r="H1716" s="142" t="s">
        <v>421</v>
      </c>
      <c r="I1716" s="8" t="s">
        <v>453</v>
      </c>
      <c r="J1716" s="8" t="s">
        <v>453</v>
      </c>
      <c r="K1716" s="142" t="s">
        <v>467</v>
      </c>
      <c r="L1716" s="142" t="s">
        <v>470</v>
      </c>
      <c r="M1716" s="8" t="str">
        <f t="shared" si="97"/>
        <v>2378Vigilancia de la salud ambientalTEUSAQUILLOJ. SEPTIEMBRE 2025</v>
      </c>
      <c r="N1716" s="113">
        <f t="shared" si="99"/>
        <v>0</v>
      </c>
      <c r="O1716" s="113">
        <f t="shared" si="100"/>
        <v>49132</v>
      </c>
      <c r="P1716" s="113"/>
      <c r="Q1716" s="144">
        <v>69</v>
      </c>
      <c r="R1716" s="113"/>
      <c r="S1716" s="145">
        <v>3390108</v>
      </c>
      <c r="T1716" s="144"/>
      <c r="U1716" s="144">
        <v>32</v>
      </c>
      <c r="V1716" s="144"/>
      <c r="W1716" s="145">
        <v>1572224</v>
      </c>
    </row>
    <row r="1717" spans="2:23" ht="60" hidden="1">
      <c r="B1717" s="141">
        <v>2386</v>
      </c>
      <c r="C1717" s="81" t="s">
        <v>70</v>
      </c>
      <c r="D1717" s="8" t="str">
        <f t="shared" si="98"/>
        <v>2386Vigilancia de la salud ambiental</v>
      </c>
      <c r="E1717" s="8" t="s">
        <v>291</v>
      </c>
      <c r="F1717" s="142" t="s">
        <v>295</v>
      </c>
      <c r="G1717" s="142" t="s">
        <v>447</v>
      </c>
      <c r="H1717" s="142" t="s">
        <v>420</v>
      </c>
      <c r="I1717" s="8" t="s">
        <v>453</v>
      </c>
      <c r="J1717" s="8" t="s">
        <v>453</v>
      </c>
      <c r="K1717" s="142" t="s">
        <v>466</v>
      </c>
      <c r="L1717" s="142" t="s">
        <v>470</v>
      </c>
      <c r="M1717" s="8" t="str">
        <f t="shared" si="97"/>
        <v>2386Vigilancia de la salud ambientalSUBAJ. SEPTIEMBRE 2025</v>
      </c>
      <c r="N1717" s="113">
        <f t="shared" si="99"/>
        <v>0</v>
      </c>
      <c r="O1717" s="113">
        <f t="shared" si="100"/>
        <v>5530386</v>
      </c>
      <c r="P1717" s="113"/>
      <c r="Q1717" s="144">
        <v>1</v>
      </c>
      <c r="R1717" s="113"/>
      <c r="S1717" s="145">
        <v>5530386</v>
      </c>
      <c r="T1717" s="144"/>
      <c r="U1717" s="144">
        <v>1</v>
      </c>
      <c r="V1717" s="144"/>
      <c r="W1717" s="145">
        <v>5530386</v>
      </c>
    </row>
    <row r="1718" spans="2:23" ht="72" hidden="1">
      <c r="B1718" s="141">
        <v>2387</v>
      </c>
      <c r="C1718" s="81" t="s">
        <v>70</v>
      </c>
      <c r="D1718" s="8" t="str">
        <f t="shared" si="98"/>
        <v>2387Vigilancia de la salud ambiental</v>
      </c>
      <c r="E1718" s="8" t="s">
        <v>291</v>
      </c>
      <c r="F1718" s="142" t="s">
        <v>298</v>
      </c>
      <c r="G1718" s="142" t="s">
        <v>403</v>
      </c>
      <c r="H1718" s="142" t="s">
        <v>414</v>
      </c>
      <c r="I1718" s="8" t="s">
        <v>453</v>
      </c>
      <c r="J1718" s="8" t="s">
        <v>453</v>
      </c>
      <c r="K1718" s="142" t="s">
        <v>464</v>
      </c>
      <c r="L1718" s="142" t="s">
        <v>470</v>
      </c>
      <c r="M1718" s="8" t="str">
        <f t="shared" si="97"/>
        <v>2387Vigilancia de la salud ambientalCHAPINEROJ. SEPTIEMBRE 2025</v>
      </c>
      <c r="N1718" s="113">
        <f t="shared" si="99"/>
        <v>0</v>
      </c>
      <c r="O1718" s="113">
        <f t="shared" si="100"/>
        <v>0</v>
      </c>
      <c r="P1718" s="113"/>
      <c r="Q1718" s="144">
        <v>0</v>
      </c>
      <c r="R1718" s="113"/>
      <c r="S1718" s="145">
        <v>0</v>
      </c>
      <c r="T1718" s="144"/>
      <c r="U1718" s="144">
        <v>0</v>
      </c>
      <c r="V1718" s="144"/>
      <c r="W1718" s="145">
        <v>0</v>
      </c>
    </row>
    <row r="1719" spans="2:23" ht="72" hidden="1">
      <c r="B1719" s="141">
        <v>2387</v>
      </c>
      <c r="C1719" s="81" t="s">
        <v>70</v>
      </c>
      <c r="D1719" s="8" t="str">
        <f t="shared" si="98"/>
        <v>2387Vigilancia de la salud ambiental</v>
      </c>
      <c r="E1719" s="8" t="s">
        <v>291</v>
      </c>
      <c r="F1719" s="142" t="s">
        <v>298</v>
      </c>
      <c r="G1719" s="142" t="s">
        <v>403</v>
      </c>
      <c r="H1719" s="142" t="s">
        <v>414</v>
      </c>
      <c r="I1719" s="8" t="s">
        <v>453</v>
      </c>
      <c r="J1719" s="8" t="s">
        <v>453</v>
      </c>
      <c r="K1719" s="142" t="s">
        <v>468</v>
      </c>
      <c r="L1719" s="142" t="s">
        <v>470</v>
      </c>
      <c r="M1719" s="8" t="str">
        <f t="shared" si="97"/>
        <v>2387Vigilancia de la salud ambientalUSAQUENJ. SEPTIEMBRE 2025</v>
      </c>
      <c r="N1719" s="113">
        <f t="shared" si="99"/>
        <v>0</v>
      </c>
      <c r="O1719" s="113">
        <f t="shared" si="100"/>
        <v>90168</v>
      </c>
      <c r="P1719" s="113"/>
      <c r="Q1719" s="144">
        <v>2</v>
      </c>
      <c r="R1719" s="113"/>
      <c r="S1719" s="145">
        <v>180336</v>
      </c>
      <c r="T1719" s="144"/>
      <c r="U1719" s="144">
        <v>2</v>
      </c>
      <c r="V1719" s="144"/>
      <c r="W1719" s="145">
        <v>180336</v>
      </c>
    </row>
    <row r="1720" spans="2:23" ht="72" hidden="1">
      <c r="B1720" s="141">
        <v>2387</v>
      </c>
      <c r="C1720" s="81" t="s">
        <v>70</v>
      </c>
      <c r="D1720" s="8" t="str">
        <f t="shared" si="98"/>
        <v>2387Vigilancia de la salud ambiental</v>
      </c>
      <c r="E1720" s="8" t="s">
        <v>291</v>
      </c>
      <c r="F1720" s="142" t="s">
        <v>298</v>
      </c>
      <c r="G1720" s="142" t="s">
        <v>403</v>
      </c>
      <c r="H1720" s="142" t="s">
        <v>414</v>
      </c>
      <c r="I1720" s="8" t="s">
        <v>453</v>
      </c>
      <c r="J1720" s="8" t="s">
        <v>453</v>
      </c>
      <c r="K1720" s="142" t="s">
        <v>465</v>
      </c>
      <c r="L1720" s="142" t="s">
        <v>470</v>
      </c>
      <c r="M1720" s="8" t="str">
        <f t="shared" si="97"/>
        <v>2387Vigilancia de la salud ambientalENGATIVAJ. SEPTIEMBRE 2025</v>
      </c>
      <c r="N1720" s="113">
        <f t="shared" si="99"/>
        <v>0</v>
      </c>
      <c r="O1720" s="113">
        <f t="shared" si="100"/>
        <v>90168</v>
      </c>
      <c r="P1720" s="113"/>
      <c r="Q1720" s="144">
        <v>1</v>
      </c>
      <c r="R1720" s="113"/>
      <c r="S1720" s="145">
        <v>90168</v>
      </c>
      <c r="T1720" s="144"/>
      <c r="U1720" s="144">
        <v>1</v>
      </c>
      <c r="V1720" s="144"/>
      <c r="W1720" s="145">
        <v>90168</v>
      </c>
    </row>
    <row r="1721" spans="2:23" ht="60" hidden="1">
      <c r="B1721" s="141">
        <v>2387</v>
      </c>
      <c r="C1721" s="81" t="s">
        <v>70</v>
      </c>
      <c r="D1721" s="8" t="str">
        <f t="shared" si="98"/>
        <v>2387Vigilancia de la salud ambiental</v>
      </c>
      <c r="E1721" s="8" t="s">
        <v>291</v>
      </c>
      <c r="F1721" s="142" t="s">
        <v>298</v>
      </c>
      <c r="G1721" s="142" t="s">
        <v>403</v>
      </c>
      <c r="H1721" s="142" t="s">
        <v>414</v>
      </c>
      <c r="I1721" s="8" t="s">
        <v>453</v>
      </c>
      <c r="J1721" s="8" t="s">
        <v>453</v>
      </c>
      <c r="K1721" s="142" t="s">
        <v>466</v>
      </c>
      <c r="L1721" s="142" t="s">
        <v>470</v>
      </c>
      <c r="M1721" s="8" t="str">
        <f t="shared" si="97"/>
        <v>2387Vigilancia de la salud ambientalSUBAJ. SEPTIEMBRE 2025</v>
      </c>
      <c r="N1721" s="113">
        <f t="shared" si="99"/>
        <v>0</v>
      </c>
      <c r="O1721" s="113">
        <f t="shared" si="100"/>
        <v>90168</v>
      </c>
      <c r="P1721" s="113"/>
      <c r="Q1721" s="144">
        <v>2</v>
      </c>
      <c r="R1721" s="113"/>
      <c r="S1721" s="145">
        <v>180336</v>
      </c>
      <c r="T1721" s="144"/>
      <c r="U1721" s="144">
        <v>2</v>
      </c>
      <c r="V1721" s="144"/>
      <c r="W1721" s="145">
        <v>180336</v>
      </c>
    </row>
    <row r="1722" spans="2:23" ht="72" hidden="1">
      <c r="B1722" s="141">
        <v>2387</v>
      </c>
      <c r="C1722" s="81" t="s">
        <v>70</v>
      </c>
      <c r="D1722" s="8" t="str">
        <f t="shared" si="98"/>
        <v>2387Vigilancia de la salud ambiental</v>
      </c>
      <c r="E1722" s="8" t="s">
        <v>291</v>
      </c>
      <c r="F1722" s="142" t="s">
        <v>298</v>
      </c>
      <c r="G1722" s="142" t="s">
        <v>403</v>
      </c>
      <c r="H1722" s="142" t="s">
        <v>414</v>
      </c>
      <c r="I1722" s="8" t="s">
        <v>453</v>
      </c>
      <c r="J1722" s="8" t="s">
        <v>453</v>
      </c>
      <c r="K1722" s="142" t="s">
        <v>463</v>
      </c>
      <c r="L1722" s="142" t="s">
        <v>470</v>
      </c>
      <c r="M1722" s="8" t="str">
        <f t="shared" si="97"/>
        <v>2387Vigilancia de la salud ambientalBARRIOS UNIDOSJ. SEPTIEMBRE 2025</v>
      </c>
      <c r="N1722" s="113">
        <f t="shared" si="99"/>
        <v>0</v>
      </c>
      <c r="O1722" s="113">
        <f t="shared" si="100"/>
        <v>90168</v>
      </c>
      <c r="P1722" s="113"/>
      <c r="Q1722" s="144">
        <v>2</v>
      </c>
      <c r="R1722" s="113"/>
      <c r="S1722" s="145">
        <v>180336</v>
      </c>
      <c r="T1722" s="113"/>
      <c r="U1722" s="144">
        <v>2</v>
      </c>
      <c r="V1722" s="113"/>
      <c r="W1722" s="145">
        <v>180336</v>
      </c>
    </row>
    <row r="1723" spans="2:23" ht="72" hidden="1">
      <c r="B1723" s="141">
        <v>2387</v>
      </c>
      <c r="C1723" s="81" t="s">
        <v>70</v>
      </c>
      <c r="D1723" s="8" t="str">
        <f t="shared" si="98"/>
        <v>2387Vigilancia de la salud ambiental</v>
      </c>
      <c r="E1723" s="8" t="s">
        <v>291</v>
      </c>
      <c r="F1723" s="142" t="s">
        <v>298</v>
      </c>
      <c r="G1723" s="142" t="s">
        <v>403</v>
      </c>
      <c r="H1723" s="142" t="s">
        <v>414</v>
      </c>
      <c r="I1723" s="8" t="s">
        <v>453</v>
      </c>
      <c r="J1723" s="8" t="s">
        <v>453</v>
      </c>
      <c r="K1723" s="142" t="s">
        <v>467</v>
      </c>
      <c r="L1723" s="142" t="s">
        <v>470</v>
      </c>
      <c r="M1723" s="8" t="str">
        <f t="shared" si="97"/>
        <v>2387Vigilancia de la salud ambientalTEUSAQUILLOJ. SEPTIEMBRE 2025</v>
      </c>
      <c r="N1723" s="113">
        <f t="shared" si="99"/>
        <v>0</v>
      </c>
      <c r="O1723" s="113">
        <f t="shared" si="100"/>
        <v>90168</v>
      </c>
      <c r="P1723" s="113"/>
      <c r="Q1723" s="144">
        <v>1</v>
      </c>
      <c r="R1723" s="113"/>
      <c r="S1723" s="145">
        <v>90168</v>
      </c>
      <c r="T1723" s="113"/>
      <c r="U1723" s="144">
        <v>1</v>
      </c>
      <c r="V1723" s="113"/>
      <c r="W1723" s="145">
        <v>90168</v>
      </c>
    </row>
    <row r="1724" spans="2:23" ht="72" hidden="1">
      <c r="B1724" s="141">
        <v>2388</v>
      </c>
      <c r="C1724" s="81" t="s">
        <v>70</v>
      </c>
      <c r="D1724" s="8" t="str">
        <f t="shared" si="98"/>
        <v>2388Vigilancia de la salud ambiental</v>
      </c>
      <c r="E1724" s="8" t="s">
        <v>291</v>
      </c>
      <c r="F1724" s="142" t="s">
        <v>298</v>
      </c>
      <c r="G1724" s="142" t="s">
        <v>404</v>
      </c>
      <c r="H1724" s="142" t="s">
        <v>414</v>
      </c>
      <c r="I1724" s="8" t="s">
        <v>453</v>
      </c>
      <c r="J1724" s="8" t="s">
        <v>453</v>
      </c>
      <c r="K1724" s="142" t="s">
        <v>464</v>
      </c>
      <c r="L1724" s="142" t="s">
        <v>470</v>
      </c>
      <c r="M1724" s="8" t="str">
        <f t="shared" si="97"/>
        <v>2388Vigilancia de la salud ambientalCHAPINEROJ. SEPTIEMBRE 2025</v>
      </c>
      <c r="N1724" s="113">
        <f t="shared" si="99"/>
        <v>0</v>
      </c>
      <c r="O1724" s="113">
        <f t="shared" si="100"/>
        <v>90168</v>
      </c>
      <c r="P1724" s="113"/>
      <c r="Q1724" s="144">
        <v>3</v>
      </c>
      <c r="R1724" s="113"/>
      <c r="S1724" s="145">
        <v>270504</v>
      </c>
      <c r="T1724" s="113"/>
      <c r="U1724" s="144">
        <v>3</v>
      </c>
      <c r="V1724" s="113"/>
      <c r="W1724" s="145">
        <v>270504</v>
      </c>
    </row>
    <row r="1725" spans="2:23" ht="72" hidden="1">
      <c r="B1725" s="141">
        <v>2388</v>
      </c>
      <c r="C1725" s="81" t="s">
        <v>70</v>
      </c>
      <c r="D1725" s="8" t="str">
        <f t="shared" si="98"/>
        <v>2388Vigilancia de la salud ambiental</v>
      </c>
      <c r="E1725" s="8" t="s">
        <v>291</v>
      </c>
      <c r="F1725" s="142" t="s">
        <v>298</v>
      </c>
      <c r="G1725" s="142" t="s">
        <v>404</v>
      </c>
      <c r="H1725" s="142" t="s">
        <v>414</v>
      </c>
      <c r="I1725" s="8" t="s">
        <v>453</v>
      </c>
      <c r="J1725" s="8" t="s">
        <v>453</v>
      </c>
      <c r="K1725" s="142" t="s">
        <v>468</v>
      </c>
      <c r="L1725" s="142" t="s">
        <v>470</v>
      </c>
      <c r="M1725" s="8" t="str">
        <f t="shared" si="97"/>
        <v>2388Vigilancia de la salud ambientalUSAQUENJ. SEPTIEMBRE 2025</v>
      </c>
      <c r="N1725" s="113">
        <f t="shared" si="99"/>
        <v>0</v>
      </c>
      <c r="O1725" s="113">
        <f t="shared" si="100"/>
        <v>90168</v>
      </c>
      <c r="P1725" s="113"/>
      <c r="Q1725" s="144">
        <v>7</v>
      </c>
      <c r="R1725" s="113"/>
      <c r="S1725" s="145">
        <v>631176</v>
      </c>
      <c r="T1725" s="113"/>
      <c r="U1725" s="144">
        <v>7</v>
      </c>
      <c r="V1725" s="113"/>
      <c r="W1725" s="145">
        <v>631176</v>
      </c>
    </row>
    <row r="1726" spans="2:23" ht="72" hidden="1">
      <c r="B1726" s="141">
        <v>2388</v>
      </c>
      <c r="C1726" s="81" t="s">
        <v>70</v>
      </c>
      <c r="D1726" s="8" t="str">
        <f t="shared" si="98"/>
        <v>2388Vigilancia de la salud ambiental</v>
      </c>
      <c r="E1726" s="8" t="s">
        <v>291</v>
      </c>
      <c r="F1726" s="142" t="s">
        <v>298</v>
      </c>
      <c r="G1726" s="142" t="s">
        <v>404</v>
      </c>
      <c r="H1726" s="142" t="s">
        <v>414</v>
      </c>
      <c r="I1726" s="8" t="s">
        <v>453</v>
      </c>
      <c r="J1726" s="8" t="s">
        <v>453</v>
      </c>
      <c r="K1726" s="142" t="s">
        <v>465</v>
      </c>
      <c r="L1726" s="142" t="s">
        <v>470</v>
      </c>
      <c r="M1726" s="8" t="str">
        <f t="shared" si="97"/>
        <v>2388Vigilancia de la salud ambientalENGATIVAJ. SEPTIEMBRE 2025</v>
      </c>
      <c r="N1726" s="113">
        <f t="shared" si="99"/>
        <v>0</v>
      </c>
      <c r="O1726" s="113">
        <f t="shared" si="100"/>
        <v>90168</v>
      </c>
      <c r="P1726" s="113"/>
      <c r="Q1726" s="144">
        <v>15</v>
      </c>
      <c r="R1726" s="113"/>
      <c r="S1726" s="145">
        <v>1352520</v>
      </c>
      <c r="T1726" s="113"/>
      <c r="U1726" s="144">
        <v>15</v>
      </c>
      <c r="V1726" s="113"/>
      <c r="W1726" s="145">
        <v>1352520</v>
      </c>
    </row>
    <row r="1727" spans="2:23" ht="60" hidden="1">
      <c r="B1727" s="141">
        <v>2388</v>
      </c>
      <c r="C1727" s="81" t="s">
        <v>70</v>
      </c>
      <c r="D1727" s="8" t="str">
        <f t="shared" si="98"/>
        <v>2388Vigilancia de la salud ambiental</v>
      </c>
      <c r="E1727" s="8" t="s">
        <v>291</v>
      </c>
      <c r="F1727" s="142" t="s">
        <v>298</v>
      </c>
      <c r="G1727" s="142" t="s">
        <v>404</v>
      </c>
      <c r="H1727" s="142" t="s">
        <v>414</v>
      </c>
      <c r="I1727" s="8" t="s">
        <v>453</v>
      </c>
      <c r="J1727" s="8" t="s">
        <v>453</v>
      </c>
      <c r="K1727" s="142" t="s">
        <v>466</v>
      </c>
      <c r="L1727" s="142" t="s">
        <v>470</v>
      </c>
      <c r="M1727" s="8" t="str">
        <f t="shared" si="97"/>
        <v>2388Vigilancia de la salud ambientalSUBAJ. SEPTIEMBRE 2025</v>
      </c>
      <c r="N1727" s="113">
        <f t="shared" si="99"/>
        <v>0</v>
      </c>
      <c r="O1727" s="113">
        <f t="shared" si="100"/>
        <v>90168</v>
      </c>
      <c r="P1727" s="113"/>
      <c r="Q1727" s="144">
        <v>24</v>
      </c>
      <c r="R1727" s="113"/>
      <c r="S1727" s="145">
        <v>2164032</v>
      </c>
      <c r="T1727" s="113"/>
      <c r="U1727" s="144">
        <v>24</v>
      </c>
      <c r="V1727" s="113"/>
      <c r="W1727" s="145">
        <v>2164032</v>
      </c>
    </row>
    <row r="1728" spans="2:23" ht="72" hidden="1">
      <c r="B1728" s="141">
        <v>2388</v>
      </c>
      <c r="C1728" s="81" t="s">
        <v>70</v>
      </c>
      <c r="D1728" s="8" t="str">
        <f t="shared" si="98"/>
        <v>2388Vigilancia de la salud ambiental</v>
      </c>
      <c r="E1728" s="8" t="s">
        <v>291</v>
      </c>
      <c r="F1728" s="142" t="s">
        <v>298</v>
      </c>
      <c r="G1728" s="142" t="s">
        <v>404</v>
      </c>
      <c r="H1728" s="142" t="s">
        <v>414</v>
      </c>
      <c r="I1728" s="8" t="s">
        <v>453</v>
      </c>
      <c r="J1728" s="8" t="s">
        <v>453</v>
      </c>
      <c r="K1728" s="142" t="s">
        <v>463</v>
      </c>
      <c r="L1728" s="142" t="s">
        <v>470</v>
      </c>
      <c r="M1728" s="8" t="str">
        <f t="shared" si="97"/>
        <v>2388Vigilancia de la salud ambientalBARRIOS UNIDOSJ. SEPTIEMBRE 2025</v>
      </c>
      <c r="N1728" s="113">
        <f t="shared" si="99"/>
        <v>0</v>
      </c>
      <c r="O1728" s="113">
        <f t="shared" si="100"/>
        <v>90168</v>
      </c>
      <c r="P1728" s="113"/>
      <c r="Q1728" s="144">
        <v>2</v>
      </c>
      <c r="R1728" s="113"/>
      <c r="S1728" s="145">
        <v>180336</v>
      </c>
      <c r="T1728" s="113"/>
      <c r="U1728" s="144">
        <v>2</v>
      </c>
      <c r="V1728" s="113"/>
      <c r="W1728" s="145">
        <v>180336</v>
      </c>
    </row>
    <row r="1729" spans="2:23" ht="72" hidden="1">
      <c r="B1729" s="141">
        <v>2388</v>
      </c>
      <c r="C1729" s="81" t="s">
        <v>70</v>
      </c>
      <c r="D1729" s="8" t="str">
        <f t="shared" si="98"/>
        <v>2388Vigilancia de la salud ambiental</v>
      </c>
      <c r="E1729" s="8" t="s">
        <v>291</v>
      </c>
      <c r="F1729" s="142" t="s">
        <v>298</v>
      </c>
      <c r="G1729" s="142" t="s">
        <v>404</v>
      </c>
      <c r="H1729" s="142" t="s">
        <v>414</v>
      </c>
      <c r="I1729" s="8" t="s">
        <v>453</v>
      </c>
      <c r="J1729" s="8" t="s">
        <v>453</v>
      </c>
      <c r="K1729" s="142" t="s">
        <v>467</v>
      </c>
      <c r="L1729" s="142" t="s">
        <v>470</v>
      </c>
      <c r="M1729" s="8" t="str">
        <f t="shared" si="97"/>
        <v>2388Vigilancia de la salud ambientalTEUSAQUILLOJ. SEPTIEMBRE 2025</v>
      </c>
      <c r="N1729" s="113">
        <f t="shared" si="99"/>
        <v>0</v>
      </c>
      <c r="O1729" s="113">
        <f t="shared" si="100"/>
        <v>90168</v>
      </c>
      <c r="P1729" s="113"/>
      <c r="Q1729" s="144">
        <v>3</v>
      </c>
      <c r="R1729" s="113"/>
      <c r="S1729" s="145">
        <v>270504</v>
      </c>
      <c r="T1729" s="113"/>
      <c r="U1729" s="144">
        <v>3</v>
      </c>
      <c r="V1729" s="113"/>
      <c r="W1729" s="145">
        <v>270504</v>
      </c>
    </row>
    <row r="1730" spans="2:23" ht="72" hidden="1">
      <c r="B1730" s="141">
        <v>2389</v>
      </c>
      <c r="C1730" s="81" t="s">
        <v>70</v>
      </c>
      <c r="D1730" s="8" t="str">
        <f t="shared" si="98"/>
        <v>2389Vigilancia de la salud ambiental</v>
      </c>
      <c r="E1730" s="8" t="s">
        <v>291</v>
      </c>
      <c r="F1730" s="142" t="s">
        <v>298</v>
      </c>
      <c r="G1730" s="142" t="s">
        <v>405</v>
      </c>
      <c r="H1730" s="142" t="s">
        <v>416</v>
      </c>
      <c r="I1730" s="8" t="s">
        <v>453</v>
      </c>
      <c r="J1730" s="8" t="s">
        <v>453</v>
      </c>
      <c r="K1730" s="142" t="s">
        <v>464</v>
      </c>
      <c r="L1730" s="142" t="s">
        <v>470</v>
      </c>
      <c r="M1730" s="8" t="str">
        <f t="shared" si="97"/>
        <v>2389Vigilancia de la salud ambientalCHAPINEROJ. SEPTIEMBRE 2025</v>
      </c>
      <c r="N1730" s="113">
        <f t="shared" si="99"/>
        <v>0</v>
      </c>
      <c r="O1730" s="113">
        <f t="shared" si="100"/>
        <v>0</v>
      </c>
      <c r="P1730" s="113"/>
      <c r="Q1730" s="144">
        <v>0</v>
      </c>
      <c r="R1730" s="113"/>
      <c r="S1730" s="145">
        <v>0</v>
      </c>
      <c r="T1730" s="113"/>
      <c r="U1730" s="144">
        <v>0</v>
      </c>
      <c r="V1730" s="113"/>
      <c r="W1730" s="145">
        <v>0</v>
      </c>
    </row>
    <row r="1731" spans="2:23" ht="72" hidden="1">
      <c r="B1731" s="141">
        <v>2389</v>
      </c>
      <c r="C1731" s="81" t="s">
        <v>70</v>
      </c>
      <c r="D1731" s="8" t="str">
        <f t="shared" si="98"/>
        <v>2389Vigilancia de la salud ambiental</v>
      </c>
      <c r="E1731" s="8" t="s">
        <v>291</v>
      </c>
      <c r="F1731" s="142" t="s">
        <v>298</v>
      </c>
      <c r="G1731" s="142" t="s">
        <v>405</v>
      </c>
      <c r="H1731" s="142" t="s">
        <v>416</v>
      </c>
      <c r="I1731" s="8" t="s">
        <v>453</v>
      </c>
      <c r="J1731" s="8" t="s">
        <v>453</v>
      </c>
      <c r="K1731" s="142" t="s">
        <v>467</v>
      </c>
      <c r="L1731" s="142" t="s">
        <v>470</v>
      </c>
      <c r="M1731" s="8" t="str">
        <f t="shared" ref="M1731:M1794" si="101">+D1731&amp;K1731&amp;L1731</f>
        <v>2389Vigilancia de la salud ambientalTEUSAQUILLOJ. SEPTIEMBRE 2025</v>
      </c>
      <c r="N1731" s="113">
        <f t="shared" si="99"/>
        <v>0</v>
      </c>
      <c r="O1731" s="113">
        <f t="shared" si="100"/>
        <v>60113</v>
      </c>
      <c r="P1731" s="113"/>
      <c r="Q1731" s="144">
        <v>4</v>
      </c>
      <c r="R1731" s="113"/>
      <c r="S1731" s="145">
        <v>240452</v>
      </c>
      <c r="T1731" s="113"/>
      <c r="U1731" s="144">
        <v>3</v>
      </c>
      <c r="V1731" s="113"/>
      <c r="W1731" s="145">
        <v>180339</v>
      </c>
    </row>
    <row r="1732" spans="2:23" ht="60" hidden="1">
      <c r="B1732" s="141">
        <v>2390</v>
      </c>
      <c r="C1732" s="81" t="s">
        <v>70</v>
      </c>
      <c r="D1732" s="8" t="str">
        <f t="shared" ref="D1732:D1795" si="102">+B1732&amp;C1732</f>
        <v>2390Vigilancia de la salud ambiental</v>
      </c>
      <c r="E1732" s="8" t="s">
        <v>291</v>
      </c>
      <c r="F1732" s="142" t="s">
        <v>298</v>
      </c>
      <c r="G1732" s="142" t="s">
        <v>406</v>
      </c>
      <c r="H1732" s="142" t="s">
        <v>416</v>
      </c>
      <c r="I1732" s="8" t="s">
        <v>453</v>
      </c>
      <c r="J1732" s="8" t="s">
        <v>453</v>
      </c>
      <c r="K1732" s="142" t="s">
        <v>466</v>
      </c>
      <c r="L1732" s="142" t="s">
        <v>470</v>
      </c>
      <c r="M1732" s="8" t="str">
        <f t="shared" si="101"/>
        <v>2390Vigilancia de la salud ambientalSUBAJ. SEPTIEMBRE 2025</v>
      </c>
      <c r="N1732" s="113">
        <f t="shared" si="99"/>
        <v>0</v>
      </c>
      <c r="O1732" s="113">
        <f t="shared" si="100"/>
        <v>0</v>
      </c>
      <c r="P1732" s="113"/>
      <c r="Q1732" s="144">
        <v>0</v>
      </c>
      <c r="R1732" s="113"/>
      <c r="S1732" s="145">
        <v>0</v>
      </c>
      <c r="T1732" s="113"/>
      <c r="U1732" s="144">
        <v>0</v>
      </c>
      <c r="V1732" s="113"/>
      <c r="W1732" s="145">
        <v>0</v>
      </c>
    </row>
    <row r="1733" spans="2:23" ht="72" hidden="1">
      <c r="B1733" s="141">
        <v>2390</v>
      </c>
      <c r="C1733" s="81" t="s">
        <v>70</v>
      </c>
      <c r="D1733" s="8" t="str">
        <f t="shared" si="102"/>
        <v>2390Vigilancia de la salud ambiental</v>
      </c>
      <c r="E1733" s="8" t="s">
        <v>291</v>
      </c>
      <c r="F1733" s="142" t="s">
        <v>298</v>
      </c>
      <c r="G1733" s="142" t="s">
        <v>406</v>
      </c>
      <c r="H1733" s="142" t="s">
        <v>416</v>
      </c>
      <c r="I1733" s="8" t="s">
        <v>453</v>
      </c>
      <c r="J1733" s="8" t="s">
        <v>453</v>
      </c>
      <c r="K1733" s="142" t="s">
        <v>463</v>
      </c>
      <c r="L1733" s="142" t="s">
        <v>470</v>
      </c>
      <c r="M1733" s="8" t="str">
        <f t="shared" si="101"/>
        <v>2390Vigilancia de la salud ambientalBARRIOS UNIDOSJ. SEPTIEMBRE 2025</v>
      </c>
      <c r="N1733" s="113">
        <f t="shared" si="99"/>
        <v>0</v>
      </c>
      <c r="O1733" s="113">
        <f t="shared" si="100"/>
        <v>0</v>
      </c>
      <c r="P1733" s="113"/>
      <c r="Q1733" s="144">
        <v>0</v>
      </c>
      <c r="R1733" s="113"/>
      <c r="S1733" s="145">
        <v>0</v>
      </c>
      <c r="T1733" s="113"/>
      <c r="U1733" s="144">
        <v>0</v>
      </c>
      <c r="V1733" s="113"/>
      <c r="W1733" s="145">
        <v>0</v>
      </c>
    </row>
    <row r="1734" spans="2:23" ht="72" hidden="1">
      <c r="B1734" s="141">
        <v>2390</v>
      </c>
      <c r="C1734" s="81" t="s">
        <v>70</v>
      </c>
      <c r="D1734" s="8" t="str">
        <f t="shared" si="102"/>
        <v>2390Vigilancia de la salud ambiental</v>
      </c>
      <c r="E1734" s="8" t="s">
        <v>291</v>
      </c>
      <c r="F1734" s="142" t="s">
        <v>298</v>
      </c>
      <c r="G1734" s="142" t="s">
        <v>406</v>
      </c>
      <c r="H1734" s="142" t="s">
        <v>416</v>
      </c>
      <c r="I1734" s="8" t="s">
        <v>453</v>
      </c>
      <c r="J1734" s="8" t="s">
        <v>453</v>
      </c>
      <c r="K1734" s="142" t="s">
        <v>467</v>
      </c>
      <c r="L1734" s="142" t="s">
        <v>470</v>
      </c>
      <c r="M1734" s="8" t="str">
        <f t="shared" si="101"/>
        <v>2390Vigilancia de la salud ambientalTEUSAQUILLOJ. SEPTIEMBRE 2025</v>
      </c>
      <c r="N1734" s="113">
        <f t="shared" si="99"/>
        <v>0</v>
      </c>
      <c r="O1734" s="113">
        <f t="shared" si="100"/>
        <v>60113</v>
      </c>
      <c r="P1734" s="113"/>
      <c r="Q1734" s="144">
        <v>15</v>
      </c>
      <c r="R1734" s="113"/>
      <c r="S1734" s="145">
        <v>901695</v>
      </c>
      <c r="T1734" s="113"/>
      <c r="U1734" s="144">
        <v>15</v>
      </c>
      <c r="V1734" s="113"/>
      <c r="W1734" s="145">
        <v>901695</v>
      </c>
    </row>
    <row r="1735" spans="2:23" ht="72" hidden="1">
      <c r="B1735" s="141">
        <v>2391</v>
      </c>
      <c r="C1735" s="81" t="s">
        <v>70</v>
      </c>
      <c r="D1735" s="8" t="str">
        <f t="shared" si="102"/>
        <v>2391Vigilancia de la salud ambiental</v>
      </c>
      <c r="E1735" s="8" t="s">
        <v>291</v>
      </c>
      <c r="F1735" s="142" t="s">
        <v>298</v>
      </c>
      <c r="G1735" s="142" t="s">
        <v>407</v>
      </c>
      <c r="H1735" s="142" t="s">
        <v>422</v>
      </c>
      <c r="I1735" s="8" t="s">
        <v>453</v>
      </c>
      <c r="J1735" s="8" t="s">
        <v>453</v>
      </c>
      <c r="K1735" s="142" t="s">
        <v>467</v>
      </c>
      <c r="L1735" s="142" t="s">
        <v>470</v>
      </c>
      <c r="M1735" s="8" t="str">
        <f t="shared" si="101"/>
        <v>2391Vigilancia de la salud ambientalTEUSAQUILLOJ. SEPTIEMBRE 2025</v>
      </c>
      <c r="N1735" s="113">
        <f t="shared" si="99"/>
        <v>0</v>
      </c>
      <c r="O1735" s="113">
        <f t="shared" si="100"/>
        <v>0</v>
      </c>
      <c r="P1735" s="113"/>
      <c r="Q1735" s="144">
        <v>0</v>
      </c>
      <c r="R1735" s="113"/>
      <c r="S1735" s="145">
        <v>0</v>
      </c>
      <c r="T1735" s="113"/>
      <c r="U1735" s="144">
        <v>0</v>
      </c>
      <c r="V1735" s="113"/>
      <c r="W1735" s="145">
        <v>0</v>
      </c>
    </row>
    <row r="1736" spans="2:23" ht="72" hidden="1">
      <c r="B1736" s="141">
        <v>2392</v>
      </c>
      <c r="C1736" s="81" t="s">
        <v>70</v>
      </c>
      <c r="D1736" s="8" t="str">
        <f t="shared" si="102"/>
        <v>2392Vigilancia de la salud ambiental</v>
      </c>
      <c r="E1736" s="8" t="s">
        <v>291</v>
      </c>
      <c r="F1736" s="142" t="s">
        <v>298</v>
      </c>
      <c r="G1736" s="142" t="s">
        <v>408</v>
      </c>
      <c r="H1736" s="142" t="s">
        <v>416</v>
      </c>
      <c r="I1736" s="8" t="s">
        <v>453</v>
      </c>
      <c r="J1736" s="8" t="s">
        <v>453</v>
      </c>
      <c r="K1736" s="142" t="s">
        <v>465</v>
      </c>
      <c r="L1736" s="142" t="s">
        <v>470</v>
      </c>
      <c r="M1736" s="8" t="str">
        <f t="shared" si="101"/>
        <v>2392Vigilancia de la salud ambientalENGATIVAJ. SEPTIEMBRE 2025</v>
      </c>
      <c r="N1736" s="113">
        <f t="shared" si="99"/>
        <v>0</v>
      </c>
      <c r="O1736" s="113">
        <f t="shared" si="100"/>
        <v>0</v>
      </c>
      <c r="P1736" s="113"/>
      <c r="Q1736" s="144">
        <v>0</v>
      </c>
      <c r="R1736" s="113"/>
      <c r="S1736" s="145">
        <v>0</v>
      </c>
      <c r="T1736" s="113"/>
      <c r="U1736" s="144">
        <v>0</v>
      </c>
      <c r="V1736" s="113"/>
      <c r="W1736" s="145">
        <v>0</v>
      </c>
    </row>
    <row r="1737" spans="2:23" ht="60" hidden="1">
      <c r="B1737" s="141">
        <v>2392</v>
      </c>
      <c r="C1737" s="81" t="s">
        <v>70</v>
      </c>
      <c r="D1737" s="8" t="str">
        <f t="shared" si="102"/>
        <v>2392Vigilancia de la salud ambiental</v>
      </c>
      <c r="E1737" s="8" t="s">
        <v>291</v>
      </c>
      <c r="F1737" s="142" t="s">
        <v>298</v>
      </c>
      <c r="G1737" s="142" t="s">
        <v>408</v>
      </c>
      <c r="H1737" s="142" t="s">
        <v>416</v>
      </c>
      <c r="I1737" s="8" t="s">
        <v>453</v>
      </c>
      <c r="J1737" s="8" t="s">
        <v>453</v>
      </c>
      <c r="K1737" s="142" t="s">
        <v>466</v>
      </c>
      <c r="L1737" s="142" t="s">
        <v>470</v>
      </c>
      <c r="M1737" s="8" t="str">
        <f t="shared" si="101"/>
        <v>2392Vigilancia de la salud ambientalSUBAJ. SEPTIEMBRE 2025</v>
      </c>
      <c r="N1737" s="113">
        <f t="shared" si="99"/>
        <v>0</v>
      </c>
      <c r="O1737" s="113">
        <f t="shared" si="100"/>
        <v>0</v>
      </c>
      <c r="P1737" s="113"/>
      <c r="Q1737" s="144">
        <v>0</v>
      </c>
      <c r="R1737" s="113"/>
      <c r="S1737" s="145">
        <v>0</v>
      </c>
      <c r="T1737" s="113"/>
      <c r="U1737" s="144">
        <v>0</v>
      </c>
      <c r="V1737" s="113"/>
      <c r="W1737" s="145">
        <v>0</v>
      </c>
    </row>
    <row r="1738" spans="2:23" ht="72" hidden="1">
      <c r="B1738" s="141">
        <v>2392</v>
      </c>
      <c r="C1738" s="81" t="s">
        <v>70</v>
      </c>
      <c r="D1738" s="8" t="str">
        <f t="shared" si="102"/>
        <v>2392Vigilancia de la salud ambiental</v>
      </c>
      <c r="E1738" s="8" t="s">
        <v>291</v>
      </c>
      <c r="F1738" s="142" t="s">
        <v>298</v>
      </c>
      <c r="G1738" s="142" t="s">
        <v>408</v>
      </c>
      <c r="H1738" s="142" t="s">
        <v>416</v>
      </c>
      <c r="I1738" s="8" t="s">
        <v>453</v>
      </c>
      <c r="J1738" s="8" t="s">
        <v>453</v>
      </c>
      <c r="K1738" s="142" t="s">
        <v>463</v>
      </c>
      <c r="L1738" s="142" t="s">
        <v>470</v>
      </c>
      <c r="M1738" s="8" t="str">
        <f t="shared" si="101"/>
        <v>2392Vigilancia de la salud ambientalBARRIOS UNIDOSJ. SEPTIEMBRE 2025</v>
      </c>
      <c r="N1738" s="113">
        <f t="shared" si="99"/>
        <v>0</v>
      </c>
      <c r="O1738" s="113">
        <f t="shared" si="100"/>
        <v>0</v>
      </c>
      <c r="P1738" s="113"/>
      <c r="Q1738" s="144">
        <v>0</v>
      </c>
      <c r="R1738" s="113"/>
      <c r="S1738" s="145">
        <v>0</v>
      </c>
      <c r="T1738" s="113"/>
      <c r="U1738" s="144">
        <v>0</v>
      </c>
      <c r="V1738" s="113"/>
      <c r="W1738" s="145">
        <v>0</v>
      </c>
    </row>
    <row r="1739" spans="2:23" ht="72" hidden="1">
      <c r="B1739" s="141">
        <v>2392</v>
      </c>
      <c r="C1739" s="81" t="s">
        <v>70</v>
      </c>
      <c r="D1739" s="8" t="str">
        <f t="shared" si="102"/>
        <v>2392Vigilancia de la salud ambiental</v>
      </c>
      <c r="E1739" s="8" t="s">
        <v>291</v>
      </c>
      <c r="F1739" s="142" t="s">
        <v>298</v>
      </c>
      <c r="G1739" s="142" t="s">
        <v>408</v>
      </c>
      <c r="H1739" s="142" t="s">
        <v>416</v>
      </c>
      <c r="I1739" s="8" t="s">
        <v>453</v>
      </c>
      <c r="J1739" s="8" t="s">
        <v>453</v>
      </c>
      <c r="K1739" s="142" t="s">
        <v>467</v>
      </c>
      <c r="L1739" s="142" t="s">
        <v>470</v>
      </c>
      <c r="M1739" s="8" t="str">
        <f t="shared" si="101"/>
        <v>2392Vigilancia de la salud ambientalTEUSAQUILLOJ. SEPTIEMBRE 2025</v>
      </c>
      <c r="N1739" s="113">
        <f t="shared" si="99"/>
        <v>0</v>
      </c>
      <c r="O1739" s="113">
        <f t="shared" si="100"/>
        <v>0</v>
      </c>
      <c r="P1739" s="113"/>
      <c r="Q1739" s="144">
        <v>0</v>
      </c>
      <c r="R1739" s="113"/>
      <c r="S1739" s="145">
        <v>0</v>
      </c>
      <c r="T1739" s="113"/>
      <c r="U1739" s="144">
        <v>0</v>
      </c>
      <c r="V1739" s="113"/>
      <c r="W1739" s="145">
        <v>0</v>
      </c>
    </row>
    <row r="1740" spans="2:23" ht="72" hidden="1">
      <c r="B1740" s="141">
        <v>2393</v>
      </c>
      <c r="C1740" s="81" t="s">
        <v>70</v>
      </c>
      <c r="D1740" s="8" t="str">
        <f t="shared" si="102"/>
        <v>2393Vigilancia de la salud ambiental</v>
      </c>
      <c r="E1740" s="8" t="s">
        <v>291</v>
      </c>
      <c r="F1740" s="142" t="s">
        <v>298</v>
      </c>
      <c r="G1740" s="142" t="s">
        <v>409</v>
      </c>
      <c r="H1740" s="142" t="s">
        <v>414</v>
      </c>
      <c r="I1740" s="8" t="s">
        <v>453</v>
      </c>
      <c r="J1740" s="8" t="s">
        <v>453</v>
      </c>
      <c r="K1740" s="142" t="s">
        <v>464</v>
      </c>
      <c r="L1740" s="142" t="s">
        <v>470</v>
      </c>
      <c r="M1740" s="8" t="str">
        <f t="shared" si="101"/>
        <v>2393Vigilancia de la salud ambientalCHAPINEROJ. SEPTIEMBRE 2025</v>
      </c>
      <c r="N1740" s="113">
        <f t="shared" si="99"/>
        <v>0</v>
      </c>
      <c r="O1740" s="113">
        <f t="shared" si="100"/>
        <v>90168</v>
      </c>
      <c r="P1740" s="113"/>
      <c r="Q1740" s="144">
        <v>2</v>
      </c>
      <c r="R1740" s="113"/>
      <c r="S1740" s="145">
        <v>180336</v>
      </c>
      <c r="T1740" s="113"/>
      <c r="U1740" s="144">
        <v>2</v>
      </c>
      <c r="V1740" s="113"/>
      <c r="W1740" s="145">
        <v>180336</v>
      </c>
    </row>
    <row r="1741" spans="2:23" ht="72" hidden="1">
      <c r="B1741" s="141">
        <v>2393</v>
      </c>
      <c r="C1741" s="81" t="s">
        <v>70</v>
      </c>
      <c r="D1741" s="8" t="str">
        <f t="shared" si="102"/>
        <v>2393Vigilancia de la salud ambiental</v>
      </c>
      <c r="E1741" s="8" t="s">
        <v>291</v>
      </c>
      <c r="F1741" s="142" t="s">
        <v>298</v>
      </c>
      <c r="G1741" s="142" t="s">
        <v>409</v>
      </c>
      <c r="H1741" s="142" t="s">
        <v>414</v>
      </c>
      <c r="I1741" s="8" t="s">
        <v>453</v>
      </c>
      <c r="J1741" s="8" t="s">
        <v>453</v>
      </c>
      <c r="K1741" s="142" t="s">
        <v>468</v>
      </c>
      <c r="L1741" s="142" t="s">
        <v>470</v>
      </c>
      <c r="M1741" s="8" t="str">
        <f t="shared" si="101"/>
        <v>2393Vigilancia de la salud ambientalUSAQUENJ. SEPTIEMBRE 2025</v>
      </c>
      <c r="N1741" s="113">
        <f t="shared" si="99"/>
        <v>0</v>
      </c>
      <c r="O1741" s="113">
        <f t="shared" si="100"/>
        <v>90168</v>
      </c>
      <c r="P1741" s="113"/>
      <c r="Q1741" s="144">
        <v>10</v>
      </c>
      <c r="R1741" s="113"/>
      <c r="S1741" s="145">
        <v>901680</v>
      </c>
      <c r="T1741" s="113"/>
      <c r="U1741" s="144">
        <v>10</v>
      </c>
      <c r="V1741" s="113"/>
      <c r="W1741" s="145">
        <v>901680</v>
      </c>
    </row>
    <row r="1742" spans="2:23" ht="72" hidden="1">
      <c r="B1742" s="141">
        <v>2393</v>
      </c>
      <c r="C1742" s="81" t="s">
        <v>70</v>
      </c>
      <c r="D1742" s="8" t="str">
        <f t="shared" si="102"/>
        <v>2393Vigilancia de la salud ambiental</v>
      </c>
      <c r="E1742" s="8" t="s">
        <v>291</v>
      </c>
      <c r="F1742" s="142" t="s">
        <v>298</v>
      </c>
      <c r="G1742" s="142" t="s">
        <v>409</v>
      </c>
      <c r="H1742" s="142" t="s">
        <v>414</v>
      </c>
      <c r="I1742" s="8" t="s">
        <v>453</v>
      </c>
      <c r="J1742" s="8" t="s">
        <v>453</v>
      </c>
      <c r="K1742" s="142" t="s">
        <v>465</v>
      </c>
      <c r="L1742" s="142" t="s">
        <v>470</v>
      </c>
      <c r="M1742" s="8" t="str">
        <f t="shared" si="101"/>
        <v>2393Vigilancia de la salud ambientalENGATIVAJ. SEPTIEMBRE 2025</v>
      </c>
      <c r="N1742" s="113">
        <f t="shared" si="99"/>
        <v>0</v>
      </c>
      <c r="O1742" s="113">
        <f t="shared" si="100"/>
        <v>90168</v>
      </c>
      <c r="P1742" s="113"/>
      <c r="Q1742" s="144">
        <v>23</v>
      </c>
      <c r="R1742" s="113"/>
      <c r="S1742" s="145">
        <v>2073864</v>
      </c>
      <c r="T1742" s="113"/>
      <c r="U1742" s="144">
        <v>23</v>
      </c>
      <c r="V1742" s="113"/>
      <c r="W1742" s="145">
        <v>2073864</v>
      </c>
    </row>
    <row r="1743" spans="2:23" ht="60" hidden="1">
      <c r="B1743" s="141">
        <v>2393</v>
      </c>
      <c r="C1743" s="81" t="s">
        <v>70</v>
      </c>
      <c r="D1743" s="8" t="str">
        <f t="shared" si="102"/>
        <v>2393Vigilancia de la salud ambiental</v>
      </c>
      <c r="E1743" s="8" t="s">
        <v>291</v>
      </c>
      <c r="F1743" s="142" t="s">
        <v>298</v>
      </c>
      <c r="G1743" s="142" t="s">
        <v>409</v>
      </c>
      <c r="H1743" s="142" t="s">
        <v>414</v>
      </c>
      <c r="I1743" s="8" t="s">
        <v>453</v>
      </c>
      <c r="J1743" s="8" t="s">
        <v>453</v>
      </c>
      <c r="K1743" s="142" t="s">
        <v>466</v>
      </c>
      <c r="L1743" s="142" t="s">
        <v>470</v>
      </c>
      <c r="M1743" s="8" t="str">
        <f t="shared" si="101"/>
        <v>2393Vigilancia de la salud ambientalSUBAJ. SEPTIEMBRE 2025</v>
      </c>
      <c r="N1743" s="113">
        <f t="shared" si="99"/>
        <v>0</v>
      </c>
      <c r="O1743" s="113">
        <f t="shared" si="100"/>
        <v>90168</v>
      </c>
      <c r="P1743" s="113"/>
      <c r="Q1743" s="144">
        <v>33</v>
      </c>
      <c r="R1743" s="113"/>
      <c r="S1743" s="145">
        <v>2975544</v>
      </c>
      <c r="T1743" s="113"/>
      <c r="U1743" s="144">
        <v>32</v>
      </c>
      <c r="V1743" s="113"/>
      <c r="W1743" s="145">
        <v>2885376</v>
      </c>
    </row>
    <row r="1744" spans="2:23" ht="72" hidden="1">
      <c r="B1744" s="141">
        <v>2393</v>
      </c>
      <c r="C1744" s="81" t="s">
        <v>70</v>
      </c>
      <c r="D1744" s="8" t="str">
        <f t="shared" si="102"/>
        <v>2393Vigilancia de la salud ambiental</v>
      </c>
      <c r="E1744" s="8" t="s">
        <v>291</v>
      </c>
      <c r="F1744" s="142" t="s">
        <v>298</v>
      </c>
      <c r="G1744" s="142" t="s">
        <v>409</v>
      </c>
      <c r="H1744" s="142" t="s">
        <v>414</v>
      </c>
      <c r="I1744" s="8" t="s">
        <v>453</v>
      </c>
      <c r="J1744" s="8" t="s">
        <v>453</v>
      </c>
      <c r="K1744" s="142" t="s">
        <v>463</v>
      </c>
      <c r="L1744" s="142" t="s">
        <v>470</v>
      </c>
      <c r="M1744" s="8" t="str">
        <f t="shared" si="101"/>
        <v>2393Vigilancia de la salud ambientalBARRIOS UNIDOSJ. SEPTIEMBRE 2025</v>
      </c>
      <c r="N1744" s="113">
        <f t="shared" si="99"/>
        <v>0</v>
      </c>
      <c r="O1744" s="113">
        <f t="shared" si="100"/>
        <v>90168</v>
      </c>
      <c r="P1744" s="113"/>
      <c r="Q1744" s="144">
        <v>2</v>
      </c>
      <c r="R1744" s="113"/>
      <c r="S1744" s="145">
        <v>180336</v>
      </c>
      <c r="T1744" s="113"/>
      <c r="U1744" s="144">
        <v>2</v>
      </c>
      <c r="V1744" s="113"/>
      <c r="W1744" s="145">
        <v>180336</v>
      </c>
    </row>
    <row r="1745" spans="2:23" ht="72" hidden="1">
      <c r="B1745" s="141">
        <v>2393</v>
      </c>
      <c r="C1745" s="81" t="s">
        <v>70</v>
      </c>
      <c r="D1745" s="8" t="str">
        <f t="shared" si="102"/>
        <v>2393Vigilancia de la salud ambiental</v>
      </c>
      <c r="E1745" s="8" t="s">
        <v>291</v>
      </c>
      <c r="F1745" s="142" t="s">
        <v>298</v>
      </c>
      <c r="G1745" s="142" t="s">
        <v>409</v>
      </c>
      <c r="H1745" s="142" t="s">
        <v>414</v>
      </c>
      <c r="I1745" s="8" t="s">
        <v>453</v>
      </c>
      <c r="J1745" s="8" t="s">
        <v>453</v>
      </c>
      <c r="K1745" s="142" t="s">
        <v>467</v>
      </c>
      <c r="L1745" s="142" t="s">
        <v>470</v>
      </c>
      <c r="M1745" s="8" t="str">
        <f t="shared" si="101"/>
        <v>2393Vigilancia de la salud ambientalTEUSAQUILLOJ. SEPTIEMBRE 2025</v>
      </c>
      <c r="N1745" s="113">
        <f t="shared" si="99"/>
        <v>0</v>
      </c>
      <c r="O1745" s="113">
        <f t="shared" si="100"/>
        <v>90168</v>
      </c>
      <c r="P1745" s="113"/>
      <c r="Q1745" s="144">
        <v>6</v>
      </c>
      <c r="R1745" s="113"/>
      <c r="S1745" s="145">
        <v>541008</v>
      </c>
      <c r="T1745" s="113"/>
      <c r="U1745" s="144">
        <v>6</v>
      </c>
      <c r="V1745" s="113"/>
      <c r="W1745" s="145">
        <v>541008</v>
      </c>
    </row>
    <row r="1746" spans="2:23" ht="72" hidden="1">
      <c r="B1746" s="141">
        <v>2395</v>
      </c>
      <c r="C1746" s="81" t="s">
        <v>70</v>
      </c>
      <c r="D1746" s="8" t="str">
        <f t="shared" si="102"/>
        <v>2395Vigilancia de la salud ambiental</v>
      </c>
      <c r="E1746" s="8" t="s">
        <v>291</v>
      </c>
      <c r="F1746" s="142" t="s">
        <v>298</v>
      </c>
      <c r="G1746" s="142" t="s">
        <v>410</v>
      </c>
      <c r="H1746" s="142" t="s">
        <v>419</v>
      </c>
      <c r="I1746" s="8" t="s">
        <v>453</v>
      </c>
      <c r="J1746" s="8" t="s">
        <v>453</v>
      </c>
      <c r="K1746" s="142" t="s">
        <v>463</v>
      </c>
      <c r="L1746" s="142" t="s">
        <v>470</v>
      </c>
      <c r="M1746" s="8" t="str">
        <f t="shared" si="101"/>
        <v>2395Vigilancia de la salud ambientalBARRIOS UNIDOSJ. SEPTIEMBRE 2025</v>
      </c>
      <c r="N1746" s="113">
        <f t="shared" ref="N1746:N1809" si="103">IFERROR(R1746/P1746,0)</f>
        <v>174696</v>
      </c>
      <c r="O1746" s="113">
        <f t="shared" ref="O1746:O1809" si="104">IFERROR(S1746/Q1746,0)</f>
        <v>0</v>
      </c>
      <c r="P1746" s="113">
        <v>59</v>
      </c>
      <c r="Q1746" s="144">
        <v>0</v>
      </c>
      <c r="R1746" s="113">
        <v>10307064</v>
      </c>
      <c r="S1746" s="145">
        <v>0</v>
      </c>
      <c r="T1746" s="113">
        <v>41</v>
      </c>
      <c r="U1746" s="144">
        <v>0</v>
      </c>
      <c r="V1746" s="113">
        <v>7162536</v>
      </c>
      <c r="W1746" s="145">
        <v>0</v>
      </c>
    </row>
    <row r="1747" spans="2:23" ht="72" hidden="1">
      <c r="B1747" s="141">
        <v>2395</v>
      </c>
      <c r="C1747" s="81" t="s">
        <v>70</v>
      </c>
      <c r="D1747" s="8" t="str">
        <f t="shared" si="102"/>
        <v>2395Vigilancia de la salud ambiental</v>
      </c>
      <c r="E1747" s="8" t="s">
        <v>291</v>
      </c>
      <c r="F1747" s="142" t="s">
        <v>298</v>
      </c>
      <c r="G1747" s="142" t="s">
        <v>410</v>
      </c>
      <c r="H1747" s="142" t="s">
        <v>419</v>
      </c>
      <c r="I1747" s="8" t="s">
        <v>453</v>
      </c>
      <c r="J1747" s="8" t="s">
        <v>453</v>
      </c>
      <c r="K1747" s="142" t="s">
        <v>467</v>
      </c>
      <c r="L1747" s="142" t="s">
        <v>470</v>
      </c>
      <c r="M1747" s="8" t="str">
        <f t="shared" si="101"/>
        <v>2395Vigilancia de la salud ambientalTEUSAQUILLOJ. SEPTIEMBRE 2025</v>
      </c>
      <c r="N1747" s="113">
        <f t="shared" si="103"/>
        <v>0</v>
      </c>
      <c r="O1747" s="113">
        <f t="shared" si="104"/>
        <v>180339</v>
      </c>
      <c r="P1747" s="113"/>
      <c r="Q1747" s="144">
        <v>289</v>
      </c>
      <c r="R1747" s="113"/>
      <c r="S1747" s="145">
        <v>52117971</v>
      </c>
      <c r="T1747" s="113"/>
      <c r="U1747" s="144">
        <v>289</v>
      </c>
      <c r="V1747" s="113"/>
      <c r="W1747" s="145">
        <v>52117971</v>
      </c>
    </row>
    <row r="1748" spans="2:23" ht="72" hidden="1">
      <c r="B1748" s="141">
        <v>2398</v>
      </c>
      <c r="C1748" s="81" t="s">
        <v>70</v>
      </c>
      <c r="D1748" s="8" t="str">
        <f t="shared" si="102"/>
        <v>2398Vigilancia de la salud ambiental</v>
      </c>
      <c r="E1748" s="8" t="s">
        <v>291</v>
      </c>
      <c r="F1748" s="142" t="s">
        <v>298</v>
      </c>
      <c r="G1748" s="142" t="s">
        <v>514</v>
      </c>
      <c r="H1748" s="142" t="s">
        <v>414</v>
      </c>
      <c r="I1748" s="8" t="s">
        <v>453</v>
      </c>
      <c r="J1748" s="8" t="s">
        <v>453</v>
      </c>
      <c r="K1748" s="142" t="s">
        <v>468</v>
      </c>
      <c r="L1748" s="142" t="s">
        <v>470</v>
      </c>
      <c r="M1748" s="8" t="str">
        <f t="shared" si="101"/>
        <v>2398Vigilancia de la salud ambientalUSAQUENJ. SEPTIEMBRE 2025</v>
      </c>
      <c r="N1748" s="113">
        <f t="shared" si="103"/>
        <v>0</v>
      </c>
      <c r="O1748" s="113">
        <f t="shared" si="104"/>
        <v>194210</v>
      </c>
      <c r="P1748" s="113"/>
      <c r="Q1748" s="144">
        <v>7</v>
      </c>
      <c r="R1748" s="113"/>
      <c r="S1748" s="145">
        <v>1359470</v>
      </c>
      <c r="T1748" s="113"/>
      <c r="U1748" s="144">
        <v>7</v>
      </c>
      <c r="V1748" s="113"/>
      <c r="W1748" s="145">
        <v>1359470</v>
      </c>
    </row>
    <row r="1749" spans="2:23" ht="72" hidden="1">
      <c r="B1749" s="141">
        <v>2399</v>
      </c>
      <c r="C1749" s="81" t="s">
        <v>70</v>
      </c>
      <c r="D1749" s="8" t="str">
        <f t="shared" si="102"/>
        <v>2399Vigilancia de la salud ambiental</v>
      </c>
      <c r="E1749" s="8" t="s">
        <v>291</v>
      </c>
      <c r="F1749" s="142" t="s">
        <v>300</v>
      </c>
      <c r="G1749" s="142" t="s">
        <v>448</v>
      </c>
      <c r="H1749" s="142" t="s">
        <v>414</v>
      </c>
      <c r="I1749" s="8" t="s">
        <v>453</v>
      </c>
      <c r="J1749" s="8" t="s">
        <v>453</v>
      </c>
      <c r="K1749" s="142" t="s">
        <v>464</v>
      </c>
      <c r="L1749" s="142" t="s">
        <v>470</v>
      </c>
      <c r="M1749" s="8" t="str">
        <f t="shared" si="101"/>
        <v>2399Vigilancia de la salud ambientalCHAPINEROJ. SEPTIEMBRE 2025</v>
      </c>
      <c r="N1749" s="113">
        <f t="shared" si="103"/>
        <v>0</v>
      </c>
      <c r="O1749" s="113">
        <f t="shared" si="104"/>
        <v>29479</v>
      </c>
      <c r="P1749" s="113"/>
      <c r="Q1749" s="144">
        <v>14</v>
      </c>
      <c r="R1749" s="113"/>
      <c r="S1749" s="145">
        <v>412706</v>
      </c>
      <c r="T1749" s="113"/>
      <c r="U1749" s="144">
        <v>14</v>
      </c>
      <c r="V1749" s="113"/>
      <c r="W1749" s="145">
        <v>412706</v>
      </c>
    </row>
    <row r="1750" spans="2:23" ht="72" hidden="1">
      <c r="B1750" s="141">
        <v>2399</v>
      </c>
      <c r="C1750" s="81" t="s">
        <v>70</v>
      </c>
      <c r="D1750" s="8" t="str">
        <f t="shared" si="102"/>
        <v>2399Vigilancia de la salud ambiental</v>
      </c>
      <c r="E1750" s="8" t="s">
        <v>291</v>
      </c>
      <c r="F1750" s="142" t="s">
        <v>300</v>
      </c>
      <c r="G1750" s="142" t="s">
        <v>448</v>
      </c>
      <c r="H1750" s="142" t="s">
        <v>414</v>
      </c>
      <c r="I1750" s="8" t="s">
        <v>453</v>
      </c>
      <c r="J1750" s="8" t="s">
        <v>453</v>
      </c>
      <c r="K1750" s="142" t="s">
        <v>468</v>
      </c>
      <c r="L1750" s="142" t="s">
        <v>470</v>
      </c>
      <c r="M1750" s="8" t="str">
        <f t="shared" si="101"/>
        <v>2399Vigilancia de la salud ambientalUSAQUENJ. SEPTIEMBRE 2025</v>
      </c>
      <c r="N1750" s="113">
        <f t="shared" si="103"/>
        <v>0</v>
      </c>
      <c r="O1750" s="113">
        <f t="shared" si="104"/>
        <v>29479</v>
      </c>
      <c r="P1750" s="113"/>
      <c r="Q1750" s="144">
        <v>217</v>
      </c>
      <c r="R1750" s="113"/>
      <c r="S1750" s="145">
        <v>6396943</v>
      </c>
      <c r="T1750" s="113"/>
      <c r="U1750" s="144">
        <v>201</v>
      </c>
      <c r="V1750" s="113"/>
      <c r="W1750" s="145">
        <v>5925279</v>
      </c>
    </row>
    <row r="1751" spans="2:23" ht="72" hidden="1">
      <c r="B1751" s="141">
        <v>2399</v>
      </c>
      <c r="C1751" s="81" t="s">
        <v>70</v>
      </c>
      <c r="D1751" s="8" t="str">
        <f t="shared" si="102"/>
        <v>2399Vigilancia de la salud ambiental</v>
      </c>
      <c r="E1751" s="8" t="s">
        <v>291</v>
      </c>
      <c r="F1751" s="142" t="s">
        <v>300</v>
      </c>
      <c r="G1751" s="142" t="s">
        <v>448</v>
      </c>
      <c r="H1751" s="142" t="s">
        <v>414</v>
      </c>
      <c r="I1751" s="8" t="s">
        <v>453</v>
      </c>
      <c r="J1751" s="8" t="s">
        <v>453</v>
      </c>
      <c r="K1751" s="142" t="s">
        <v>465</v>
      </c>
      <c r="L1751" s="142" t="s">
        <v>470</v>
      </c>
      <c r="M1751" s="8" t="str">
        <f t="shared" si="101"/>
        <v>2399Vigilancia de la salud ambientalENGATIVAJ. SEPTIEMBRE 2025</v>
      </c>
      <c r="N1751" s="113">
        <f t="shared" si="103"/>
        <v>0</v>
      </c>
      <c r="O1751" s="113">
        <f t="shared" si="104"/>
        <v>29479</v>
      </c>
      <c r="P1751" s="113"/>
      <c r="Q1751" s="144">
        <v>310</v>
      </c>
      <c r="R1751" s="113"/>
      <c r="S1751" s="145">
        <v>9138490</v>
      </c>
      <c r="T1751" s="113"/>
      <c r="U1751" s="144">
        <v>310</v>
      </c>
      <c r="V1751" s="113"/>
      <c r="W1751" s="145">
        <v>9138490</v>
      </c>
    </row>
    <row r="1752" spans="2:23" ht="60" hidden="1">
      <c r="B1752" s="141">
        <v>2399</v>
      </c>
      <c r="C1752" s="81" t="s">
        <v>70</v>
      </c>
      <c r="D1752" s="8" t="str">
        <f t="shared" si="102"/>
        <v>2399Vigilancia de la salud ambiental</v>
      </c>
      <c r="E1752" s="8" t="s">
        <v>291</v>
      </c>
      <c r="F1752" s="142" t="s">
        <v>300</v>
      </c>
      <c r="G1752" s="142" t="s">
        <v>448</v>
      </c>
      <c r="H1752" s="142" t="s">
        <v>414</v>
      </c>
      <c r="I1752" s="8" t="s">
        <v>453</v>
      </c>
      <c r="J1752" s="8" t="s">
        <v>453</v>
      </c>
      <c r="K1752" s="142" t="s">
        <v>466</v>
      </c>
      <c r="L1752" s="142" t="s">
        <v>470</v>
      </c>
      <c r="M1752" s="8" t="str">
        <f t="shared" si="101"/>
        <v>2399Vigilancia de la salud ambientalSUBAJ. SEPTIEMBRE 2025</v>
      </c>
      <c r="N1752" s="113">
        <f t="shared" si="103"/>
        <v>0</v>
      </c>
      <c r="O1752" s="113">
        <f t="shared" si="104"/>
        <v>29479</v>
      </c>
      <c r="P1752" s="113"/>
      <c r="Q1752" s="144">
        <v>134</v>
      </c>
      <c r="R1752" s="113"/>
      <c r="S1752" s="145">
        <v>3950186</v>
      </c>
      <c r="T1752" s="113"/>
      <c r="U1752" s="144">
        <v>133</v>
      </c>
      <c r="V1752" s="113"/>
      <c r="W1752" s="145">
        <v>3920707</v>
      </c>
    </row>
    <row r="1753" spans="2:23" ht="72" hidden="1">
      <c r="B1753" s="141">
        <v>2399</v>
      </c>
      <c r="C1753" s="81" t="s">
        <v>70</v>
      </c>
      <c r="D1753" s="8" t="str">
        <f t="shared" si="102"/>
        <v>2399Vigilancia de la salud ambiental</v>
      </c>
      <c r="E1753" s="8" t="s">
        <v>291</v>
      </c>
      <c r="F1753" s="142" t="s">
        <v>300</v>
      </c>
      <c r="G1753" s="142" t="s">
        <v>448</v>
      </c>
      <c r="H1753" s="142" t="s">
        <v>414</v>
      </c>
      <c r="I1753" s="8" t="s">
        <v>453</v>
      </c>
      <c r="J1753" s="8" t="s">
        <v>453</v>
      </c>
      <c r="K1753" s="142" t="s">
        <v>463</v>
      </c>
      <c r="L1753" s="142" t="s">
        <v>470</v>
      </c>
      <c r="M1753" s="8" t="str">
        <f t="shared" si="101"/>
        <v>2399Vigilancia de la salud ambientalBARRIOS UNIDOSJ. SEPTIEMBRE 2025</v>
      </c>
      <c r="N1753" s="113">
        <f t="shared" si="103"/>
        <v>0</v>
      </c>
      <c r="O1753" s="113">
        <f t="shared" si="104"/>
        <v>29479</v>
      </c>
      <c r="P1753" s="113"/>
      <c r="Q1753" s="144">
        <v>144</v>
      </c>
      <c r="R1753" s="113"/>
      <c r="S1753" s="145">
        <v>4244976</v>
      </c>
      <c r="T1753" s="113"/>
      <c r="U1753" s="144">
        <v>144</v>
      </c>
      <c r="V1753" s="113"/>
      <c r="W1753" s="145">
        <v>4244976</v>
      </c>
    </row>
    <row r="1754" spans="2:23" ht="72" hidden="1">
      <c r="B1754" s="141">
        <v>2399</v>
      </c>
      <c r="C1754" s="81" t="s">
        <v>70</v>
      </c>
      <c r="D1754" s="8" t="str">
        <f t="shared" si="102"/>
        <v>2399Vigilancia de la salud ambiental</v>
      </c>
      <c r="E1754" s="8" t="s">
        <v>291</v>
      </c>
      <c r="F1754" s="142" t="s">
        <v>300</v>
      </c>
      <c r="G1754" s="142" t="s">
        <v>448</v>
      </c>
      <c r="H1754" s="142" t="s">
        <v>414</v>
      </c>
      <c r="I1754" s="8" t="s">
        <v>453</v>
      </c>
      <c r="J1754" s="8" t="s">
        <v>453</v>
      </c>
      <c r="K1754" s="142" t="s">
        <v>467</v>
      </c>
      <c r="L1754" s="142" t="s">
        <v>470</v>
      </c>
      <c r="M1754" s="8" t="str">
        <f t="shared" si="101"/>
        <v>2399Vigilancia de la salud ambientalTEUSAQUILLOJ. SEPTIEMBRE 2025</v>
      </c>
      <c r="N1754" s="113">
        <f t="shared" si="103"/>
        <v>0</v>
      </c>
      <c r="O1754" s="113">
        <f t="shared" si="104"/>
        <v>29479</v>
      </c>
      <c r="P1754" s="113"/>
      <c r="Q1754" s="144">
        <v>97</v>
      </c>
      <c r="R1754" s="113"/>
      <c r="S1754" s="145">
        <v>2859463</v>
      </c>
      <c r="T1754" s="113"/>
      <c r="U1754" s="144">
        <v>84</v>
      </c>
      <c r="V1754" s="113"/>
      <c r="W1754" s="145">
        <v>2476236</v>
      </c>
    </row>
    <row r="1755" spans="2:23" ht="92" hidden="1">
      <c r="B1755" s="141">
        <v>2400</v>
      </c>
      <c r="C1755" s="81" t="s">
        <v>70</v>
      </c>
      <c r="D1755" s="8" t="str">
        <f t="shared" si="102"/>
        <v>2400Vigilancia de la salud ambiental</v>
      </c>
      <c r="E1755" s="8" t="s">
        <v>291</v>
      </c>
      <c r="F1755" s="142" t="s">
        <v>300</v>
      </c>
      <c r="G1755" s="142" t="s">
        <v>449</v>
      </c>
      <c r="H1755" s="142" t="s">
        <v>421</v>
      </c>
      <c r="I1755" s="8" t="s">
        <v>453</v>
      </c>
      <c r="J1755" s="8" t="s">
        <v>453</v>
      </c>
      <c r="K1755" s="142" t="s">
        <v>464</v>
      </c>
      <c r="L1755" s="142" t="s">
        <v>470</v>
      </c>
      <c r="M1755" s="8" t="str">
        <f t="shared" si="101"/>
        <v>2400Vigilancia de la salud ambientalCHAPINEROJ. SEPTIEMBRE 2025</v>
      </c>
      <c r="N1755" s="113">
        <f t="shared" si="103"/>
        <v>0</v>
      </c>
      <c r="O1755" s="113">
        <f t="shared" si="104"/>
        <v>397675</v>
      </c>
      <c r="P1755" s="113"/>
      <c r="Q1755" s="144">
        <v>1</v>
      </c>
      <c r="R1755" s="113"/>
      <c r="S1755" s="145">
        <v>397675</v>
      </c>
      <c r="T1755" s="113"/>
      <c r="U1755" s="144">
        <v>1</v>
      </c>
      <c r="V1755" s="113"/>
      <c r="W1755" s="145">
        <v>397675</v>
      </c>
    </row>
    <row r="1756" spans="2:23" ht="92" hidden="1">
      <c r="B1756" s="141">
        <v>2400</v>
      </c>
      <c r="C1756" s="81" t="s">
        <v>70</v>
      </c>
      <c r="D1756" s="8" t="str">
        <f t="shared" si="102"/>
        <v>2400Vigilancia de la salud ambiental</v>
      </c>
      <c r="E1756" s="8" t="s">
        <v>291</v>
      </c>
      <c r="F1756" s="142" t="s">
        <v>300</v>
      </c>
      <c r="G1756" s="142" t="s">
        <v>449</v>
      </c>
      <c r="H1756" s="142" t="s">
        <v>421</v>
      </c>
      <c r="I1756" s="8" t="s">
        <v>453</v>
      </c>
      <c r="J1756" s="8" t="s">
        <v>453</v>
      </c>
      <c r="K1756" s="142" t="s">
        <v>468</v>
      </c>
      <c r="L1756" s="142" t="s">
        <v>470</v>
      </c>
      <c r="M1756" s="8" t="str">
        <f t="shared" si="101"/>
        <v>2400Vigilancia de la salud ambientalUSAQUENJ. SEPTIEMBRE 2025</v>
      </c>
      <c r="N1756" s="113">
        <f t="shared" si="103"/>
        <v>0</v>
      </c>
      <c r="O1756" s="113">
        <f t="shared" si="104"/>
        <v>397675</v>
      </c>
      <c r="P1756" s="113"/>
      <c r="Q1756" s="144">
        <v>1</v>
      </c>
      <c r="R1756" s="113"/>
      <c r="S1756" s="145">
        <v>397675</v>
      </c>
      <c r="T1756" s="113"/>
      <c r="U1756" s="144">
        <v>1</v>
      </c>
      <c r="V1756" s="113"/>
      <c r="W1756" s="145">
        <v>397675</v>
      </c>
    </row>
    <row r="1757" spans="2:23" ht="92" hidden="1">
      <c r="B1757" s="141">
        <v>2400</v>
      </c>
      <c r="C1757" s="81" t="s">
        <v>70</v>
      </c>
      <c r="D1757" s="8" t="str">
        <f t="shared" si="102"/>
        <v>2400Vigilancia de la salud ambiental</v>
      </c>
      <c r="E1757" s="8" t="s">
        <v>291</v>
      </c>
      <c r="F1757" s="142" t="s">
        <v>300</v>
      </c>
      <c r="G1757" s="142" t="s">
        <v>449</v>
      </c>
      <c r="H1757" s="142" t="s">
        <v>421</v>
      </c>
      <c r="I1757" s="8" t="s">
        <v>453</v>
      </c>
      <c r="J1757" s="8" t="s">
        <v>453</v>
      </c>
      <c r="K1757" s="142" t="s">
        <v>465</v>
      </c>
      <c r="L1757" s="142" t="s">
        <v>470</v>
      </c>
      <c r="M1757" s="8" t="str">
        <f t="shared" si="101"/>
        <v>2400Vigilancia de la salud ambientalENGATIVAJ. SEPTIEMBRE 2025</v>
      </c>
      <c r="N1757" s="113">
        <f t="shared" si="103"/>
        <v>0</v>
      </c>
      <c r="O1757" s="113">
        <f t="shared" si="104"/>
        <v>397675</v>
      </c>
      <c r="P1757" s="113"/>
      <c r="Q1757" s="144">
        <v>1</v>
      </c>
      <c r="R1757" s="113"/>
      <c r="S1757" s="145">
        <v>397675</v>
      </c>
      <c r="T1757" s="113"/>
      <c r="U1757" s="144">
        <v>1</v>
      </c>
      <c r="V1757" s="113"/>
      <c r="W1757" s="145">
        <v>397675</v>
      </c>
    </row>
    <row r="1758" spans="2:23" ht="92" hidden="1">
      <c r="B1758" s="141">
        <v>2400</v>
      </c>
      <c r="C1758" s="81" t="s">
        <v>70</v>
      </c>
      <c r="D1758" s="8" t="str">
        <f t="shared" si="102"/>
        <v>2400Vigilancia de la salud ambiental</v>
      </c>
      <c r="E1758" s="8" t="s">
        <v>291</v>
      </c>
      <c r="F1758" s="142" t="s">
        <v>300</v>
      </c>
      <c r="G1758" s="142" t="s">
        <v>449</v>
      </c>
      <c r="H1758" s="142" t="s">
        <v>421</v>
      </c>
      <c r="I1758" s="8" t="s">
        <v>453</v>
      </c>
      <c r="J1758" s="8" t="s">
        <v>453</v>
      </c>
      <c r="K1758" s="142" t="s">
        <v>466</v>
      </c>
      <c r="L1758" s="142" t="s">
        <v>470</v>
      </c>
      <c r="M1758" s="8" t="str">
        <f t="shared" si="101"/>
        <v>2400Vigilancia de la salud ambientalSUBAJ. SEPTIEMBRE 2025</v>
      </c>
      <c r="N1758" s="113">
        <f t="shared" si="103"/>
        <v>0</v>
      </c>
      <c r="O1758" s="113">
        <f t="shared" si="104"/>
        <v>397675</v>
      </c>
      <c r="P1758" s="113"/>
      <c r="Q1758" s="144">
        <v>1</v>
      </c>
      <c r="R1758" s="113"/>
      <c r="S1758" s="145">
        <v>397675</v>
      </c>
      <c r="T1758" s="113"/>
      <c r="U1758" s="144">
        <v>1</v>
      </c>
      <c r="V1758" s="113"/>
      <c r="W1758" s="145">
        <v>397675</v>
      </c>
    </row>
    <row r="1759" spans="2:23" ht="92" hidden="1">
      <c r="B1759" s="141">
        <v>2400</v>
      </c>
      <c r="C1759" s="81" t="s">
        <v>70</v>
      </c>
      <c r="D1759" s="8" t="str">
        <f t="shared" si="102"/>
        <v>2400Vigilancia de la salud ambiental</v>
      </c>
      <c r="E1759" s="8" t="s">
        <v>291</v>
      </c>
      <c r="F1759" s="142" t="s">
        <v>300</v>
      </c>
      <c r="G1759" s="142" t="s">
        <v>449</v>
      </c>
      <c r="H1759" s="142" t="s">
        <v>421</v>
      </c>
      <c r="I1759" s="8" t="s">
        <v>453</v>
      </c>
      <c r="J1759" s="8" t="s">
        <v>453</v>
      </c>
      <c r="K1759" s="142" t="s">
        <v>463</v>
      </c>
      <c r="L1759" s="142" t="s">
        <v>470</v>
      </c>
      <c r="M1759" s="8" t="str">
        <f t="shared" si="101"/>
        <v>2400Vigilancia de la salud ambientalBARRIOS UNIDOSJ. SEPTIEMBRE 2025</v>
      </c>
      <c r="N1759" s="113">
        <f t="shared" si="103"/>
        <v>0</v>
      </c>
      <c r="O1759" s="113">
        <f t="shared" si="104"/>
        <v>397675</v>
      </c>
      <c r="P1759" s="113"/>
      <c r="Q1759" s="144">
        <v>1</v>
      </c>
      <c r="R1759" s="113"/>
      <c r="S1759" s="145">
        <v>397675</v>
      </c>
      <c r="T1759" s="113"/>
      <c r="U1759" s="144">
        <v>1</v>
      </c>
      <c r="V1759" s="113"/>
      <c r="W1759" s="145">
        <v>397675</v>
      </c>
    </row>
    <row r="1760" spans="2:23" ht="92" hidden="1">
      <c r="B1760" s="141">
        <v>2400</v>
      </c>
      <c r="C1760" s="81" t="s">
        <v>70</v>
      </c>
      <c r="D1760" s="8" t="str">
        <f t="shared" si="102"/>
        <v>2400Vigilancia de la salud ambiental</v>
      </c>
      <c r="E1760" s="8" t="s">
        <v>291</v>
      </c>
      <c r="F1760" s="142" t="s">
        <v>300</v>
      </c>
      <c r="G1760" s="142" t="s">
        <v>449</v>
      </c>
      <c r="H1760" s="142" t="s">
        <v>421</v>
      </c>
      <c r="I1760" s="8" t="s">
        <v>453</v>
      </c>
      <c r="J1760" s="8" t="s">
        <v>453</v>
      </c>
      <c r="K1760" s="142" t="s">
        <v>467</v>
      </c>
      <c r="L1760" s="142" t="s">
        <v>470</v>
      </c>
      <c r="M1760" s="8" t="str">
        <f t="shared" si="101"/>
        <v>2400Vigilancia de la salud ambientalTEUSAQUILLOJ. SEPTIEMBRE 2025</v>
      </c>
      <c r="N1760" s="113">
        <f t="shared" si="103"/>
        <v>0</v>
      </c>
      <c r="O1760" s="113">
        <f t="shared" si="104"/>
        <v>397675</v>
      </c>
      <c r="P1760" s="113"/>
      <c r="Q1760" s="144">
        <v>1</v>
      </c>
      <c r="R1760" s="113"/>
      <c r="S1760" s="145">
        <v>397675</v>
      </c>
      <c r="T1760" s="113"/>
      <c r="U1760" s="144">
        <v>1</v>
      </c>
      <c r="V1760" s="113"/>
      <c r="W1760" s="145">
        <v>397675</v>
      </c>
    </row>
    <row r="1761" spans="2:23" ht="115" hidden="1">
      <c r="B1761" s="141">
        <v>2401</v>
      </c>
      <c r="C1761" s="81" t="s">
        <v>70</v>
      </c>
      <c r="D1761" s="8" t="str">
        <f t="shared" si="102"/>
        <v>2401Vigilancia de la salud ambiental</v>
      </c>
      <c r="E1761" s="8" t="s">
        <v>291</v>
      </c>
      <c r="F1761" s="142" t="s">
        <v>300</v>
      </c>
      <c r="G1761" s="142" t="s">
        <v>411</v>
      </c>
      <c r="H1761" s="142" t="s">
        <v>421</v>
      </c>
      <c r="I1761" s="8" t="s">
        <v>453</v>
      </c>
      <c r="J1761" s="8" t="s">
        <v>453</v>
      </c>
      <c r="K1761" s="142" t="s">
        <v>463</v>
      </c>
      <c r="L1761" s="142" t="s">
        <v>470</v>
      </c>
      <c r="M1761" s="8" t="str">
        <f t="shared" si="101"/>
        <v>2401Vigilancia de la salud ambientalBARRIOS UNIDOSJ. SEPTIEMBRE 2025</v>
      </c>
      <c r="N1761" s="113">
        <f t="shared" si="103"/>
        <v>0</v>
      </c>
      <c r="O1761" s="113">
        <f t="shared" si="104"/>
        <v>3615949</v>
      </c>
      <c r="P1761" s="113"/>
      <c r="Q1761" s="144">
        <v>2</v>
      </c>
      <c r="R1761" s="113"/>
      <c r="S1761" s="145">
        <v>7231898</v>
      </c>
      <c r="T1761" s="113"/>
      <c r="U1761" s="144">
        <v>2</v>
      </c>
      <c r="V1761" s="113"/>
      <c r="W1761" s="145">
        <v>7231898</v>
      </c>
    </row>
    <row r="1762" spans="2:23" ht="126.5" hidden="1">
      <c r="B1762" s="141">
        <v>2402</v>
      </c>
      <c r="C1762" s="81" t="s">
        <v>70</v>
      </c>
      <c r="D1762" s="8" t="str">
        <f t="shared" si="102"/>
        <v>2402Vigilancia de la salud ambiental</v>
      </c>
      <c r="E1762" s="8" t="s">
        <v>291</v>
      </c>
      <c r="F1762" s="142" t="s">
        <v>300</v>
      </c>
      <c r="G1762" s="142" t="s">
        <v>412</v>
      </c>
      <c r="H1762" s="142" t="s">
        <v>421</v>
      </c>
      <c r="I1762" s="8" t="s">
        <v>453</v>
      </c>
      <c r="J1762" s="8" t="s">
        <v>453</v>
      </c>
      <c r="K1762" s="142" t="s">
        <v>464</v>
      </c>
      <c r="L1762" s="142" t="s">
        <v>470</v>
      </c>
      <c r="M1762" s="8" t="str">
        <f t="shared" si="101"/>
        <v>2402Vigilancia de la salud ambientalCHAPINEROJ. SEPTIEMBRE 2025</v>
      </c>
      <c r="N1762" s="113">
        <f t="shared" si="103"/>
        <v>0</v>
      </c>
      <c r="O1762" s="113">
        <f t="shared" si="104"/>
        <v>1382597</v>
      </c>
      <c r="P1762" s="113"/>
      <c r="Q1762" s="144">
        <v>1</v>
      </c>
      <c r="R1762" s="113"/>
      <c r="S1762" s="145">
        <v>1382597</v>
      </c>
      <c r="T1762" s="113"/>
      <c r="U1762" s="144">
        <v>1</v>
      </c>
      <c r="V1762" s="113"/>
      <c r="W1762" s="145">
        <v>1382597</v>
      </c>
    </row>
    <row r="1763" spans="2:23" ht="126.5" hidden="1">
      <c r="B1763" s="141">
        <v>2402</v>
      </c>
      <c r="C1763" s="81" t="s">
        <v>70</v>
      </c>
      <c r="D1763" s="8" t="str">
        <f t="shared" si="102"/>
        <v>2402Vigilancia de la salud ambiental</v>
      </c>
      <c r="E1763" s="8" t="s">
        <v>291</v>
      </c>
      <c r="F1763" s="142" t="s">
        <v>300</v>
      </c>
      <c r="G1763" s="142" t="s">
        <v>412</v>
      </c>
      <c r="H1763" s="142" t="s">
        <v>421</v>
      </c>
      <c r="I1763" s="8" t="s">
        <v>453</v>
      </c>
      <c r="J1763" s="8" t="s">
        <v>453</v>
      </c>
      <c r="K1763" s="142" t="s">
        <v>467</v>
      </c>
      <c r="L1763" s="142" t="s">
        <v>470</v>
      </c>
      <c r="M1763" s="8" t="str">
        <f t="shared" si="101"/>
        <v>2402Vigilancia de la salud ambientalTEUSAQUILLOJ. SEPTIEMBRE 2025</v>
      </c>
      <c r="N1763" s="113">
        <f t="shared" si="103"/>
        <v>0</v>
      </c>
      <c r="O1763" s="113">
        <f t="shared" si="104"/>
        <v>1382597</v>
      </c>
      <c r="P1763" s="113"/>
      <c r="Q1763" s="144">
        <v>3</v>
      </c>
      <c r="R1763" s="113"/>
      <c r="S1763" s="145">
        <v>4147791</v>
      </c>
      <c r="T1763" s="113"/>
      <c r="U1763" s="144">
        <v>3</v>
      </c>
      <c r="V1763" s="113"/>
      <c r="W1763" s="145">
        <v>4147791</v>
      </c>
    </row>
    <row r="1764" spans="2:23" ht="72" hidden="1">
      <c r="B1764" s="141">
        <v>2403</v>
      </c>
      <c r="C1764" s="81" t="s">
        <v>70</v>
      </c>
      <c r="D1764" s="8" t="str">
        <f t="shared" si="102"/>
        <v>2403Vigilancia de la salud ambiental</v>
      </c>
      <c r="E1764" s="8" t="s">
        <v>291</v>
      </c>
      <c r="F1764" s="142" t="s">
        <v>300</v>
      </c>
      <c r="G1764" s="142" t="s">
        <v>450</v>
      </c>
      <c r="H1764" s="142" t="s">
        <v>414</v>
      </c>
      <c r="I1764" s="8" t="s">
        <v>453</v>
      </c>
      <c r="J1764" s="8" t="s">
        <v>453</v>
      </c>
      <c r="K1764" s="142" t="s">
        <v>464</v>
      </c>
      <c r="L1764" s="142" t="s">
        <v>470</v>
      </c>
      <c r="M1764" s="8" t="str">
        <f t="shared" si="101"/>
        <v>2403Vigilancia de la salud ambientalCHAPINEROJ. SEPTIEMBRE 2025</v>
      </c>
      <c r="N1764" s="113">
        <f t="shared" si="103"/>
        <v>0</v>
      </c>
      <c r="O1764" s="113">
        <f t="shared" si="104"/>
        <v>0</v>
      </c>
      <c r="P1764" s="113"/>
      <c r="Q1764" s="144">
        <v>0</v>
      </c>
      <c r="R1764" s="113"/>
      <c r="S1764" s="145">
        <v>0</v>
      </c>
      <c r="T1764" s="113"/>
      <c r="U1764" s="144">
        <v>0</v>
      </c>
      <c r="V1764" s="113"/>
      <c r="W1764" s="145">
        <v>0</v>
      </c>
    </row>
    <row r="1765" spans="2:23" ht="72" hidden="1">
      <c r="B1765" s="141">
        <v>2403</v>
      </c>
      <c r="C1765" s="81" t="s">
        <v>70</v>
      </c>
      <c r="D1765" s="8" t="str">
        <f t="shared" si="102"/>
        <v>2403Vigilancia de la salud ambiental</v>
      </c>
      <c r="E1765" s="8" t="s">
        <v>291</v>
      </c>
      <c r="F1765" s="142" t="s">
        <v>300</v>
      </c>
      <c r="G1765" s="142" t="s">
        <v>450</v>
      </c>
      <c r="H1765" s="142" t="s">
        <v>414</v>
      </c>
      <c r="I1765" s="8" t="s">
        <v>453</v>
      </c>
      <c r="J1765" s="8" t="s">
        <v>453</v>
      </c>
      <c r="K1765" s="142" t="s">
        <v>468</v>
      </c>
      <c r="L1765" s="142" t="s">
        <v>470</v>
      </c>
      <c r="M1765" s="8" t="str">
        <f t="shared" si="101"/>
        <v>2403Vigilancia de la salud ambientalUSAQUENJ. SEPTIEMBRE 2025</v>
      </c>
      <c r="N1765" s="113">
        <f t="shared" si="103"/>
        <v>0</v>
      </c>
      <c r="O1765" s="113">
        <f t="shared" si="104"/>
        <v>0</v>
      </c>
      <c r="P1765" s="113"/>
      <c r="Q1765" s="144">
        <v>0</v>
      </c>
      <c r="R1765" s="113"/>
      <c r="S1765" s="145">
        <v>0</v>
      </c>
      <c r="T1765" s="113"/>
      <c r="U1765" s="144">
        <v>0</v>
      </c>
      <c r="V1765" s="113"/>
      <c r="W1765" s="145">
        <v>0</v>
      </c>
    </row>
    <row r="1766" spans="2:23" ht="72" hidden="1">
      <c r="B1766" s="141">
        <v>2403</v>
      </c>
      <c r="C1766" s="81" t="s">
        <v>70</v>
      </c>
      <c r="D1766" s="8" t="str">
        <f t="shared" si="102"/>
        <v>2403Vigilancia de la salud ambiental</v>
      </c>
      <c r="E1766" s="8" t="s">
        <v>291</v>
      </c>
      <c r="F1766" s="142" t="s">
        <v>300</v>
      </c>
      <c r="G1766" s="142" t="s">
        <v>450</v>
      </c>
      <c r="H1766" s="142" t="s">
        <v>414</v>
      </c>
      <c r="I1766" s="8" t="s">
        <v>453</v>
      </c>
      <c r="J1766" s="8" t="s">
        <v>453</v>
      </c>
      <c r="K1766" s="142" t="s">
        <v>465</v>
      </c>
      <c r="L1766" s="142" t="s">
        <v>470</v>
      </c>
      <c r="M1766" s="8" t="str">
        <f t="shared" si="101"/>
        <v>2403Vigilancia de la salud ambientalENGATIVAJ. SEPTIEMBRE 2025</v>
      </c>
      <c r="N1766" s="113">
        <f t="shared" si="103"/>
        <v>0</v>
      </c>
      <c r="O1766" s="113">
        <f t="shared" si="104"/>
        <v>0</v>
      </c>
      <c r="P1766" s="113"/>
      <c r="Q1766" s="144">
        <v>0</v>
      </c>
      <c r="R1766" s="113"/>
      <c r="S1766" s="145">
        <v>0</v>
      </c>
      <c r="T1766" s="113"/>
      <c r="U1766" s="144">
        <v>0</v>
      </c>
      <c r="V1766" s="113"/>
      <c r="W1766" s="145">
        <v>0</v>
      </c>
    </row>
    <row r="1767" spans="2:23" ht="69" hidden="1">
      <c r="B1767" s="141">
        <v>2403</v>
      </c>
      <c r="C1767" s="81" t="s">
        <v>70</v>
      </c>
      <c r="D1767" s="8" t="str">
        <f t="shared" si="102"/>
        <v>2403Vigilancia de la salud ambiental</v>
      </c>
      <c r="E1767" s="8" t="s">
        <v>291</v>
      </c>
      <c r="F1767" s="142" t="s">
        <v>300</v>
      </c>
      <c r="G1767" s="142" t="s">
        <v>450</v>
      </c>
      <c r="H1767" s="142" t="s">
        <v>414</v>
      </c>
      <c r="I1767" s="8" t="s">
        <v>453</v>
      </c>
      <c r="J1767" s="8" t="s">
        <v>453</v>
      </c>
      <c r="K1767" s="142" t="s">
        <v>466</v>
      </c>
      <c r="L1767" s="142" t="s">
        <v>470</v>
      </c>
      <c r="M1767" s="8" t="str">
        <f t="shared" si="101"/>
        <v>2403Vigilancia de la salud ambientalSUBAJ. SEPTIEMBRE 2025</v>
      </c>
      <c r="N1767" s="113">
        <f t="shared" si="103"/>
        <v>0</v>
      </c>
      <c r="O1767" s="113">
        <f t="shared" si="104"/>
        <v>0</v>
      </c>
      <c r="P1767" s="113"/>
      <c r="Q1767" s="144">
        <v>0</v>
      </c>
      <c r="R1767" s="113"/>
      <c r="S1767" s="145">
        <v>0</v>
      </c>
      <c r="T1767" s="113"/>
      <c r="U1767" s="144">
        <v>0</v>
      </c>
      <c r="V1767" s="113"/>
      <c r="W1767" s="145">
        <v>0</v>
      </c>
    </row>
    <row r="1768" spans="2:23" ht="72" hidden="1">
      <c r="B1768" s="141">
        <v>2403</v>
      </c>
      <c r="C1768" s="81" t="s">
        <v>70</v>
      </c>
      <c r="D1768" s="8" t="str">
        <f t="shared" si="102"/>
        <v>2403Vigilancia de la salud ambiental</v>
      </c>
      <c r="E1768" s="8" t="s">
        <v>291</v>
      </c>
      <c r="F1768" s="142" t="s">
        <v>300</v>
      </c>
      <c r="G1768" s="142" t="s">
        <v>450</v>
      </c>
      <c r="H1768" s="142" t="s">
        <v>414</v>
      </c>
      <c r="I1768" s="8" t="s">
        <v>453</v>
      </c>
      <c r="J1768" s="8" t="s">
        <v>453</v>
      </c>
      <c r="K1768" s="142" t="s">
        <v>463</v>
      </c>
      <c r="L1768" s="142" t="s">
        <v>470</v>
      </c>
      <c r="M1768" s="8" t="str">
        <f t="shared" si="101"/>
        <v>2403Vigilancia de la salud ambientalBARRIOS UNIDOSJ. SEPTIEMBRE 2025</v>
      </c>
      <c r="N1768" s="113">
        <f t="shared" si="103"/>
        <v>0</v>
      </c>
      <c r="O1768" s="113">
        <f t="shared" si="104"/>
        <v>240452</v>
      </c>
      <c r="P1768" s="113"/>
      <c r="Q1768" s="144">
        <v>3</v>
      </c>
      <c r="R1768" s="113"/>
      <c r="S1768" s="145">
        <v>721356</v>
      </c>
      <c r="T1768" s="113"/>
      <c r="U1768" s="144">
        <v>3</v>
      </c>
      <c r="V1768" s="113"/>
      <c r="W1768" s="145">
        <v>721356</v>
      </c>
    </row>
    <row r="1769" spans="2:23" ht="72" hidden="1">
      <c r="B1769" s="141">
        <v>2403</v>
      </c>
      <c r="C1769" s="81" t="s">
        <v>70</v>
      </c>
      <c r="D1769" s="8" t="str">
        <f t="shared" si="102"/>
        <v>2403Vigilancia de la salud ambiental</v>
      </c>
      <c r="E1769" s="8" t="s">
        <v>291</v>
      </c>
      <c r="F1769" s="142" t="s">
        <v>300</v>
      </c>
      <c r="G1769" s="142" t="s">
        <v>450</v>
      </c>
      <c r="H1769" s="142" t="s">
        <v>414</v>
      </c>
      <c r="I1769" s="8" t="s">
        <v>453</v>
      </c>
      <c r="J1769" s="8" t="s">
        <v>453</v>
      </c>
      <c r="K1769" s="142" t="s">
        <v>467</v>
      </c>
      <c r="L1769" s="142" t="s">
        <v>470</v>
      </c>
      <c r="M1769" s="8" t="str">
        <f t="shared" si="101"/>
        <v>2403Vigilancia de la salud ambientalTEUSAQUILLOJ. SEPTIEMBRE 2025</v>
      </c>
      <c r="N1769" s="113">
        <f t="shared" si="103"/>
        <v>0</v>
      </c>
      <c r="O1769" s="113">
        <f t="shared" si="104"/>
        <v>0</v>
      </c>
      <c r="P1769" s="113"/>
      <c r="Q1769" s="144">
        <v>0</v>
      </c>
      <c r="R1769" s="113"/>
      <c r="S1769" s="145">
        <v>0</v>
      </c>
      <c r="T1769" s="113"/>
      <c r="U1769" s="144">
        <v>0</v>
      </c>
      <c r="V1769" s="113"/>
      <c r="W1769" s="145">
        <v>0</v>
      </c>
    </row>
    <row r="1770" spans="2:23" ht="92" hidden="1">
      <c r="B1770" s="141">
        <v>2405</v>
      </c>
      <c r="C1770" s="81" t="s">
        <v>70</v>
      </c>
      <c r="D1770" s="8" t="str">
        <f t="shared" si="102"/>
        <v>2405Vigilancia de la salud ambiental</v>
      </c>
      <c r="E1770" s="8" t="s">
        <v>291</v>
      </c>
      <c r="F1770" s="142" t="s">
        <v>300</v>
      </c>
      <c r="G1770" s="142" t="s">
        <v>454</v>
      </c>
      <c r="H1770" s="142" t="s">
        <v>421</v>
      </c>
      <c r="I1770" s="8" t="s">
        <v>453</v>
      </c>
      <c r="J1770" s="8" t="s">
        <v>453</v>
      </c>
      <c r="K1770" s="142" t="s">
        <v>466</v>
      </c>
      <c r="L1770" s="142" t="s">
        <v>470</v>
      </c>
      <c r="M1770" s="8" t="str">
        <f t="shared" si="101"/>
        <v>2405Vigilancia de la salud ambientalSUBAJ. SEPTIEMBRE 2025</v>
      </c>
      <c r="N1770" s="113">
        <f t="shared" si="103"/>
        <v>0</v>
      </c>
      <c r="O1770" s="113">
        <f t="shared" si="104"/>
        <v>0</v>
      </c>
      <c r="P1770" s="113"/>
      <c r="Q1770" s="144">
        <v>0</v>
      </c>
      <c r="R1770" s="113"/>
      <c r="S1770" s="145">
        <v>0</v>
      </c>
      <c r="T1770" s="113"/>
      <c r="U1770" s="144">
        <v>0</v>
      </c>
      <c r="V1770" s="113"/>
      <c r="W1770" s="145">
        <v>0</v>
      </c>
    </row>
    <row r="1771" spans="2:23" ht="80.5" hidden="1">
      <c r="B1771" s="141">
        <v>2406</v>
      </c>
      <c r="C1771" s="81" t="s">
        <v>70</v>
      </c>
      <c r="D1771" s="8" t="str">
        <f t="shared" si="102"/>
        <v>2406Vigilancia de la salud ambiental</v>
      </c>
      <c r="E1771" s="8" t="s">
        <v>291</v>
      </c>
      <c r="F1771" s="142" t="s">
        <v>300</v>
      </c>
      <c r="G1771" s="142" t="s">
        <v>413</v>
      </c>
      <c r="H1771" s="142" t="s">
        <v>421</v>
      </c>
      <c r="I1771" s="8" t="s">
        <v>453</v>
      </c>
      <c r="J1771" s="8" t="s">
        <v>453</v>
      </c>
      <c r="K1771" s="142" t="s">
        <v>464</v>
      </c>
      <c r="L1771" s="142" t="s">
        <v>470</v>
      </c>
      <c r="M1771" s="8" t="str">
        <f t="shared" si="101"/>
        <v>2406Vigilancia de la salud ambientalCHAPINEROJ. SEPTIEMBRE 2025</v>
      </c>
      <c r="N1771" s="113">
        <f t="shared" si="103"/>
        <v>0</v>
      </c>
      <c r="O1771" s="113">
        <f t="shared" si="104"/>
        <v>198837</v>
      </c>
      <c r="P1771" s="113"/>
      <c r="Q1771" s="144">
        <v>8</v>
      </c>
      <c r="R1771" s="113"/>
      <c r="S1771" s="145">
        <v>1590696</v>
      </c>
      <c r="T1771" s="113"/>
      <c r="U1771" s="144">
        <v>8</v>
      </c>
      <c r="V1771" s="113"/>
      <c r="W1771" s="145">
        <v>1590696</v>
      </c>
    </row>
    <row r="1772" spans="2:23" ht="80.5" hidden="1">
      <c r="B1772" s="141">
        <v>2406</v>
      </c>
      <c r="C1772" s="81" t="s">
        <v>70</v>
      </c>
      <c r="D1772" s="8" t="str">
        <f t="shared" si="102"/>
        <v>2406Vigilancia de la salud ambiental</v>
      </c>
      <c r="E1772" s="8" t="s">
        <v>291</v>
      </c>
      <c r="F1772" s="142" t="s">
        <v>300</v>
      </c>
      <c r="G1772" s="142" t="s">
        <v>413</v>
      </c>
      <c r="H1772" s="142" t="s">
        <v>421</v>
      </c>
      <c r="I1772" s="8" t="s">
        <v>453</v>
      </c>
      <c r="J1772" s="8" t="s">
        <v>453</v>
      </c>
      <c r="K1772" s="142" t="s">
        <v>468</v>
      </c>
      <c r="L1772" s="142" t="s">
        <v>470</v>
      </c>
      <c r="M1772" s="8" t="str">
        <f t="shared" si="101"/>
        <v>2406Vigilancia de la salud ambientalUSAQUENJ. SEPTIEMBRE 2025</v>
      </c>
      <c r="N1772" s="113">
        <f t="shared" si="103"/>
        <v>0</v>
      </c>
      <c r="O1772" s="113">
        <f t="shared" si="104"/>
        <v>198837</v>
      </c>
      <c r="P1772" s="113"/>
      <c r="Q1772" s="144">
        <v>19</v>
      </c>
      <c r="R1772" s="113"/>
      <c r="S1772" s="145">
        <v>3777903</v>
      </c>
      <c r="T1772" s="113"/>
      <c r="U1772" s="144">
        <v>19</v>
      </c>
      <c r="V1772" s="113"/>
      <c r="W1772" s="145">
        <v>3777903</v>
      </c>
    </row>
    <row r="1773" spans="2:23" ht="80.5" hidden="1">
      <c r="B1773" s="141">
        <v>2406</v>
      </c>
      <c r="C1773" s="81" t="s">
        <v>70</v>
      </c>
      <c r="D1773" s="8" t="str">
        <f t="shared" si="102"/>
        <v>2406Vigilancia de la salud ambiental</v>
      </c>
      <c r="E1773" s="8" t="s">
        <v>291</v>
      </c>
      <c r="F1773" s="142" t="s">
        <v>300</v>
      </c>
      <c r="G1773" s="142" t="s">
        <v>413</v>
      </c>
      <c r="H1773" s="142" t="s">
        <v>421</v>
      </c>
      <c r="I1773" s="8" t="s">
        <v>453</v>
      </c>
      <c r="J1773" s="8" t="s">
        <v>453</v>
      </c>
      <c r="K1773" s="142" t="s">
        <v>465</v>
      </c>
      <c r="L1773" s="142" t="s">
        <v>470</v>
      </c>
      <c r="M1773" s="8" t="str">
        <f t="shared" si="101"/>
        <v>2406Vigilancia de la salud ambientalENGATIVAJ. SEPTIEMBRE 2025</v>
      </c>
      <c r="N1773" s="113">
        <f t="shared" si="103"/>
        <v>0</v>
      </c>
      <c r="O1773" s="113">
        <f t="shared" si="104"/>
        <v>198837</v>
      </c>
      <c r="P1773" s="113"/>
      <c r="Q1773" s="144">
        <v>15</v>
      </c>
      <c r="R1773" s="113"/>
      <c r="S1773" s="145">
        <v>2982555</v>
      </c>
      <c r="T1773" s="113"/>
      <c r="U1773" s="144">
        <v>15</v>
      </c>
      <c r="V1773" s="113"/>
      <c r="W1773" s="145">
        <v>2982555</v>
      </c>
    </row>
    <row r="1774" spans="2:23" ht="80.5" hidden="1">
      <c r="B1774" s="141">
        <v>2406</v>
      </c>
      <c r="C1774" s="81" t="s">
        <v>70</v>
      </c>
      <c r="D1774" s="8" t="str">
        <f t="shared" si="102"/>
        <v>2406Vigilancia de la salud ambiental</v>
      </c>
      <c r="E1774" s="8" t="s">
        <v>291</v>
      </c>
      <c r="F1774" s="142" t="s">
        <v>300</v>
      </c>
      <c r="G1774" s="142" t="s">
        <v>413</v>
      </c>
      <c r="H1774" s="142" t="s">
        <v>421</v>
      </c>
      <c r="I1774" s="8" t="s">
        <v>453</v>
      </c>
      <c r="J1774" s="8" t="s">
        <v>453</v>
      </c>
      <c r="K1774" s="142" t="s">
        <v>466</v>
      </c>
      <c r="L1774" s="142" t="s">
        <v>470</v>
      </c>
      <c r="M1774" s="8" t="str">
        <f t="shared" si="101"/>
        <v>2406Vigilancia de la salud ambientalSUBAJ. SEPTIEMBRE 2025</v>
      </c>
      <c r="N1774" s="113">
        <f t="shared" si="103"/>
        <v>0</v>
      </c>
      <c r="O1774" s="113">
        <f t="shared" si="104"/>
        <v>198837</v>
      </c>
      <c r="P1774" s="113"/>
      <c r="Q1774" s="144">
        <v>28</v>
      </c>
      <c r="R1774" s="113"/>
      <c r="S1774" s="145">
        <v>5567436</v>
      </c>
      <c r="T1774" s="113"/>
      <c r="U1774" s="144">
        <v>28</v>
      </c>
      <c r="V1774" s="113"/>
      <c r="W1774" s="145">
        <v>5567436</v>
      </c>
    </row>
    <row r="1775" spans="2:23" ht="80.5" hidden="1">
      <c r="B1775" s="141">
        <v>2406</v>
      </c>
      <c r="C1775" s="81" t="s">
        <v>70</v>
      </c>
      <c r="D1775" s="8" t="str">
        <f t="shared" si="102"/>
        <v>2406Vigilancia de la salud ambiental</v>
      </c>
      <c r="E1775" s="8" t="s">
        <v>291</v>
      </c>
      <c r="F1775" s="142" t="s">
        <v>300</v>
      </c>
      <c r="G1775" s="142" t="s">
        <v>413</v>
      </c>
      <c r="H1775" s="142" t="s">
        <v>421</v>
      </c>
      <c r="I1775" s="8" t="s">
        <v>453</v>
      </c>
      <c r="J1775" s="8" t="s">
        <v>453</v>
      </c>
      <c r="K1775" s="142" t="s">
        <v>463</v>
      </c>
      <c r="L1775" s="142" t="s">
        <v>470</v>
      </c>
      <c r="M1775" s="8" t="str">
        <f t="shared" si="101"/>
        <v>2406Vigilancia de la salud ambientalBARRIOS UNIDOSJ. SEPTIEMBRE 2025</v>
      </c>
      <c r="N1775" s="113">
        <f t="shared" si="103"/>
        <v>0</v>
      </c>
      <c r="O1775" s="113">
        <f t="shared" si="104"/>
        <v>198837</v>
      </c>
      <c r="P1775" s="113"/>
      <c r="Q1775" s="144">
        <v>9</v>
      </c>
      <c r="R1775" s="113"/>
      <c r="S1775" s="145">
        <v>1789533</v>
      </c>
      <c r="T1775" s="113"/>
      <c r="U1775" s="144">
        <v>9</v>
      </c>
      <c r="V1775" s="113"/>
      <c r="W1775" s="145">
        <v>1789533</v>
      </c>
    </row>
    <row r="1776" spans="2:23" ht="80.5" hidden="1">
      <c r="B1776" s="141">
        <v>2406</v>
      </c>
      <c r="C1776" s="81" t="s">
        <v>70</v>
      </c>
      <c r="D1776" s="8" t="str">
        <f t="shared" si="102"/>
        <v>2406Vigilancia de la salud ambiental</v>
      </c>
      <c r="E1776" s="8" t="s">
        <v>291</v>
      </c>
      <c r="F1776" s="142" t="s">
        <v>300</v>
      </c>
      <c r="G1776" s="142" t="s">
        <v>413</v>
      </c>
      <c r="H1776" s="142" t="s">
        <v>421</v>
      </c>
      <c r="I1776" s="8" t="s">
        <v>453</v>
      </c>
      <c r="J1776" s="8" t="s">
        <v>453</v>
      </c>
      <c r="K1776" s="142" t="s">
        <v>467</v>
      </c>
      <c r="L1776" s="142" t="s">
        <v>470</v>
      </c>
      <c r="M1776" s="8" t="str">
        <f t="shared" si="101"/>
        <v>2406Vigilancia de la salud ambientalTEUSAQUILLOJ. SEPTIEMBRE 2025</v>
      </c>
      <c r="N1776" s="113">
        <f t="shared" si="103"/>
        <v>0</v>
      </c>
      <c r="O1776" s="113">
        <f t="shared" si="104"/>
        <v>198837</v>
      </c>
      <c r="P1776" s="113"/>
      <c r="Q1776" s="144">
        <v>4</v>
      </c>
      <c r="R1776" s="113"/>
      <c r="S1776" s="145">
        <v>795348</v>
      </c>
      <c r="T1776" s="113"/>
      <c r="U1776" s="144">
        <v>4</v>
      </c>
      <c r="V1776" s="113"/>
      <c r="W1776" s="145">
        <v>795348</v>
      </c>
    </row>
    <row r="1777" spans="2:23" ht="72" hidden="1">
      <c r="B1777" s="141">
        <v>2428</v>
      </c>
      <c r="C1777" s="81" t="s">
        <v>70</v>
      </c>
      <c r="D1777" s="8" t="str">
        <f t="shared" si="102"/>
        <v>2428Vigilancia de la salud ambiental</v>
      </c>
      <c r="E1777" s="8" t="s">
        <v>291</v>
      </c>
      <c r="F1777" s="142" t="s">
        <v>300</v>
      </c>
      <c r="G1777" s="142" t="s">
        <v>441</v>
      </c>
      <c r="H1777" s="142" t="s">
        <v>421</v>
      </c>
      <c r="I1777" s="8" t="s">
        <v>453</v>
      </c>
      <c r="J1777" s="8" t="s">
        <v>453</v>
      </c>
      <c r="K1777" s="142" t="s">
        <v>464</v>
      </c>
      <c r="L1777" s="142" t="s">
        <v>470</v>
      </c>
      <c r="M1777" s="8" t="str">
        <f t="shared" si="101"/>
        <v>2428Vigilancia de la salud ambientalCHAPINEROJ. SEPTIEMBRE 2025</v>
      </c>
      <c r="N1777" s="113">
        <f t="shared" si="103"/>
        <v>0</v>
      </c>
      <c r="O1777" s="113">
        <f t="shared" si="104"/>
        <v>0</v>
      </c>
      <c r="P1777" s="113"/>
      <c r="Q1777" s="144">
        <v>0</v>
      </c>
      <c r="R1777" s="113"/>
      <c r="S1777" s="145">
        <v>0</v>
      </c>
      <c r="T1777" s="113"/>
      <c r="U1777" s="144">
        <v>0</v>
      </c>
      <c r="V1777" s="113"/>
      <c r="W1777" s="145">
        <v>0</v>
      </c>
    </row>
    <row r="1778" spans="2:23" ht="72" hidden="1">
      <c r="B1778" s="141">
        <v>2428</v>
      </c>
      <c r="C1778" s="81" t="s">
        <v>70</v>
      </c>
      <c r="D1778" s="8" t="str">
        <f t="shared" si="102"/>
        <v>2428Vigilancia de la salud ambiental</v>
      </c>
      <c r="E1778" s="8" t="s">
        <v>291</v>
      </c>
      <c r="F1778" s="142" t="s">
        <v>300</v>
      </c>
      <c r="G1778" s="142" t="s">
        <v>441</v>
      </c>
      <c r="H1778" s="142" t="s">
        <v>421</v>
      </c>
      <c r="I1778" s="8" t="s">
        <v>453</v>
      </c>
      <c r="J1778" s="8" t="s">
        <v>453</v>
      </c>
      <c r="K1778" s="142" t="s">
        <v>465</v>
      </c>
      <c r="L1778" s="142" t="s">
        <v>470</v>
      </c>
      <c r="M1778" s="8" t="str">
        <f t="shared" si="101"/>
        <v>2428Vigilancia de la salud ambientalENGATIVAJ. SEPTIEMBRE 2025</v>
      </c>
      <c r="N1778" s="113">
        <f t="shared" si="103"/>
        <v>0</v>
      </c>
      <c r="O1778" s="113">
        <f t="shared" si="104"/>
        <v>0</v>
      </c>
      <c r="P1778" s="113"/>
      <c r="Q1778" s="144">
        <v>0</v>
      </c>
      <c r="R1778" s="113"/>
      <c r="S1778" s="145">
        <v>0</v>
      </c>
      <c r="T1778" s="113"/>
      <c r="U1778" s="144">
        <v>0</v>
      </c>
      <c r="V1778" s="113"/>
      <c r="W1778" s="145">
        <v>0</v>
      </c>
    </row>
    <row r="1779" spans="2:23" ht="60" hidden="1">
      <c r="B1779" s="141">
        <v>2428</v>
      </c>
      <c r="C1779" s="81" t="s">
        <v>70</v>
      </c>
      <c r="D1779" s="8" t="str">
        <f t="shared" si="102"/>
        <v>2428Vigilancia de la salud ambiental</v>
      </c>
      <c r="E1779" s="8" t="s">
        <v>291</v>
      </c>
      <c r="F1779" s="142" t="s">
        <v>300</v>
      </c>
      <c r="G1779" s="142" t="s">
        <v>441</v>
      </c>
      <c r="H1779" s="142" t="s">
        <v>421</v>
      </c>
      <c r="I1779" s="8" t="s">
        <v>453</v>
      </c>
      <c r="J1779" s="8" t="s">
        <v>453</v>
      </c>
      <c r="K1779" s="142" t="s">
        <v>466</v>
      </c>
      <c r="L1779" s="142" t="s">
        <v>470</v>
      </c>
      <c r="M1779" s="8" t="str">
        <f t="shared" si="101"/>
        <v>2428Vigilancia de la salud ambientalSUBAJ. SEPTIEMBRE 2025</v>
      </c>
      <c r="N1779" s="113">
        <f t="shared" si="103"/>
        <v>0</v>
      </c>
      <c r="O1779" s="113">
        <f t="shared" si="104"/>
        <v>0</v>
      </c>
      <c r="P1779" s="113"/>
      <c r="Q1779" s="144">
        <v>0</v>
      </c>
      <c r="R1779" s="113"/>
      <c r="S1779" s="145">
        <v>0</v>
      </c>
      <c r="T1779" s="113"/>
      <c r="U1779" s="144">
        <v>0</v>
      </c>
      <c r="V1779" s="113"/>
      <c r="W1779" s="145">
        <v>0</v>
      </c>
    </row>
    <row r="1780" spans="2:23" ht="115" hidden="1">
      <c r="B1780" s="141">
        <v>2429</v>
      </c>
      <c r="C1780" s="81" t="s">
        <v>70</v>
      </c>
      <c r="D1780" s="8" t="str">
        <f t="shared" si="102"/>
        <v>2429Vigilancia de la salud ambiental</v>
      </c>
      <c r="E1780" s="8" t="s">
        <v>291</v>
      </c>
      <c r="F1780" s="142" t="s">
        <v>300</v>
      </c>
      <c r="G1780" s="142" t="s">
        <v>411</v>
      </c>
      <c r="H1780" s="142" t="s">
        <v>421</v>
      </c>
      <c r="I1780" s="8" t="s">
        <v>453</v>
      </c>
      <c r="J1780" s="8" t="s">
        <v>453</v>
      </c>
      <c r="K1780" s="142" t="s">
        <v>465</v>
      </c>
      <c r="L1780" s="142" t="s">
        <v>470</v>
      </c>
      <c r="M1780" s="8" t="str">
        <f t="shared" si="101"/>
        <v>2429Vigilancia de la salud ambientalENGATIVAJ. SEPTIEMBRE 2025</v>
      </c>
      <c r="N1780" s="113">
        <f t="shared" si="103"/>
        <v>0</v>
      </c>
      <c r="O1780" s="113">
        <f t="shared" si="104"/>
        <v>1690063</v>
      </c>
      <c r="P1780" s="113"/>
      <c r="Q1780" s="144">
        <v>1</v>
      </c>
      <c r="R1780" s="113"/>
      <c r="S1780" s="145">
        <v>1690063</v>
      </c>
      <c r="T1780" s="113"/>
      <c r="U1780" s="144">
        <v>1</v>
      </c>
      <c r="V1780" s="113"/>
      <c r="W1780" s="145">
        <v>1690063</v>
      </c>
    </row>
    <row r="1781" spans="2:23" ht="115" hidden="1">
      <c r="B1781" s="141">
        <v>2429</v>
      </c>
      <c r="C1781" s="81" t="s">
        <v>70</v>
      </c>
      <c r="D1781" s="8" t="str">
        <f t="shared" si="102"/>
        <v>2429Vigilancia de la salud ambiental</v>
      </c>
      <c r="E1781" s="8" t="s">
        <v>291</v>
      </c>
      <c r="F1781" s="142" t="s">
        <v>300</v>
      </c>
      <c r="G1781" s="142" t="s">
        <v>411</v>
      </c>
      <c r="H1781" s="142" t="s">
        <v>421</v>
      </c>
      <c r="I1781" s="8" t="s">
        <v>453</v>
      </c>
      <c r="J1781" s="8" t="s">
        <v>453</v>
      </c>
      <c r="K1781" s="142" t="s">
        <v>463</v>
      </c>
      <c r="L1781" s="142" t="s">
        <v>470</v>
      </c>
      <c r="M1781" s="8" t="str">
        <f t="shared" si="101"/>
        <v>2429Vigilancia de la salud ambientalBARRIOS UNIDOSJ. SEPTIEMBRE 2025</v>
      </c>
      <c r="N1781" s="113">
        <f t="shared" si="103"/>
        <v>0</v>
      </c>
      <c r="O1781" s="113">
        <f t="shared" si="104"/>
        <v>1690063</v>
      </c>
      <c r="P1781" s="113"/>
      <c r="Q1781" s="144">
        <v>1</v>
      </c>
      <c r="R1781" s="113"/>
      <c r="S1781" s="145">
        <v>1690063</v>
      </c>
      <c r="T1781" s="113"/>
      <c r="U1781" s="144">
        <v>1</v>
      </c>
      <c r="V1781" s="113"/>
      <c r="W1781" s="145">
        <v>1690063</v>
      </c>
    </row>
    <row r="1782" spans="2:23" ht="60" hidden="1">
      <c r="B1782" s="141">
        <v>2432</v>
      </c>
      <c r="C1782" s="81" t="s">
        <v>70</v>
      </c>
      <c r="D1782" s="8" t="str">
        <f t="shared" si="102"/>
        <v>2432Vigilancia de la salud ambiental</v>
      </c>
      <c r="E1782" s="8" t="s">
        <v>291</v>
      </c>
      <c r="F1782" s="142" t="s">
        <v>295</v>
      </c>
      <c r="G1782" s="142" t="s">
        <v>447</v>
      </c>
      <c r="H1782" s="142" t="s">
        <v>420</v>
      </c>
      <c r="I1782" s="8" t="s">
        <v>453</v>
      </c>
      <c r="J1782" s="8" t="s">
        <v>453</v>
      </c>
      <c r="K1782" s="142" t="s">
        <v>466</v>
      </c>
      <c r="L1782" s="142" t="s">
        <v>470</v>
      </c>
      <c r="M1782" s="8" t="str">
        <f t="shared" si="101"/>
        <v>2432Vigilancia de la salud ambientalSUBAJ. SEPTIEMBRE 2025</v>
      </c>
      <c r="N1782" s="113">
        <f t="shared" si="103"/>
        <v>0</v>
      </c>
      <c r="O1782" s="113">
        <f t="shared" si="104"/>
        <v>0</v>
      </c>
      <c r="P1782" s="113"/>
      <c r="Q1782" s="144">
        <v>0</v>
      </c>
      <c r="R1782" s="113"/>
      <c r="S1782" s="145">
        <v>0</v>
      </c>
      <c r="T1782" s="113"/>
      <c r="U1782" s="144">
        <v>0</v>
      </c>
      <c r="V1782" s="113"/>
      <c r="W1782" s="145">
        <v>0</v>
      </c>
    </row>
    <row r="1783" spans="2:23" ht="72" hidden="1">
      <c r="B1783" s="141">
        <v>2439</v>
      </c>
      <c r="C1783" s="81" t="s">
        <v>70</v>
      </c>
      <c r="D1783" s="8" t="str">
        <f t="shared" si="102"/>
        <v>2439Vigilancia de la salud ambiental</v>
      </c>
      <c r="E1783" s="8" t="s">
        <v>291</v>
      </c>
      <c r="F1783" s="142" t="s">
        <v>300</v>
      </c>
      <c r="G1783" s="142" t="s">
        <v>441</v>
      </c>
      <c r="H1783" s="142" t="s">
        <v>421</v>
      </c>
      <c r="I1783" s="8" t="s">
        <v>453</v>
      </c>
      <c r="J1783" s="8" t="s">
        <v>453</v>
      </c>
      <c r="K1783" s="142" t="s">
        <v>464</v>
      </c>
      <c r="L1783" s="142" t="s">
        <v>470</v>
      </c>
      <c r="M1783" s="8" t="str">
        <f t="shared" si="101"/>
        <v>2439Vigilancia de la salud ambientalCHAPINEROJ. SEPTIEMBRE 2025</v>
      </c>
      <c r="N1783" s="113">
        <f t="shared" si="103"/>
        <v>0</v>
      </c>
      <c r="O1783" s="113">
        <f t="shared" si="104"/>
        <v>0</v>
      </c>
      <c r="P1783" s="113"/>
      <c r="Q1783" s="144">
        <v>0</v>
      </c>
      <c r="R1783" s="113"/>
      <c r="S1783" s="145">
        <v>0</v>
      </c>
      <c r="T1783" s="113"/>
      <c r="U1783" s="144">
        <v>0</v>
      </c>
      <c r="V1783" s="113"/>
      <c r="W1783" s="145">
        <v>0</v>
      </c>
    </row>
    <row r="1784" spans="2:23" ht="72" hidden="1">
      <c r="B1784" s="141">
        <v>2439</v>
      </c>
      <c r="C1784" s="81" t="s">
        <v>70</v>
      </c>
      <c r="D1784" s="8" t="str">
        <f t="shared" si="102"/>
        <v>2439Vigilancia de la salud ambiental</v>
      </c>
      <c r="E1784" s="8" t="s">
        <v>291</v>
      </c>
      <c r="F1784" s="142" t="s">
        <v>300</v>
      </c>
      <c r="G1784" s="142" t="s">
        <v>441</v>
      </c>
      <c r="H1784" s="142" t="s">
        <v>421</v>
      </c>
      <c r="I1784" s="8" t="s">
        <v>453</v>
      </c>
      <c r="J1784" s="8" t="s">
        <v>453</v>
      </c>
      <c r="K1784" s="142" t="s">
        <v>465</v>
      </c>
      <c r="L1784" s="142" t="s">
        <v>470</v>
      </c>
      <c r="M1784" s="8" t="str">
        <f t="shared" si="101"/>
        <v>2439Vigilancia de la salud ambientalENGATIVAJ. SEPTIEMBRE 2025</v>
      </c>
      <c r="N1784" s="113">
        <f t="shared" si="103"/>
        <v>0</v>
      </c>
      <c r="O1784" s="113">
        <f t="shared" si="104"/>
        <v>0</v>
      </c>
      <c r="P1784" s="113"/>
      <c r="Q1784" s="144">
        <v>0</v>
      </c>
      <c r="R1784" s="113"/>
      <c r="S1784" s="145">
        <v>0</v>
      </c>
      <c r="T1784" s="113"/>
      <c r="U1784" s="144">
        <v>0</v>
      </c>
      <c r="V1784" s="113"/>
      <c r="W1784" s="145">
        <v>0</v>
      </c>
    </row>
    <row r="1785" spans="2:23" ht="60" hidden="1">
      <c r="B1785" s="141">
        <v>2439</v>
      </c>
      <c r="C1785" s="81" t="s">
        <v>70</v>
      </c>
      <c r="D1785" s="8" t="str">
        <f t="shared" si="102"/>
        <v>2439Vigilancia de la salud ambiental</v>
      </c>
      <c r="E1785" s="8" t="s">
        <v>291</v>
      </c>
      <c r="F1785" s="142" t="s">
        <v>300</v>
      </c>
      <c r="G1785" s="142" t="s">
        <v>441</v>
      </c>
      <c r="H1785" s="142" t="s">
        <v>421</v>
      </c>
      <c r="I1785" s="8" t="s">
        <v>453</v>
      </c>
      <c r="J1785" s="8" t="s">
        <v>453</v>
      </c>
      <c r="K1785" s="142" t="s">
        <v>466</v>
      </c>
      <c r="L1785" s="142" t="s">
        <v>470</v>
      </c>
      <c r="M1785" s="8" t="str">
        <f t="shared" si="101"/>
        <v>2439Vigilancia de la salud ambientalSUBAJ. SEPTIEMBRE 2025</v>
      </c>
      <c r="N1785" s="113">
        <f t="shared" si="103"/>
        <v>0</v>
      </c>
      <c r="O1785" s="113">
        <f t="shared" si="104"/>
        <v>0</v>
      </c>
      <c r="P1785" s="113"/>
      <c r="Q1785" s="144">
        <v>0</v>
      </c>
      <c r="R1785" s="113"/>
      <c r="S1785" s="145">
        <v>0</v>
      </c>
      <c r="T1785" s="113"/>
      <c r="U1785" s="144">
        <v>0</v>
      </c>
      <c r="V1785" s="113"/>
      <c r="W1785" s="145">
        <v>0</v>
      </c>
    </row>
    <row r="1786" spans="2:23" ht="115" hidden="1">
      <c r="B1786" s="141">
        <v>2440</v>
      </c>
      <c r="C1786" s="81" t="s">
        <v>70</v>
      </c>
      <c r="D1786" s="8" t="str">
        <f t="shared" si="102"/>
        <v>2440Vigilancia de la salud ambiental</v>
      </c>
      <c r="E1786" s="8" t="s">
        <v>291</v>
      </c>
      <c r="F1786" s="142" t="s">
        <v>300</v>
      </c>
      <c r="G1786" s="142" t="s">
        <v>411</v>
      </c>
      <c r="H1786" s="142" t="s">
        <v>421</v>
      </c>
      <c r="I1786" s="8" t="s">
        <v>453</v>
      </c>
      <c r="J1786" s="8" t="s">
        <v>453</v>
      </c>
      <c r="K1786" s="142" t="s">
        <v>465</v>
      </c>
      <c r="L1786" s="142" t="s">
        <v>470</v>
      </c>
      <c r="M1786" s="8" t="str">
        <f t="shared" si="101"/>
        <v>2440Vigilancia de la salud ambientalENGATIVAJ. SEPTIEMBRE 2025</v>
      </c>
      <c r="N1786" s="113">
        <f t="shared" si="103"/>
        <v>0</v>
      </c>
      <c r="O1786" s="113">
        <f t="shared" si="104"/>
        <v>1925886</v>
      </c>
      <c r="P1786" s="113"/>
      <c r="Q1786" s="144">
        <v>1</v>
      </c>
      <c r="R1786" s="113"/>
      <c r="S1786" s="145">
        <v>1925886</v>
      </c>
      <c r="T1786" s="113"/>
      <c r="U1786" s="144">
        <v>1</v>
      </c>
      <c r="V1786" s="113"/>
      <c r="W1786" s="145">
        <v>1925886</v>
      </c>
    </row>
    <row r="1787" spans="2:23" ht="115" hidden="1">
      <c r="B1787" s="141">
        <v>2440</v>
      </c>
      <c r="C1787" s="81" t="s">
        <v>70</v>
      </c>
      <c r="D1787" s="8" t="str">
        <f t="shared" si="102"/>
        <v>2440Vigilancia de la salud ambiental</v>
      </c>
      <c r="E1787" s="8" t="s">
        <v>291</v>
      </c>
      <c r="F1787" s="142" t="s">
        <v>300</v>
      </c>
      <c r="G1787" s="142" t="s">
        <v>411</v>
      </c>
      <c r="H1787" s="142" t="s">
        <v>421</v>
      </c>
      <c r="I1787" s="8" t="s">
        <v>453</v>
      </c>
      <c r="J1787" s="8" t="s">
        <v>453</v>
      </c>
      <c r="K1787" s="142" t="s">
        <v>463</v>
      </c>
      <c r="L1787" s="142" t="s">
        <v>470</v>
      </c>
      <c r="M1787" s="8" t="str">
        <f t="shared" si="101"/>
        <v>2440Vigilancia de la salud ambientalBARRIOS UNIDOSJ. SEPTIEMBRE 2025</v>
      </c>
      <c r="N1787" s="113">
        <f t="shared" si="103"/>
        <v>0</v>
      </c>
      <c r="O1787" s="113">
        <f t="shared" si="104"/>
        <v>1925886</v>
      </c>
      <c r="P1787" s="113"/>
      <c r="Q1787" s="144">
        <v>1</v>
      </c>
      <c r="R1787" s="113"/>
      <c r="S1787" s="145">
        <v>1925886</v>
      </c>
      <c r="T1787" s="113"/>
      <c r="U1787" s="144">
        <v>1</v>
      </c>
      <c r="V1787" s="113"/>
      <c r="W1787" s="145">
        <v>1925886</v>
      </c>
    </row>
    <row r="1788" spans="2:23" ht="126.5" hidden="1">
      <c r="B1788" s="141">
        <v>2442</v>
      </c>
      <c r="C1788" s="81" t="s">
        <v>70</v>
      </c>
      <c r="D1788" s="8" t="str">
        <f t="shared" si="102"/>
        <v>2442Vigilancia de la salud ambiental</v>
      </c>
      <c r="E1788" s="8" t="s">
        <v>291</v>
      </c>
      <c r="F1788" s="142" t="s">
        <v>300</v>
      </c>
      <c r="G1788" s="142" t="s">
        <v>412</v>
      </c>
      <c r="H1788" s="142" t="s">
        <v>421</v>
      </c>
      <c r="I1788" s="8" t="s">
        <v>453</v>
      </c>
      <c r="J1788" s="8" t="s">
        <v>453</v>
      </c>
      <c r="K1788" s="142" t="s">
        <v>464</v>
      </c>
      <c r="L1788" s="142" t="s">
        <v>470</v>
      </c>
      <c r="M1788" s="8" t="str">
        <f t="shared" si="101"/>
        <v>2442Vigilancia de la salud ambientalCHAPINEROJ. SEPTIEMBRE 2025</v>
      </c>
      <c r="N1788" s="113">
        <f t="shared" si="103"/>
        <v>0</v>
      </c>
      <c r="O1788" s="113">
        <f t="shared" si="104"/>
        <v>0</v>
      </c>
      <c r="P1788" s="113"/>
      <c r="Q1788" s="144">
        <v>0</v>
      </c>
      <c r="R1788" s="113"/>
      <c r="S1788" s="145">
        <v>0</v>
      </c>
      <c r="T1788" s="113"/>
      <c r="U1788" s="144">
        <v>0</v>
      </c>
      <c r="V1788" s="113"/>
      <c r="W1788" s="145">
        <v>0</v>
      </c>
    </row>
    <row r="1789" spans="2:23" ht="126.5" hidden="1">
      <c r="B1789" s="141">
        <v>2442</v>
      </c>
      <c r="C1789" s="81" t="s">
        <v>70</v>
      </c>
      <c r="D1789" s="8" t="str">
        <f t="shared" si="102"/>
        <v>2442Vigilancia de la salud ambiental</v>
      </c>
      <c r="E1789" s="8" t="s">
        <v>291</v>
      </c>
      <c r="F1789" s="142" t="s">
        <v>300</v>
      </c>
      <c r="G1789" s="142" t="s">
        <v>412</v>
      </c>
      <c r="H1789" s="142" t="s">
        <v>421</v>
      </c>
      <c r="I1789" s="8" t="s">
        <v>453</v>
      </c>
      <c r="J1789" s="8" t="s">
        <v>453</v>
      </c>
      <c r="K1789" s="142" t="s">
        <v>465</v>
      </c>
      <c r="L1789" s="142" t="s">
        <v>470</v>
      </c>
      <c r="M1789" s="8" t="str">
        <f t="shared" si="101"/>
        <v>2442Vigilancia de la salud ambientalENGATIVAJ. SEPTIEMBRE 2025</v>
      </c>
      <c r="N1789" s="113">
        <f t="shared" si="103"/>
        <v>0</v>
      </c>
      <c r="O1789" s="113">
        <f t="shared" si="104"/>
        <v>0</v>
      </c>
      <c r="P1789" s="113"/>
      <c r="Q1789" s="144">
        <v>0</v>
      </c>
      <c r="R1789" s="113"/>
      <c r="S1789" s="145">
        <v>0</v>
      </c>
      <c r="T1789" s="113"/>
      <c r="U1789" s="144">
        <v>0</v>
      </c>
      <c r="V1789" s="113"/>
      <c r="W1789" s="145">
        <v>0</v>
      </c>
    </row>
    <row r="1790" spans="2:23" ht="60" hidden="1">
      <c r="B1790" s="141">
        <v>2443</v>
      </c>
      <c r="C1790" s="81" t="s">
        <v>70</v>
      </c>
      <c r="D1790" s="8" t="str">
        <f t="shared" si="102"/>
        <v>2443Vigilancia de la salud ambiental</v>
      </c>
      <c r="E1790" s="8" t="s">
        <v>291</v>
      </c>
      <c r="F1790" s="142" t="s">
        <v>295</v>
      </c>
      <c r="G1790" s="142" t="s">
        <v>447</v>
      </c>
      <c r="H1790" s="142" t="s">
        <v>420</v>
      </c>
      <c r="I1790" s="8" t="s">
        <v>453</v>
      </c>
      <c r="J1790" s="8" t="s">
        <v>453</v>
      </c>
      <c r="K1790" s="142" t="s">
        <v>466</v>
      </c>
      <c r="L1790" s="142" t="s">
        <v>470</v>
      </c>
      <c r="M1790" s="8" t="str">
        <f t="shared" si="101"/>
        <v>2443Vigilancia de la salud ambientalSUBAJ. SEPTIEMBRE 2025</v>
      </c>
      <c r="N1790" s="113">
        <f t="shared" si="103"/>
        <v>0</v>
      </c>
      <c r="O1790" s="113">
        <f t="shared" si="104"/>
        <v>0</v>
      </c>
      <c r="P1790" s="113"/>
      <c r="Q1790" s="144">
        <v>0</v>
      </c>
      <c r="R1790" s="113"/>
      <c r="S1790" s="145">
        <v>0</v>
      </c>
      <c r="T1790" s="113"/>
      <c r="U1790" s="144">
        <v>0</v>
      </c>
      <c r="V1790" s="113"/>
      <c r="W1790" s="145">
        <v>0</v>
      </c>
    </row>
    <row r="1791" spans="2:23" ht="60" hidden="1">
      <c r="B1791" s="141">
        <v>2493</v>
      </c>
      <c r="C1791" s="81" t="s">
        <v>70</v>
      </c>
      <c r="D1791" s="8" t="str">
        <f t="shared" si="102"/>
        <v>2493Vigilancia de la salud ambiental</v>
      </c>
      <c r="E1791" s="8" t="s">
        <v>291</v>
      </c>
      <c r="F1791" s="142" t="s">
        <v>298</v>
      </c>
      <c r="G1791" s="142" t="s">
        <v>515</v>
      </c>
      <c r="H1791" s="142" t="s">
        <v>419</v>
      </c>
      <c r="I1791" s="8" t="s">
        <v>453</v>
      </c>
      <c r="J1791" s="8" t="s">
        <v>453</v>
      </c>
      <c r="K1791" s="142" t="s">
        <v>466</v>
      </c>
      <c r="L1791" s="142" t="s">
        <v>470</v>
      </c>
      <c r="M1791" s="8" t="str">
        <f t="shared" si="101"/>
        <v>2493Vigilancia de la salud ambientalSUBAJ. SEPTIEMBRE 2025</v>
      </c>
      <c r="N1791" s="113">
        <f t="shared" si="103"/>
        <v>0</v>
      </c>
      <c r="O1791" s="113">
        <f t="shared" si="104"/>
        <v>11000000</v>
      </c>
      <c r="P1791" s="113"/>
      <c r="Q1791" s="144">
        <v>1</v>
      </c>
      <c r="R1791" s="113"/>
      <c r="S1791" s="145">
        <v>11000000</v>
      </c>
      <c r="T1791" s="113"/>
      <c r="U1791" s="144">
        <v>0</v>
      </c>
      <c r="V1791" s="113"/>
      <c r="W1791" s="145">
        <v>0</v>
      </c>
    </row>
    <row r="1792" spans="2:23" hidden="1">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hidden="1">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hidden="1">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hidden="1">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hidden="1">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hidden="1">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hidden="1">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hidden="1">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hidden="1">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hidden="1">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hidden="1">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hidden="1">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hidden="1">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hidden="1">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hidden="1">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hidden="1">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hidden="1">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hidden="1">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hidden="1">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hidden="1">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hidden="1">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hidden="1">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hidden="1">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hidden="1">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hidden="1">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hidden="1">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hidden="1">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hidden="1">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hidden="1">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hidden="1">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hidden="1">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hidden="1">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hidden="1">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hidden="1">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hidden="1">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hidden="1">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hidden="1">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hidden="1">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hidden="1">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hidden="1">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hidden="1">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hidden="1">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hidden="1">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hidden="1">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hidden="1">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hidden="1">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hidden="1">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hidden="1">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hidden="1">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hidden="1">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hidden="1">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hidden="1">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hidden="1">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hidden="1">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hidden="1">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hidden="1">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hidden="1">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hidden="1">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hidden="1">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hidden="1">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hidden="1">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hidden="1">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hidden="1">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hidden="1">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hidden="1">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hidden="1">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hidden="1">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hidden="1">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hidden="1">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hidden="1">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hidden="1">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hidden="1">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hidden="1">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hidden="1">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hidden="1">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hidden="1">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hidden="1">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hidden="1">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hidden="1">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hidden="1">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hidden="1">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hidden="1">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hidden="1">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hidden="1">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hidden="1">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hidden="1">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hidden="1">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hidden="1">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hidden="1">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hidden="1">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hidden="1">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hidden="1">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hidden="1">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hidden="1">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hidden="1">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hidden="1">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hidden="1">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hidden="1">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hidden="1">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hidden="1">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hidden="1">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hidden="1">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hidden="1">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hidden="1">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hidden="1">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hidden="1">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hidden="1">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hidden="1">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hidden="1">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hidden="1">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hidden="1">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hidden="1">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hidden="1">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hidden="1">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hidden="1">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hidden="1">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hidden="1">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xr:uid="{00000000-0009-0000-0000-000000000000}">
    <filterColumn colId="10">
      <filters>
        <filter val="DISTRITO"/>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workbookViewId="0">
      <selection activeCell="J17" sqref="J17"/>
    </sheetView>
  </sheetViews>
  <sheetFormatPr baseColWidth="10" defaultRowHeight="14.5"/>
  <cols>
    <col min="2" max="2" width="23.54296875" customWidth="1"/>
    <col min="4" max="4" width="30.453125" customWidth="1"/>
    <col min="7" max="7" width="71.1796875" customWidth="1"/>
    <col min="10" max="10" width="23" customWidth="1"/>
    <col min="12" max="12" width="18.453125" customWidth="1"/>
  </cols>
  <sheetData>
    <row r="4" spans="2:12">
      <c r="B4" s="12" t="s">
        <v>25</v>
      </c>
      <c r="D4" s="13" t="s">
        <v>32</v>
      </c>
      <c r="G4" s="12" t="s">
        <v>6</v>
      </c>
      <c r="J4" s="12" t="s">
        <v>12</v>
      </c>
      <c r="L4" s="12" t="s">
        <v>13</v>
      </c>
    </row>
    <row r="5" spans="2:12" ht="15" thickBot="1">
      <c r="B5" s="4" t="s">
        <v>26</v>
      </c>
      <c r="D5" s="3" t="s">
        <v>33</v>
      </c>
      <c r="G5" s="67" t="s">
        <v>74</v>
      </c>
      <c r="J5" s="72" t="s">
        <v>463</v>
      </c>
      <c r="L5" s="80" t="s">
        <v>469</v>
      </c>
    </row>
    <row r="6" spans="2:12" ht="15" thickBot="1">
      <c r="B6" s="4" t="s">
        <v>88</v>
      </c>
      <c r="D6" s="3" t="s">
        <v>34</v>
      </c>
      <c r="G6" s="67" t="s">
        <v>75</v>
      </c>
      <c r="J6" s="72" t="s">
        <v>464</v>
      </c>
      <c r="L6" s="82" t="s">
        <v>470</v>
      </c>
    </row>
    <row r="7" spans="2:12" ht="15" thickBot="1">
      <c r="B7" s="4" t="s">
        <v>452</v>
      </c>
      <c r="D7" s="3" t="s">
        <v>35</v>
      </c>
      <c r="G7" s="67" t="s">
        <v>72</v>
      </c>
      <c r="J7" s="81" t="s">
        <v>465</v>
      </c>
      <c r="L7" s="71"/>
    </row>
    <row r="8" spans="2:12">
      <c r="D8" s="3" t="s">
        <v>45</v>
      </c>
      <c r="G8" s="67" t="s">
        <v>73</v>
      </c>
      <c r="J8" s="81" t="s">
        <v>466</v>
      </c>
      <c r="L8" s="8"/>
    </row>
    <row r="9" spans="2:12">
      <c r="D9" s="3" t="s">
        <v>46</v>
      </c>
      <c r="G9" s="67" t="s">
        <v>71</v>
      </c>
      <c r="J9" s="81" t="s">
        <v>467</v>
      </c>
      <c r="L9" s="8"/>
    </row>
    <row r="10" spans="2:12">
      <c r="D10" s="3" t="s">
        <v>47</v>
      </c>
      <c r="G10" s="67" t="s">
        <v>68</v>
      </c>
      <c r="J10" s="81" t="s">
        <v>468</v>
      </c>
      <c r="L10" s="14"/>
    </row>
    <row r="11" spans="2:12">
      <c r="D11" s="3" t="s">
        <v>36</v>
      </c>
      <c r="G11" s="67" t="s">
        <v>67</v>
      </c>
      <c r="J11" s="81" t="s">
        <v>30</v>
      </c>
      <c r="L11" s="14"/>
    </row>
    <row r="12" spans="2:12">
      <c r="D12" s="3" t="s">
        <v>37</v>
      </c>
      <c r="G12" s="67" t="s">
        <v>70</v>
      </c>
      <c r="J12" s="81" t="s">
        <v>31</v>
      </c>
      <c r="L12" s="14"/>
    </row>
    <row r="13" spans="2:12">
      <c r="D13" s="3" t="s">
        <v>48</v>
      </c>
      <c r="G13" s="67" t="s">
        <v>69</v>
      </c>
      <c r="L13" s="14"/>
    </row>
    <row r="14" spans="2:12">
      <c r="D14" s="3" t="s">
        <v>38</v>
      </c>
      <c r="G14" s="67"/>
      <c r="L14" s="14"/>
    </row>
    <row r="15" spans="2:12">
      <c r="D15" s="3" t="s">
        <v>76</v>
      </c>
      <c r="G15" s="3"/>
    </row>
    <row r="16" spans="2:12">
      <c r="D16" s="3" t="s">
        <v>77</v>
      </c>
      <c r="G16" s="3"/>
    </row>
    <row r="17" spans="4:7">
      <c r="D17" s="3" t="s">
        <v>78</v>
      </c>
      <c r="G17" s="3"/>
    </row>
    <row r="18" spans="4:7">
      <c r="D18" s="3" t="s">
        <v>79</v>
      </c>
    </row>
    <row r="19" spans="4:7">
      <c r="D19" s="3" t="s">
        <v>49</v>
      </c>
    </row>
    <row r="20" spans="4:7">
      <c r="D20" s="3" t="s">
        <v>50</v>
      </c>
    </row>
    <row r="21" spans="4:7">
      <c r="D21" s="3" t="s">
        <v>39</v>
      </c>
    </row>
    <row r="22" spans="4:7">
      <c r="D22" s="3" t="s">
        <v>40</v>
      </c>
    </row>
    <row r="23" spans="4:7">
      <c r="D23" s="3" t="s">
        <v>41</v>
      </c>
    </row>
    <row r="24" spans="4:7">
      <c r="D24" s="3" t="s">
        <v>51</v>
      </c>
    </row>
    <row r="25" spans="4:7">
      <c r="D25" s="3" t="s">
        <v>42</v>
      </c>
    </row>
    <row r="26" spans="4:7">
      <c r="D26" s="3" t="s">
        <v>52</v>
      </c>
    </row>
    <row r="27" spans="4:7">
      <c r="D27" s="3" t="s">
        <v>53</v>
      </c>
    </row>
    <row r="28" spans="4:7">
      <c r="D28" s="3" t="s">
        <v>54</v>
      </c>
    </row>
    <row r="29" spans="4:7">
      <c r="D29" s="3" t="s">
        <v>43</v>
      </c>
    </row>
    <row r="30" spans="4:7">
      <c r="D30" s="3" t="s">
        <v>80</v>
      </c>
    </row>
    <row r="31" spans="4:7">
      <c r="D31" s="3" t="s">
        <v>81</v>
      </c>
    </row>
    <row r="32" spans="4:7">
      <c r="D32" s="3" t="s">
        <v>82</v>
      </c>
    </row>
    <row r="33" spans="4:4">
      <c r="D33" s="3" t="s">
        <v>103</v>
      </c>
    </row>
    <row r="34" spans="4:4">
      <c r="D34" s="3" t="s">
        <v>55</v>
      </c>
    </row>
    <row r="35" spans="4:4">
      <c r="D35" s="3" t="s">
        <v>56</v>
      </c>
    </row>
    <row r="36" spans="4:4">
      <c r="D36" s="3" t="s">
        <v>57</v>
      </c>
    </row>
    <row r="37" spans="4:4">
      <c r="D37" s="3" t="s">
        <v>83</v>
      </c>
    </row>
    <row r="38" spans="4:4">
      <c r="D38" s="73" t="s">
        <v>58</v>
      </c>
    </row>
    <row r="39" spans="4:4">
      <c r="D39" s="73" t="s">
        <v>44</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G13"/>
  <sheetViews>
    <sheetView workbookViewId="0">
      <selection activeCell="B24" sqref="B24"/>
    </sheetView>
  </sheetViews>
  <sheetFormatPr baseColWidth="10" defaultRowHeight="14.5"/>
  <cols>
    <col min="1" max="1" width="69" bestFit="1" customWidth="1"/>
    <col min="2" max="2" width="33.26953125" customWidth="1"/>
    <col min="6" max="6" width="67.1796875" customWidth="1"/>
    <col min="7" max="7" width="19.26953125" customWidth="1"/>
  </cols>
  <sheetData>
    <row r="3" spans="1:7">
      <c r="A3" s="267" t="s">
        <v>959</v>
      </c>
      <c r="B3" t="s">
        <v>962</v>
      </c>
      <c r="F3" s="339" t="s">
        <v>963</v>
      </c>
      <c r="G3" s="339"/>
    </row>
    <row r="4" spans="1:7">
      <c r="A4" s="268" t="s">
        <v>74</v>
      </c>
      <c r="B4" s="274">
        <v>15556344</v>
      </c>
      <c r="F4" s="269" t="s">
        <v>964</v>
      </c>
      <c r="G4" s="269" t="s">
        <v>965</v>
      </c>
    </row>
    <row r="5" spans="1:7">
      <c r="A5" s="268" t="s">
        <v>75</v>
      </c>
      <c r="B5" s="274">
        <v>3743610</v>
      </c>
      <c r="F5" s="270" t="s">
        <v>74</v>
      </c>
      <c r="G5" s="271">
        <v>15556344</v>
      </c>
    </row>
    <row r="6" spans="1:7">
      <c r="A6" s="268" t="s">
        <v>72</v>
      </c>
      <c r="B6" s="274">
        <v>1340040</v>
      </c>
      <c r="F6" s="270" t="s">
        <v>75</v>
      </c>
      <c r="G6" s="271">
        <v>3743610</v>
      </c>
    </row>
    <row r="7" spans="1:7">
      <c r="A7" s="268" t="s">
        <v>73</v>
      </c>
      <c r="B7" s="274">
        <v>6613471</v>
      </c>
      <c r="F7" s="275" t="s">
        <v>72</v>
      </c>
      <c r="G7" s="271">
        <v>1340040</v>
      </c>
    </row>
    <row r="8" spans="1:7">
      <c r="A8" s="268" t="s">
        <v>68</v>
      </c>
      <c r="B8" s="274">
        <v>1233700</v>
      </c>
      <c r="F8" s="270" t="s">
        <v>73</v>
      </c>
      <c r="G8" s="271">
        <v>6613471</v>
      </c>
    </row>
    <row r="9" spans="1:7">
      <c r="A9" s="268" t="s">
        <v>67</v>
      </c>
      <c r="B9" s="274">
        <v>52562075</v>
      </c>
      <c r="F9" s="270" t="s">
        <v>68</v>
      </c>
      <c r="G9" s="271">
        <v>1233700</v>
      </c>
    </row>
    <row r="10" spans="1:7">
      <c r="A10" s="268" t="s">
        <v>70</v>
      </c>
      <c r="B10" s="274">
        <v>41896640</v>
      </c>
      <c r="F10" s="270" t="s">
        <v>67</v>
      </c>
      <c r="G10" s="271">
        <v>52562075</v>
      </c>
    </row>
    <row r="11" spans="1:7">
      <c r="A11" s="268" t="s">
        <v>69</v>
      </c>
      <c r="B11" s="274">
        <v>54234558</v>
      </c>
      <c r="F11" s="270" t="s">
        <v>70</v>
      </c>
      <c r="G11" s="271">
        <v>41896640</v>
      </c>
    </row>
    <row r="12" spans="1:7">
      <c r="A12" s="268" t="s">
        <v>960</v>
      </c>
      <c r="B12" s="274"/>
      <c r="F12" s="270" t="s">
        <v>69</v>
      </c>
      <c r="G12" s="271">
        <v>54234558</v>
      </c>
    </row>
    <row r="13" spans="1:7">
      <c r="A13" s="268" t="s">
        <v>961</v>
      </c>
      <c r="B13" s="274">
        <v>177180438</v>
      </c>
      <c r="F13" s="272" t="s">
        <v>966</v>
      </c>
      <c r="G13" s="273">
        <f>SUM(G5:G12)</f>
        <v>177180438</v>
      </c>
    </row>
  </sheetData>
  <mergeCells count="1">
    <mergeCell ref="F3:G3"/>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L378"/>
  <sheetViews>
    <sheetView tabSelected="1" topLeftCell="D13" zoomScale="78" zoomScaleNormal="78" workbookViewId="0">
      <selection activeCell="AM68" sqref="AM68"/>
    </sheetView>
  </sheetViews>
  <sheetFormatPr baseColWidth="10" defaultColWidth="11.453125" defaultRowHeight="15.5"/>
  <cols>
    <col min="1" max="1" width="3.54296875" style="33" customWidth="1"/>
    <col min="2" max="2" width="17.1796875" style="32" customWidth="1"/>
    <col min="3" max="3" width="12.1796875" style="32" customWidth="1"/>
    <col min="4" max="4" width="12.7265625" style="33" customWidth="1"/>
    <col min="5" max="5" width="15.7265625" style="34" hidden="1" customWidth="1"/>
    <col min="6" max="7" width="19.81640625" style="35" customWidth="1"/>
    <col min="8" max="8" width="23.54296875" style="36" customWidth="1"/>
    <col min="9" max="9" width="19.81640625" style="35" customWidth="1"/>
    <col min="10" max="10" width="13.1796875" style="37" customWidth="1"/>
    <col min="11" max="11" width="17.26953125" style="33" customWidth="1"/>
    <col min="12" max="12" width="18" style="35" customWidth="1"/>
    <col min="13" max="13" width="21.1796875" style="38" hidden="1" customWidth="1"/>
    <col min="14" max="14" width="25.1796875" style="39" customWidth="1"/>
    <col min="15" max="15" width="14.1796875" style="37" hidden="1" customWidth="1"/>
    <col min="16" max="16" width="12.81640625" style="37" hidden="1" customWidth="1"/>
    <col min="17" max="17" width="14.1796875" style="37" hidden="1" customWidth="1"/>
    <col min="18" max="18" width="17.7265625" style="37" hidden="1" customWidth="1"/>
    <col min="19" max="19" width="14.26953125" style="103" hidden="1" customWidth="1"/>
    <col min="20" max="20" width="18.54296875" style="35" hidden="1" customWidth="1"/>
    <col min="21" max="21" width="16" style="32" customWidth="1"/>
    <col min="22" max="22" width="15.1796875" style="40" hidden="1" customWidth="1"/>
    <col min="23" max="23" width="12.81640625" style="41" hidden="1" customWidth="1"/>
    <col min="24" max="24" width="16.7265625" style="41" hidden="1" customWidth="1"/>
    <col min="25" max="25" width="19.26953125" style="42" hidden="1" customWidth="1"/>
    <col min="26" max="26" width="18.81640625" style="42" hidden="1" customWidth="1"/>
    <col min="27" max="27" width="21.453125" style="42" customWidth="1"/>
    <col min="28" max="28" width="31" style="45" customWidth="1"/>
    <col min="29" max="29" width="28.81640625" style="44" hidden="1" customWidth="1"/>
    <col min="30" max="30" width="19.81640625" style="33" customWidth="1"/>
    <col min="31" max="31" width="19.81640625" style="42" customWidth="1"/>
    <col min="32" max="32" width="19.81640625" style="33" customWidth="1"/>
    <col min="33" max="34" width="19.81640625" style="33" hidden="1" customWidth="1"/>
    <col min="35" max="35" width="24.81640625" style="33" hidden="1" customWidth="1"/>
    <col min="36" max="36" width="27.453125" style="33" customWidth="1"/>
    <col min="37" max="37" width="20" style="33" customWidth="1"/>
    <col min="38" max="38" width="30.7265625" style="33" customWidth="1"/>
    <col min="39" max="16384" width="11.453125" style="33"/>
  </cols>
  <sheetData>
    <row r="1" spans="2:38" s="1" customFormat="1" ht="15" customHeight="1" thickBot="1">
      <c r="B1" s="340" t="s">
        <v>519</v>
      </c>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1"/>
    </row>
    <row r="2" spans="2:38" s="1" customFormat="1" ht="15" customHeight="1" thickTop="1" thickBot="1">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3"/>
    </row>
    <row r="3" spans="2:38" s="1" customFormat="1" ht="15" customHeight="1" thickTop="1" thickBot="1">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3"/>
    </row>
    <row r="4" spans="2:38" s="2" customFormat="1" ht="15" customHeight="1" thickTop="1" thickBot="1">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3"/>
    </row>
    <row r="5" spans="2:38" s="2" customFormat="1" ht="15" customHeight="1" thickTop="1" thickBot="1">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3"/>
    </row>
    <row r="6" spans="2:38" s="2" customFormat="1" ht="15" customHeight="1" thickTop="1" thickBot="1">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3"/>
    </row>
    <row r="7" spans="2:38" s="2" customFormat="1" ht="15" customHeight="1" thickTop="1" thickBot="1">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3"/>
    </row>
    <row r="8" spans="2:38" s="2" customFormat="1" ht="15" customHeight="1" thickTop="1" thickBot="1">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5"/>
    </row>
    <row r="9" spans="2:38" s="19" customFormat="1" ht="27.75" customHeight="1" thickTop="1" thickBot="1">
      <c r="B9" s="346" t="s">
        <v>0</v>
      </c>
      <c r="C9" s="347"/>
      <c r="D9" s="347"/>
      <c r="E9" s="347"/>
      <c r="F9" s="347"/>
      <c r="G9" s="347"/>
      <c r="H9" s="348"/>
      <c r="I9" s="354" t="s">
        <v>517</v>
      </c>
      <c r="J9" s="354"/>
      <c r="K9" s="354"/>
      <c r="L9" s="349" t="s">
        <v>1</v>
      </c>
      <c r="M9" s="357" t="s">
        <v>518</v>
      </c>
      <c r="N9" s="357"/>
      <c r="O9" s="357"/>
      <c r="P9" s="357"/>
      <c r="Q9" s="357"/>
      <c r="R9" s="357"/>
      <c r="S9" s="357"/>
      <c r="T9" s="357"/>
      <c r="U9" s="357"/>
      <c r="V9" s="357"/>
      <c r="W9" s="358" t="s">
        <v>2</v>
      </c>
      <c r="X9" s="359"/>
      <c r="Y9" s="18">
        <f>AA12</f>
        <v>239292</v>
      </c>
      <c r="Z9" s="20"/>
      <c r="AA9" s="20"/>
      <c r="AB9" s="353"/>
      <c r="AC9" s="353"/>
      <c r="AD9" s="353"/>
      <c r="AE9" s="353"/>
      <c r="AF9" s="353"/>
      <c r="AG9" s="353"/>
      <c r="AH9" s="353"/>
      <c r="AI9" s="353"/>
    </row>
    <row r="10" spans="2:38" s="19" customFormat="1" ht="55.5" customHeight="1" thickTop="1" thickBot="1">
      <c r="B10" s="350" t="s">
        <v>3</v>
      </c>
      <c r="C10" s="351"/>
      <c r="D10" s="351"/>
      <c r="E10" s="351"/>
      <c r="F10" s="351"/>
      <c r="G10" s="351"/>
      <c r="H10" s="352"/>
      <c r="I10" s="355" t="s">
        <v>520</v>
      </c>
      <c r="J10" s="355"/>
      <c r="K10" s="355"/>
      <c r="L10" s="349"/>
      <c r="M10" s="357"/>
      <c r="N10" s="357"/>
      <c r="O10" s="357"/>
      <c r="P10" s="357"/>
      <c r="Q10" s="357"/>
      <c r="R10" s="357"/>
      <c r="S10" s="357"/>
      <c r="T10" s="357"/>
      <c r="U10" s="357"/>
      <c r="V10" s="357"/>
      <c r="W10" s="358" t="s">
        <v>4</v>
      </c>
      <c r="X10" s="359"/>
      <c r="Y10" s="20">
        <f>+Y9</f>
        <v>239292</v>
      </c>
      <c r="Z10" s="20"/>
      <c r="AA10" s="20"/>
      <c r="AB10" s="353"/>
      <c r="AC10" s="353"/>
      <c r="AD10" s="353"/>
      <c r="AE10" s="353"/>
      <c r="AF10" s="353"/>
      <c r="AG10" s="353"/>
      <c r="AH10" s="353"/>
      <c r="AI10" s="353"/>
    </row>
    <row r="11" spans="2:38" s="19" customFormat="1" ht="37.75" customHeight="1" thickTop="1" thickBot="1">
      <c r="B11" s="350" t="s">
        <v>5</v>
      </c>
      <c r="C11" s="351"/>
      <c r="D11" s="351"/>
      <c r="E11" s="351"/>
      <c r="F11" s="351"/>
      <c r="G11" s="351"/>
      <c r="H11" s="352"/>
      <c r="I11" s="355" t="s">
        <v>521</v>
      </c>
      <c r="J11" s="355"/>
      <c r="K11" s="355"/>
      <c r="L11" s="356"/>
      <c r="M11" s="356"/>
      <c r="N11" s="356"/>
      <c r="O11" s="21"/>
      <c r="P11" s="21"/>
      <c r="Q11" s="21"/>
      <c r="R11" s="21"/>
      <c r="S11" s="99"/>
      <c r="T11" s="22"/>
      <c r="U11" s="23"/>
      <c r="V11" s="24"/>
      <c r="W11" s="353"/>
      <c r="X11" s="353"/>
      <c r="Y11" s="353"/>
      <c r="Z11" s="353"/>
      <c r="AA11" s="353"/>
      <c r="AB11" s="353"/>
      <c r="AC11" s="353"/>
      <c r="AD11" s="353"/>
      <c r="AE11" s="353"/>
      <c r="AF11" s="25"/>
      <c r="AG11" s="26"/>
      <c r="AH11" s="26"/>
      <c r="AI11" s="26"/>
    </row>
    <row r="12" spans="2:38" s="56" customFormat="1" ht="23.5" customHeight="1" thickTop="1" thickBot="1">
      <c r="B12" s="46"/>
      <c r="C12" s="46"/>
      <c r="D12" s="47"/>
      <c r="E12" s="48"/>
      <c r="F12" s="49"/>
      <c r="G12" s="49"/>
      <c r="H12" s="49"/>
      <c r="I12" s="50"/>
      <c r="J12" s="50"/>
      <c r="K12" s="51"/>
      <c r="L12" s="356"/>
      <c r="M12" s="356"/>
      <c r="N12" s="356"/>
      <c r="O12" s="149"/>
      <c r="P12" s="77"/>
      <c r="Q12" s="21"/>
      <c r="R12" s="21"/>
      <c r="S12" s="134">
        <f>+SUBTOTAL(9,S14:S367)</f>
        <v>0</v>
      </c>
      <c r="T12" s="134">
        <f>+SUBTOTAL(9,T14:T367)</f>
        <v>46620324</v>
      </c>
      <c r="U12" s="21"/>
      <c r="V12" s="52"/>
      <c r="W12" s="21"/>
      <c r="X12" s="21"/>
      <c r="Y12" s="152">
        <f>+SUBTOTAL(9,Y14:Y367)</f>
        <v>0</v>
      </c>
      <c r="Z12" s="152">
        <f>+SUBTOTAL(9,Z14:Z367)</f>
        <v>239292</v>
      </c>
      <c r="AA12" s="152">
        <f>+SUBTOTAL(9,AA14:AA367)</f>
        <v>239292</v>
      </c>
      <c r="AB12" s="53"/>
      <c r="AC12" s="54"/>
      <c r="AD12" s="152">
        <f>+SUBTOTAL(9,AD14:AD367)</f>
        <v>0</v>
      </c>
      <c r="AE12" s="55"/>
      <c r="AF12" s="152">
        <f>+SUBTOTAL(9,AF14:AF367)</f>
        <v>239292</v>
      </c>
      <c r="AG12" s="55"/>
      <c r="AH12" s="132">
        <f>+SUBTOTAL(9,AH14:AH367)</f>
        <v>0</v>
      </c>
      <c r="AI12" s="132">
        <f>+SUBTOTAL(9,AI14:AI367)</f>
        <v>239292</v>
      </c>
    </row>
    <row r="13" spans="2:38" s="17" customFormat="1" ht="103.5" customHeight="1" thickTop="1" thickBot="1">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c r="AJ13" s="336" t="s">
        <v>1224</v>
      </c>
      <c r="AK13" s="336" t="s">
        <v>1227</v>
      </c>
      <c r="AL13" s="336" t="s">
        <v>1229</v>
      </c>
    </row>
    <row r="14" spans="2:38" s="31" customFormat="1" ht="87.65" hidden="1" customHeight="1" thickTop="1">
      <c r="B14" s="27" t="s">
        <v>26</v>
      </c>
      <c r="C14" s="66">
        <v>112</v>
      </c>
      <c r="D14" s="27" t="s">
        <v>69</v>
      </c>
      <c r="E14" s="58" t="str">
        <f>+Tabla1[[#This Row],[CODIGO ACTIVIDAD EN PPP Y LINEAMIENTO]]&amp;Tabla1[[#This Row],[ENTORNO/COMPONENTE]]</f>
        <v>112Vigilancia en salud pública</v>
      </c>
      <c r="F14" s="57" t="str">
        <f>+VLOOKUP(Tabla1[[#This Row],[Columna1]],IG!$D$3:$L$1907,3,FALSE)</f>
        <v>ENTORNOS CUIDADORES</v>
      </c>
      <c r="G14" s="57" t="str">
        <f>+VLOOKUP(Tabla1[[#This Row],[Columna1]],IG!$D$3:$W$1907,4,FALSE)</f>
        <v>Gestión de la información para la vigilancia en salud pública</v>
      </c>
      <c r="H14" s="57" t="str">
        <f>+VLOOKUP(Tabla1[[#This Row],[Columna1]],IG!$D$3:$W$1907,5,FALSE)</f>
        <v>Gestión de la información  del  componente Transmisibles - Subred Norte y Sur Occidente</v>
      </c>
      <c r="I14" s="57" t="str">
        <f>+VLOOKUP(Tabla1[[#This Row],[Columna1]],IG!$D$3:$W$1907,6,FALSE)</f>
        <v>Avance mensual del plan de acción</v>
      </c>
      <c r="J14" s="57" t="str">
        <f>+VLOOKUP(Tabla1[[#This Row],[Columna1]],IG!$D$3:$W$1907,7,FALSE)</f>
        <v>Subred</v>
      </c>
      <c r="K14" s="27" t="s">
        <v>30</v>
      </c>
      <c r="L14" s="28" t="s">
        <v>469</v>
      </c>
      <c r="M14" s="58" t="str">
        <f>Tabla1[[#This Row],[Columna1]]&amp;Tabla1[[#This Row],[LOCALIDAD]]&amp;Tabla1[[#This Row],[MES]]</f>
        <v>112Vigilancia en salud públicaSUBREDI. AGOSTO 2025</v>
      </c>
      <c r="N14" s="27" t="s">
        <v>522</v>
      </c>
      <c r="O14" s="60">
        <v>99728736</v>
      </c>
      <c r="P14" s="60">
        <v>102949974.1728</v>
      </c>
      <c r="Q14" s="104">
        <v>0</v>
      </c>
      <c r="R14" s="98">
        <v>0.910258709604575</v>
      </c>
      <c r="S14" s="101">
        <v>0</v>
      </c>
      <c r="T14" s="101">
        <v>93711110.644357249</v>
      </c>
      <c r="U14" s="27" t="s">
        <v>46</v>
      </c>
      <c r="V14" s="29">
        <v>1</v>
      </c>
      <c r="W14" s="27"/>
      <c r="X14" s="27">
        <v>3.0341956986819199E-2</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3123704</v>
      </c>
      <c r="AA14" s="61">
        <f>ROUND(Tabla1[[#This Row],[VALOR DE LA GLOSA 2024]]+Tabla1[[#This Row],[VALOR DE LA GLOSA 2025]],0)</f>
        <v>3123704</v>
      </c>
      <c r="AB14" s="65" t="s">
        <v>523</v>
      </c>
      <c r="AC14" s="276" t="s">
        <v>968</v>
      </c>
      <c r="AD14" s="114">
        <v>0</v>
      </c>
      <c r="AE14" s="27" t="s">
        <v>1188</v>
      </c>
      <c r="AF14" s="114">
        <f>ROUND(Tabla1[[#This Row],[VALOR TOTAL DE LA GLOSA]]-Tabla1[[#This Row],[Valor soportado por la Subred]],0)</f>
        <v>3123704</v>
      </c>
      <c r="AG14" s="27"/>
      <c r="AH14" s="27"/>
      <c r="AI14" s="114">
        <f>ROUND(Tabla1[[#This Row],[VALOR GLOSA DEFINITIVA]]-Tabla1[[#This Row],[VALOR LEVANTADO EN LIQUIDACION]],0)</f>
        <v>3123704</v>
      </c>
      <c r="AJ14" s="334"/>
      <c r="AK14" s="338"/>
      <c r="AL14" s="338"/>
    </row>
    <row r="15" spans="2:38" s="31" customFormat="1" ht="87.65" hidden="1" customHeight="1">
      <c r="B15" s="122" t="s">
        <v>26</v>
      </c>
      <c r="C15" s="123">
        <v>112</v>
      </c>
      <c r="D15" s="122" t="s">
        <v>69</v>
      </c>
      <c r="E15" s="58" t="str">
        <f>+Tabla1[[#This Row],[CODIGO ACTIVIDAD EN PPP Y LINEAMIENTO]]&amp;Tabla1[[#This Row],[ENTORNO/COMPONENTE]]</f>
        <v>112Vigilancia en salud pública</v>
      </c>
      <c r="F15" s="125" t="str">
        <f>+VLOOKUP(Tabla1[[#This Row],[Columna1]],IG!$D$3:$L$1907,3,FALSE)</f>
        <v>ENTORNOS CUIDADORES</v>
      </c>
      <c r="G15" s="125" t="str">
        <f>+VLOOKUP(Tabla1[[#This Row],[Columna1]],IG!$D$3:$W$1907,4,FALSE)</f>
        <v>Gestión de la información para la vigilancia en salud pública</v>
      </c>
      <c r="H15" s="125" t="str">
        <f>+VLOOKUP(Tabla1[[#This Row],[Columna1]],IG!$D$3:$W$1907,5,FALSE)</f>
        <v>Gestión de la información  del  componente Transmisibles - Subred Norte y Sur Occidente</v>
      </c>
      <c r="I15" s="125" t="str">
        <f>+VLOOKUP(Tabla1[[#This Row],[Columna1]],IG!$D$3:$W$1907,6,FALSE)</f>
        <v>Avance mensual del plan de acción</v>
      </c>
      <c r="J15" s="125" t="str">
        <f>+VLOOKUP(Tabla1[[#This Row],[Columna1]],IG!$D$3:$W$1907,7,FALSE)</f>
        <v>Subred</v>
      </c>
      <c r="K15" s="126" t="s">
        <v>30</v>
      </c>
      <c r="L15" s="122" t="s">
        <v>470</v>
      </c>
      <c r="M15" s="58" t="str">
        <f>Tabla1[[#This Row],[Columna1]]&amp;Tabla1[[#This Row],[LOCALIDAD]]&amp;Tabla1[[#This Row],[MES]]</f>
        <v>112Vigilancia en salud públicaSUBREDJ. SEPTIEMBRE 2025</v>
      </c>
      <c r="N15" s="27" t="s">
        <v>522</v>
      </c>
      <c r="O15" s="60">
        <v>99728736</v>
      </c>
      <c r="P15" s="60">
        <v>102949974.1728</v>
      </c>
      <c r="Q15" s="104">
        <v>0</v>
      </c>
      <c r="R15" s="98">
        <v>0.95270450835446097</v>
      </c>
      <c r="S15" s="127">
        <v>0</v>
      </c>
      <c r="T15" s="128">
        <v>98080904.529401883</v>
      </c>
      <c r="U15" s="126" t="s">
        <v>46</v>
      </c>
      <c r="V15" s="129">
        <v>1</v>
      </c>
      <c r="W15" s="126"/>
      <c r="X15" s="27">
        <v>6.3513633890297405E-2</v>
      </c>
      <c r="Y15" s="61">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6538727</v>
      </c>
      <c r="AA15" s="61">
        <v>6538727</v>
      </c>
      <c r="AB15" s="65" t="s">
        <v>524</v>
      </c>
      <c r="AC15" s="277" t="s">
        <v>968</v>
      </c>
      <c r="AD15" s="131">
        <v>0</v>
      </c>
      <c r="AE15" s="126" t="s">
        <v>1189</v>
      </c>
      <c r="AF15" s="114">
        <f>ROUND(Tabla1[[#This Row],[VALOR TOTAL DE LA GLOSA]]-Tabla1[[#This Row],[Valor soportado por la Subred]],0)</f>
        <v>6538727</v>
      </c>
      <c r="AG15" s="126"/>
      <c r="AH15" s="126"/>
      <c r="AI15" s="131">
        <f>ROUND(Tabla1[[#This Row],[VALOR GLOSA DEFINITIVA]]-Tabla1[[#This Row],[VALOR LEVANTADO EN LIQUIDACION]],0)</f>
        <v>6538727</v>
      </c>
      <c r="AJ15" s="333"/>
      <c r="AK15" s="337"/>
      <c r="AL15" s="337"/>
    </row>
    <row r="16" spans="2:38" s="31" customFormat="1" ht="87.65" hidden="1" customHeight="1">
      <c r="B16" s="122" t="s">
        <v>26</v>
      </c>
      <c r="C16" s="123">
        <v>142</v>
      </c>
      <c r="D16" s="122" t="s">
        <v>69</v>
      </c>
      <c r="E16" s="58" t="str">
        <f>+Tabla1[[#This Row],[CODIGO ACTIVIDAD EN PPP Y LINEAMIENTO]]&amp;Tabla1[[#This Row],[ENTORNO/COMPONENTE]]</f>
        <v>142Vigilancia en salud pública</v>
      </c>
      <c r="F16" s="125" t="str">
        <f>+VLOOKUP(Tabla1[[#This Row],[Columna1]],IG!$D$3:$L$1907,3,FALSE)</f>
        <v>ENTORNOS CUIDADORES</v>
      </c>
      <c r="G16" s="125" t="str">
        <f>+VLOOKUP(Tabla1[[#This Row],[Columna1]],IG!$D$3:$W$1907,4,FALSE)</f>
        <v>Gestión de la información para la vigilancia en salud pública</v>
      </c>
      <c r="H16" s="125" t="str">
        <f>+VLOOKUP(Tabla1[[#This Row],[Columna1]],IG!$D$3:$W$1907,5,FALSE)</f>
        <v xml:space="preserve">Gestión  de la información  del Componente de Salud Mental - Subred Norte y Sur Occidente </v>
      </c>
      <c r="I16" s="125" t="str">
        <f>+VLOOKUP(Tabla1[[#This Row],[Columna1]],IG!$D$3:$W$1907,6,FALSE)</f>
        <v>Avance mensual del plan de acción</v>
      </c>
      <c r="J16" s="125" t="str">
        <f>+VLOOKUP(Tabla1[[#This Row],[Columna1]],IG!$D$3:$W$1907,7,FALSE)</f>
        <v>Subred</v>
      </c>
      <c r="K16" s="126" t="s">
        <v>30</v>
      </c>
      <c r="L16" s="122" t="s">
        <v>469</v>
      </c>
      <c r="M16" s="58" t="str">
        <f>Tabla1[[#This Row],[Columna1]]&amp;Tabla1[[#This Row],[LOCALIDAD]]&amp;Tabla1[[#This Row],[MES]]</f>
        <v>142Vigilancia en salud públicaSUBREDI. AGOSTO 2025</v>
      </c>
      <c r="N16" s="27" t="s">
        <v>525</v>
      </c>
      <c r="O16" s="60">
        <v>88807600</v>
      </c>
      <c r="P16" s="60">
        <v>91676085.480000004</v>
      </c>
      <c r="Q16" s="104">
        <v>0</v>
      </c>
      <c r="R16" s="98">
        <v>0.90217450207456795</v>
      </c>
      <c r="S16" s="127">
        <v>0</v>
      </c>
      <c r="T16" s="128">
        <v>82707826.770064533</v>
      </c>
      <c r="U16" s="126" t="s">
        <v>46</v>
      </c>
      <c r="V16" s="129">
        <v>1</v>
      </c>
      <c r="W16" s="126">
        <v>0</v>
      </c>
      <c r="X16" s="27">
        <v>5.4677242549973817E-2</v>
      </c>
      <c r="Y16" s="61">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5012596</v>
      </c>
      <c r="AA16" s="61">
        <v>5012596</v>
      </c>
      <c r="AB16" s="65" t="s">
        <v>527</v>
      </c>
      <c r="AC16" s="277" t="s">
        <v>968</v>
      </c>
      <c r="AD16" s="131">
        <v>0</v>
      </c>
      <c r="AE16" s="126" t="s">
        <v>1190</v>
      </c>
      <c r="AF16" s="114">
        <f>ROUND(Tabla1[[#This Row],[VALOR TOTAL DE LA GLOSA]]-Tabla1[[#This Row],[Valor soportado por la Subred]],0)</f>
        <v>5012596</v>
      </c>
      <c r="AG16" s="126"/>
      <c r="AH16" s="126"/>
      <c r="AI16" s="131">
        <f>ROUND(Tabla1[[#This Row],[VALOR GLOSA DEFINITIVA]]-Tabla1[[#This Row],[VALOR LEVANTADO EN LIQUIDACION]],0)</f>
        <v>5012596</v>
      </c>
      <c r="AJ16" s="333"/>
      <c r="AK16" s="337"/>
      <c r="AL16" s="337"/>
    </row>
    <row r="17" spans="2:38" s="31" customFormat="1" ht="87.65" hidden="1" customHeight="1">
      <c r="B17" s="122" t="s">
        <v>26</v>
      </c>
      <c r="C17" s="123">
        <v>142</v>
      </c>
      <c r="D17" s="122" t="s">
        <v>69</v>
      </c>
      <c r="E17" s="58" t="str">
        <f>+Tabla1[[#This Row],[CODIGO ACTIVIDAD EN PPP Y LINEAMIENTO]]&amp;Tabla1[[#This Row],[ENTORNO/COMPONENTE]]</f>
        <v>142Vigilancia en salud pública</v>
      </c>
      <c r="F17" s="125" t="str">
        <f>+VLOOKUP(Tabla1[[#This Row],[Columna1]],IG!$D$3:$L$1907,3,FALSE)</f>
        <v>ENTORNOS CUIDADORES</v>
      </c>
      <c r="G17" s="125" t="str">
        <f>+VLOOKUP(Tabla1[[#This Row],[Columna1]],IG!$D$3:$W$1907,4,FALSE)</f>
        <v>Gestión de la información para la vigilancia en salud pública</v>
      </c>
      <c r="H17" s="125" t="str">
        <f>+VLOOKUP(Tabla1[[#This Row],[Columna1]],IG!$D$3:$W$1907,5,FALSE)</f>
        <v xml:space="preserve">Gestión  de la información  del Componente de Salud Mental - Subred Norte y Sur Occidente </v>
      </c>
      <c r="I17" s="125" t="str">
        <f>+VLOOKUP(Tabla1[[#This Row],[Columna1]],IG!$D$3:$W$1907,6,FALSE)</f>
        <v>Avance mensual del plan de acción</v>
      </c>
      <c r="J17" s="125" t="str">
        <f>+VLOOKUP(Tabla1[[#This Row],[Columna1]],IG!$D$3:$W$1907,7,FALSE)</f>
        <v>Subred</v>
      </c>
      <c r="K17" s="126" t="s">
        <v>30</v>
      </c>
      <c r="L17" s="122" t="s">
        <v>469</v>
      </c>
      <c r="M17" s="58" t="str">
        <f>Tabla1[[#This Row],[Columna1]]&amp;Tabla1[[#This Row],[LOCALIDAD]]&amp;Tabla1[[#This Row],[MES]]</f>
        <v>142Vigilancia en salud públicaSUBREDI. AGOSTO 2025</v>
      </c>
      <c r="N17" s="27" t="s">
        <v>525</v>
      </c>
      <c r="O17" s="60">
        <v>88807600</v>
      </c>
      <c r="P17" s="60">
        <v>91676085.480000004</v>
      </c>
      <c r="Q17" s="104">
        <v>0</v>
      </c>
      <c r="R17" s="98">
        <v>0.90217450207456795</v>
      </c>
      <c r="S17" s="127">
        <v>0</v>
      </c>
      <c r="T17" s="128">
        <v>82707826.770064533</v>
      </c>
      <c r="U17" s="126" t="s">
        <v>53</v>
      </c>
      <c r="V17" s="129">
        <v>1</v>
      </c>
      <c r="W17" s="126">
        <v>0</v>
      </c>
      <c r="X17" s="27">
        <v>5.4677242549973817E-2</v>
      </c>
      <c r="Y17" s="61">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5012596</v>
      </c>
      <c r="AA17" s="61">
        <v>5012596</v>
      </c>
      <c r="AB17" s="65" t="s">
        <v>528</v>
      </c>
      <c r="AC17" s="277" t="s">
        <v>969</v>
      </c>
      <c r="AD17" s="131">
        <v>0</v>
      </c>
      <c r="AE17" s="126" t="s">
        <v>1191</v>
      </c>
      <c r="AF17" s="114">
        <f>ROUND(Tabla1[[#This Row],[VALOR TOTAL DE LA GLOSA]]-Tabla1[[#This Row],[Valor soportado por la Subred]],0)</f>
        <v>5012596</v>
      </c>
      <c r="AG17" s="126"/>
      <c r="AH17" s="126"/>
      <c r="AI17" s="131">
        <f>ROUND(Tabla1[[#This Row],[VALOR GLOSA DEFINITIVA]]-Tabla1[[#This Row],[VALOR LEVANTADO EN LIQUIDACION]],0)</f>
        <v>5012596</v>
      </c>
      <c r="AJ17" s="333"/>
      <c r="AK17" s="337"/>
      <c r="AL17" s="337"/>
    </row>
    <row r="18" spans="2:38" s="31" customFormat="1" ht="87.65" hidden="1" customHeight="1">
      <c r="B18" s="122" t="s">
        <v>26</v>
      </c>
      <c r="C18" s="123">
        <v>142</v>
      </c>
      <c r="D18" s="122" t="s">
        <v>69</v>
      </c>
      <c r="E18" s="58" t="str">
        <f>+Tabla1[[#This Row],[CODIGO ACTIVIDAD EN PPP Y LINEAMIENTO]]&amp;Tabla1[[#This Row],[ENTORNO/COMPONENTE]]</f>
        <v>142Vigilancia en salud pública</v>
      </c>
      <c r="F18" s="125" t="str">
        <f>+VLOOKUP(Tabla1[[#This Row],[Columna1]],IG!$D$3:$L$1907,3,FALSE)</f>
        <v>ENTORNOS CUIDADORES</v>
      </c>
      <c r="G18" s="125" t="str">
        <f>+VLOOKUP(Tabla1[[#This Row],[Columna1]],IG!$D$3:$W$1907,4,FALSE)</f>
        <v>Gestión de la información para la vigilancia en salud pública</v>
      </c>
      <c r="H18" s="125" t="str">
        <f>+VLOOKUP(Tabla1[[#This Row],[Columna1]],IG!$D$3:$W$1907,5,FALSE)</f>
        <v xml:space="preserve">Gestión  de la información  del Componente de Salud Mental - Subred Norte y Sur Occidente </v>
      </c>
      <c r="I18" s="125" t="str">
        <f>+VLOOKUP(Tabla1[[#This Row],[Columna1]],IG!$D$3:$W$1907,6,FALSE)</f>
        <v>Avance mensual del plan de acción</v>
      </c>
      <c r="J18" s="125" t="str">
        <f>+VLOOKUP(Tabla1[[#This Row],[Columna1]],IG!$D$3:$W$1907,7,FALSE)</f>
        <v>Subred</v>
      </c>
      <c r="K18" s="126" t="s">
        <v>30</v>
      </c>
      <c r="L18" s="122" t="s">
        <v>470</v>
      </c>
      <c r="M18" s="58" t="str">
        <f>Tabla1[[#This Row],[Columna1]]&amp;Tabla1[[#This Row],[LOCALIDAD]]&amp;Tabla1[[#This Row],[MES]]</f>
        <v>142Vigilancia en salud públicaSUBREDJ. SEPTIEMBRE 2025</v>
      </c>
      <c r="N18" s="27" t="s">
        <v>525</v>
      </c>
      <c r="O18" s="60">
        <v>88807600</v>
      </c>
      <c r="P18" s="60">
        <v>91676085.480000004</v>
      </c>
      <c r="Q18" s="104">
        <v>0</v>
      </c>
      <c r="R18" s="98">
        <v>0.93801106627978503</v>
      </c>
      <c r="S18" s="127">
        <v>0</v>
      </c>
      <c r="T18" s="128">
        <v>85993182.693451524</v>
      </c>
      <c r="U18" s="126" t="s">
        <v>46</v>
      </c>
      <c r="V18" s="129">
        <v>1</v>
      </c>
      <c r="W18" s="126">
        <v>0</v>
      </c>
      <c r="X18" s="27">
        <v>5.6849155532108196E-2</v>
      </c>
      <c r="Y18" s="61">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5211708</v>
      </c>
      <c r="AA18" s="61">
        <v>5211708</v>
      </c>
      <c r="AB18" s="65" t="s">
        <v>529</v>
      </c>
      <c r="AC18" s="277" t="s">
        <v>968</v>
      </c>
      <c r="AD18" s="131">
        <v>0</v>
      </c>
      <c r="AE18" s="126" t="s">
        <v>1190</v>
      </c>
      <c r="AF18" s="114">
        <f>ROUND(Tabla1[[#This Row],[VALOR TOTAL DE LA GLOSA]]-Tabla1[[#This Row],[Valor soportado por la Subred]],0)</f>
        <v>5211708</v>
      </c>
      <c r="AG18" s="126"/>
      <c r="AH18" s="126"/>
      <c r="AI18" s="131">
        <f>ROUND(Tabla1[[#This Row],[VALOR GLOSA DEFINITIVA]]-Tabla1[[#This Row],[VALOR LEVANTADO EN LIQUIDACION]],0)</f>
        <v>5211708</v>
      </c>
      <c r="AJ18" s="333"/>
      <c r="AK18" s="337"/>
      <c r="AL18" s="337"/>
    </row>
    <row r="19" spans="2:38" s="31" customFormat="1" ht="87.65" hidden="1" customHeight="1">
      <c r="B19" s="122" t="s">
        <v>26</v>
      </c>
      <c r="C19" s="123">
        <v>142</v>
      </c>
      <c r="D19" s="122" t="s">
        <v>69</v>
      </c>
      <c r="E19" s="58" t="str">
        <f>+Tabla1[[#This Row],[CODIGO ACTIVIDAD EN PPP Y LINEAMIENTO]]&amp;Tabla1[[#This Row],[ENTORNO/COMPONENTE]]</f>
        <v>142Vigilancia en salud pública</v>
      </c>
      <c r="F19" s="125" t="str">
        <f>+VLOOKUP(Tabla1[[#This Row],[Columna1]],IG!$D$3:$L$1907,3,FALSE)</f>
        <v>ENTORNOS CUIDADORES</v>
      </c>
      <c r="G19" s="125" t="str">
        <f>+VLOOKUP(Tabla1[[#This Row],[Columna1]],IG!$D$3:$W$1907,4,FALSE)</f>
        <v>Gestión de la información para la vigilancia en salud pública</v>
      </c>
      <c r="H19" s="125" t="str">
        <f>+VLOOKUP(Tabla1[[#This Row],[Columna1]],IG!$D$3:$W$1907,5,FALSE)</f>
        <v xml:space="preserve">Gestión  de la información  del Componente de Salud Mental - Subred Norte y Sur Occidente </v>
      </c>
      <c r="I19" s="125" t="str">
        <f>+VLOOKUP(Tabla1[[#This Row],[Columna1]],IG!$D$3:$W$1907,6,FALSE)</f>
        <v>Avance mensual del plan de acción</v>
      </c>
      <c r="J19" s="125" t="str">
        <f>+VLOOKUP(Tabla1[[#This Row],[Columna1]],IG!$D$3:$W$1907,7,FALSE)</f>
        <v>Subred</v>
      </c>
      <c r="K19" s="126" t="s">
        <v>30</v>
      </c>
      <c r="L19" s="122" t="s">
        <v>470</v>
      </c>
      <c r="M19" s="58" t="str">
        <f>Tabla1[[#This Row],[Columna1]]&amp;Tabla1[[#This Row],[LOCALIDAD]]&amp;Tabla1[[#This Row],[MES]]</f>
        <v>142Vigilancia en salud públicaSUBREDJ. SEPTIEMBRE 2025</v>
      </c>
      <c r="N19" s="27" t="s">
        <v>525</v>
      </c>
      <c r="O19" s="60">
        <v>88807600</v>
      </c>
      <c r="P19" s="60">
        <v>91676085.480000004</v>
      </c>
      <c r="Q19" s="104">
        <v>0</v>
      </c>
      <c r="R19" s="98">
        <v>0.93801106627978503</v>
      </c>
      <c r="S19" s="127">
        <v>0</v>
      </c>
      <c r="T19" s="128">
        <v>85993182.693451524</v>
      </c>
      <c r="U19" s="126" t="s">
        <v>53</v>
      </c>
      <c r="V19" s="129">
        <v>1</v>
      </c>
      <c r="W19" s="126">
        <v>0</v>
      </c>
      <c r="X19" s="27">
        <v>2.8424577766054098E-2</v>
      </c>
      <c r="Y19" s="61">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2605854</v>
      </c>
      <c r="AA19" s="61">
        <v>2605854</v>
      </c>
      <c r="AB19" s="65" t="s">
        <v>530</v>
      </c>
      <c r="AC19" s="277" t="s">
        <v>969</v>
      </c>
      <c r="AD19" s="131">
        <v>0</v>
      </c>
      <c r="AE19" s="126" t="s">
        <v>1191</v>
      </c>
      <c r="AF19" s="114">
        <f>ROUND(Tabla1[[#This Row],[VALOR TOTAL DE LA GLOSA]]-Tabla1[[#This Row],[Valor soportado por la Subred]],0)</f>
        <v>2605854</v>
      </c>
      <c r="AG19" s="126"/>
      <c r="AH19" s="126"/>
      <c r="AI19" s="131">
        <f>ROUND(Tabla1[[#This Row],[VALOR GLOSA DEFINITIVA]]-Tabla1[[#This Row],[VALOR LEVANTADO EN LIQUIDACION]],0)</f>
        <v>2605854</v>
      </c>
      <c r="AJ19" s="333"/>
      <c r="AK19" s="337"/>
      <c r="AL19" s="337"/>
    </row>
    <row r="20" spans="2:38" s="31" customFormat="1" ht="87.65" hidden="1" customHeight="1">
      <c r="B20" s="122" t="s">
        <v>26</v>
      </c>
      <c r="C20" s="123">
        <v>144</v>
      </c>
      <c r="D20" s="122" t="s">
        <v>69</v>
      </c>
      <c r="E20" s="58" t="str">
        <f>+Tabla1[[#This Row],[CODIGO ACTIVIDAD EN PPP Y LINEAMIENTO]]&amp;Tabla1[[#This Row],[ENTORNO/COMPONENTE]]</f>
        <v>144Vigilancia en salud pública</v>
      </c>
      <c r="F20" s="125" t="str">
        <f>+VLOOKUP(Tabla1[[#This Row],[Columna1]],IG!$D$3:$L$1907,3,FALSE)</f>
        <v>ENTORNOS CUIDADORES</v>
      </c>
      <c r="G20" s="125" t="str">
        <f>+VLOOKUP(Tabla1[[#This Row],[Columna1]],IG!$D$3:$W$1907,4,FALSE)</f>
        <v xml:space="preserve">Orientación de la acción para las intervenciones individuales y colectivas en salud pública. </v>
      </c>
      <c r="H20" s="125" t="str">
        <f>+VLOOKUP(Tabla1[[#This Row],[Columna1]],IG!$D$3:$W$1907,5,FALSE)</f>
        <v>Investigaciones epidemiológicas de eventos prioritarios en salud mental</v>
      </c>
      <c r="I20" s="125" t="str">
        <f>+VLOOKUP(Tabla1[[#This Row],[Columna1]],IG!$D$3:$W$1907,6,FALSE)</f>
        <v xml:space="preserve">Investigaciones Epidemiológicas de campo realizadas </v>
      </c>
      <c r="J20" s="125" t="str">
        <f>+VLOOKUP(Tabla1[[#This Row],[Columna1]],IG!$D$3:$W$1907,7,FALSE)</f>
        <v>Subred</v>
      </c>
      <c r="K20" s="126" t="s">
        <v>30</v>
      </c>
      <c r="L20" s="122" t="s">
        <v>469</v>
      </c>
      <c r="M20" s="58" t="str">
        <f>Tabla1[[#This Row],[Columna1]]&amp;Tabla1[[#This Row],[LOCALIDAD]]&amp;Tabla1[[#This Row],[MES]]</f>
        <v>144Vigilancia en salud públicaSUBREDI. AGOSTO 2025</v>
      </c>
      <c r="N20" s="27" t="s">
        <v>526</v>
      </c>
      <c r="O20" s="60">
        <v>201570</v>
      </c>
      <c r="P20" s="60">
        <v>208080.71100000001</v>
      </c>
      <c r="Q20" s="104">
        <v>0</v>
      </c>
      <c r="R20" s="98">
        <v>998</v>
      </c>
      <c r="S20" s="127">
        <v>0</v>
      </c>
      <c r="T20" s="128">
        <v>207664549.57800001</v>
      </c>
      <c r="U20" s="126" t="s">
        <v>35</v>
      </c>
      <c r="V20" s="129">
        <v>1</v>
      </c>
      <c r="W20" s="126">
        <v>0</v>
      </c>
      <c r="X20" s="27">
        <v>13</v>
      </c>
      <c r="Y20" s="61">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2705049</v>
      </c>
      <c r="AA20" s="61">
        <v>2705049</v>
      </c>
      <c r="AB20" s="65" t="s">
        <v>531</v>
      </c>
      <c r="AC20" s="277" t="s">
        <v>968</v>
      </c>
      <c r="AD20" s="131">
        <v>0</v>
      </c>
      <c r="AE20" s="126" t="s">
        <v>1192</v>
      </c>
      <c r="AF20" s="114">
        <f>ROUND(Tabla1[[#This Row],[VALOR TOTAL DE LA GLOSA]]-Tabla1[[#This Row],[Valor soportado por la Subred]],0)</f>
        <v>2705049</v>
      </c>
      <c r="AG20" s="126"/>
      <c r="AH20" s="126"/>
      <c r="AI20" s="131">
        <f>ROUND(Tabla1[[#This Row],[VALOR GLOSA DEFINITIVA]]-Tabla1[[#This Row],[VALOR LEVANTADO EN LIQUIDACION]],0)</f>
        <v>2705049</v>
      </c>
      <c r="AJ20" s="333"/>
      <c r="AK20" s="337"/>
      <c r="AL20" s="337"/>
    </row>
    <row r="21" spans="2:38" s="31" customFormat="1" ht="87.65" hidden="1" customHeight="1">
      <c r="B21" s="122" t="s">
        <v>26</v>
      </c>
      <c r="C21" s="123">
        <v>144</v>
      </c>
      <c r="D21" s="122" t="s">
        <v>69</v>
      </c>
      <c r="E21" s="58" t="str">
        <f>+Tabla1[[#This Row],[CODIGO ACTIVIDAD EN PPP Y LINEAMIENTO]]&amp;Tabla1[[#This Row],[ENTORNO/COMPONENTE]]</f>
        <v>144Vigilancia en salud pública</v>
      </c>
      <c r="F21" s="125" t="str">
        <f>+VLOOKUP(Tabla1[[#This Row],[Columna1]],IG!$D$3:$L$1907,3,FALSE)</f>
        <v>ENTORNOS CUIDADORES</v>
      </c>
      <c r="G21" s="125" t="str">
        <f>+VLOOKUP(Tabla1[[#This Row],[Columna1]],IG!$D$3:$W$1907,4,FALSE)</f>
        <v xml:space="preserve">Orientación de la acción para las intervenciones individuales y colectivas en salud pública. </v>
      </c>
      <c r="H21" s="125" t="str">
        <f>+VLOOKUP(Tabla1[[#This Row],[Columna1]],IG!$D$3:$W$1907,5,FALSE)</f>
        <v>Investigaciones epidemiológicas de eventos prioritarios en salud mental</v>
      </c>
      <c r="I21" s="125" t="str">
        <f>+VLOOKUP(Tabla1[[#This Row],[Columna1]],IG!$D$3:$W$1907,6,FALSE)</f>
        <v xml:space="preserve">Investigaciones Epidemiológicas de campo realizadas </v>
      </c>
      <c r="J21" s="125" t="str">
        <f>+VLOOKUP(Tabla1[[#This Row],[Columna1]],IG!$D$3:$W$1907,7,FALSE)</f>
        <v>Subred</v>
      </c>
      <c r="K21" s="126" t="s">
        <v>30</v>
      </c>
      <c r="L21" s="122" t="s">
        <v>470</v>
      </c>
      <c r="M21" s="58" t="str">
        <f>Tabla1[[#This Row],[Columna1]]&amp;Tabla1[[#This Row],[LOCALIDAD]]&amp;Tabla1[[#This Row],[MES]]</f>
        <v>144Vigilancia en salud públicaSUBREDJ. SEPTIEMBRE 2025</v>
      </c>
      <c r="N21" s="27" t="s">
        <v>526</v>
      </c>
      <c r="O21" s="60">
        <v>201570</v>
      </c>
      <c r="P21" s="60">
        <v>208080.71100000001</v>
      </c>
      <c r="Q21" s="104">
        <v>0</v>
      </c>
      <c r="R21" s="98">
        <v>977</v>
      </c>
      <c r="S21" s="127">
        <v>0</v>
      </c>
      <c r="T21" s="128">
        <v>203294854.64700001</v>
      </c>
      <c r="U21" s="126" t="s">
        <v>35</v>
      </c>
      <c r="V21" s="129">
        <v>1</v>
      </c>
      <c r="W21" s="126">
        <v>0</v>
      </c>
      <c r="X21" s="27">
        <v>10</v>
      </c>
      <c r="Y21" s="61">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2080807</v>
      </c>
      <c r="AA21" s="61">
        <v>2080807</v>
      </c>
      <c r="AB21" s="65" t="s">
        <v>532</v>
      </c>
      <c r="AC21" s="277" t="s">
        <v>968</v>
      </c>
      <c r="AD21" s="131">
        <v>0</v>
      </c>
      <c r="AE21" s="126" t="s">
        <v>1193</v>
      </c>
      <c r="AF21" s="114">
        <f>ROUND(Tabla1[[#This Row],[VALOR TOTAL DE LA GLOSA]]-Tabla1[[#This Row],[Valor soportado por la Subred]],0)</f>
        <v>2080807</v>
      </c>
      <c r="AG21" s="126"/>
      <c r="AH21" s="126"/>
      <c r="AI21" s="131">
        <f>ROUND(Tabla1[[#This Row],[VALOR GLOSA DEFINITIVA]]-Tabla1[[#This Row],[VALOR LEVANTADO EN LIQUIDACION]],0)</f>
        <v>2080807</v>
      </c>
      <c r="AJ21" s="333"/>
      <c r="AK21" s="337"/>
      <c r="AL21" s="337"/>
    </row>
    <row r="22" spans="2:38" s="31" customFormat="1" ht="87.65" hidden="1" customHeight="1">
      <c r="B22" s="27" t="s">
        <v>26</v>
      </c>
      <c r="C22" s="161">
        <v>105</v>
      </c>
      <c r="D22" s="122" t="s">
        <v>69</v>
      </c>
      <c r="E22" s="58" t="str">
        <f>+Tabla1[[#This Row],[CODIGO ACTIVIDAD EN PPP Y LINEAMIENTO]]&amp;Tabla1[[#This Row],[ENTORNO/COMPONENTE]]</f>
        <v>105Vigilancia en salud pública</v>
      </c>
      <c r="F22" s="125" t="str">
        <f>+VLOOKUP(Tabla1[[#This Row],[Columna1]],IG!$D$3:$L$1907,3,FALSE)</f>
        <v>ENTORNOS CUIDADORES</v>
      </c>
      <c r="G22" s="125" t="str">
        <f>+VLOOKUP(Tabla1[[#This Row],[Columna1]],IG!$D$3:$W$1907,4,FALSE)</f>
        <v>Gestión de la información para la vigilancia en salud pública</v>
      </c>
      <c r="H22" s="125" t="str">
        <f>+VLOOKUP(Tabla1[[#This Row],[Columna1]],IG!$D$3:$W$1907,5,FALSE)</f>
        <v xml:space="preserve"> Asistencia técnica a UPGD conforman la red de operadores de la Vigilancia en Salud Pública, con abordaje de hasta 4 subsistemas 
 </v>
      </c>
      <c r="I22" s="125" t="str">
        <f>+VLOOKUP(Tabla1[[#This Row],[Columna1]],IG!$D$3:$W$1907,6,FALSE)</f>
        <v xml:space="preserve">100% UPGD activa con asistencia técnica  </v>
      </c>
      <c r="J22" s="125" t="str">
        <f>+VLOOKUP(Tabla1[[#This Row],[Columna1]],IG!$D$3:$W$1907,7,FALSE)</f>
        <v>Local</v>
      </c>
      <c r="K22" s="126" t="s">
        <v>30</v>
      </c>
      <c r="L22" s="28" t="s">
        <v>469</v>
      </c>
      <c r="M22" s="58" t="str">
        <f>Tabla1[[#This Row],[Columna1]]&amp;Tabla1[[#This Row],[LOCALIDAD]]&amp;Tabla1[[#This Row],[MES]]</f>
        <v>105Vigilancia en salud públicaSUBREDI. AGOSTO 2025</v>
      </c>
      <c r="N22" s="27" t="s">
        <v>533</v>
      </c>
      <c r="O22" s="60">
        <v>228444</v>
      </c>
      <c r="P22" s="60">
        <v>235822.74119999999</v>
      </c>
      <c r="Q22" s="104">
        <v>0</v>
      </c>
      <c r="R22" s="98">
        <v>57</v>
      </c>
      <c r="S22" s="127">
        <v>0</v>
      </c>
      <c r="T22" s="128">
        <v>13441896.248399999</v>
      </c>
      <c r="U22" s="27" t="s">
        <v>35</v>
      </c>
      <c r="V22" s="29">
        <v>1</v>
      </c>
      <c r="W22" s="27">
        <v>0</v>
      </c>
      <c r="X22" s="27">
        <v>1</v>
      </c>
      <c r="Y22" s="61">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235823</v>
      </c>
      <c r="AA22" s="61">
        <v>235823</v>
      </c>
      <c r="AB22" s="65" t="s">
        <v>535</v>
      </c>
      <c r="AC22" s="277" t="s">
        <v>968</v>
      </c>
      <c r="AD22" s="131">
        <v>0</v>
      </c>
      <c r="AE22" s="126" t="s">
        <v>1194</v>
      </c>
      <c r="AF22" s="114">
        <f>ROUND(Tabla1[[#This Row],[VALOR TOTAL DE LA GLOSA]]-Tabla1[[#This Row],[Valor soportado por la Subred]],0)</f>
        <v>235823</v>
      </c>
      <c r="AG22" s="126"/>
      <c r="AH22" s="126"/>
      <c r="AI22" s="131">
        <f>ROUND(Tabla1[[#This Row],[VALOR GLOSA DEFINITIVA]]-Tabla1[[#This Row],[VALOR LEVANTADO EN LIQUIDACION]],0)</f>
        <v>235823</v>
      </c>
      <c r="AJ22" s="333"/>
      <c r="AK22" s="337"/>
      <c r="AL22" s="337"/>
    </row>
    <row r="23" spans="2:38" s="31" customFormat="1" ht="87.65" hidden="1" customHeight="1">
      <c r="B23" s="27" t="s">
        <v>26</v>
      </c>
      <c r="C23" s="119">
        <v>105</v>
      </c>
      <c r="D23" s="122" t="s">
        <v>69</v>
      </c>
      <c r="E23" s="58" t="str">
        <f>+Tabla1[[#This Row],[CODIGO ACTIVIDAD EN PPP Y LINEAMIENTO]]&amp;Tabla1[[#This Row],[ENTORNO/COMPONENTE]]</f>
        <v>105Vigilancia en salud pública</v>
      </c>
      <c r="F23" s="125" t="str">
        <f>+VLOOKUP(Tabla1[[#This Row],[Columna1]],IG!$D$3:$L$1907,3,FALSE)</f>
        <v>ENTORNOS CUIDADORES</v>
      </c>
      <c r="G23" s="125" t="str">
        <f>+VLOOKUP(Tabla1[[#This Row],[Columna1]],IG!$D$3:$W$1907,4,FALSE)</f>
        <v>Gestión de la información para la vigilancia en salud pública</v>
      </c>
      <c r="H23" s="125" t="str">
        <f>+VLOOKUP(Tabla1[[#This Row],[Columna1]],IG!$D$3:$W$1907,5,FALSE)</f>
        <v xml:space="preserve"> Asistencia técnica a UPGD conforman la red de operadores de la Vigilancia en Salud Pública, con abordaje de hasta 4 subsistemas 
 </v>
      </c>
      <c r="I23" s="125" t="str">
        <f>+VLOOKUP(Tabla1[[#This Row],[Columna1]],IG!$D$3:$W$1907,6,FALSE)</f>
        <v xml:space="preserve">100% UPGD activa con asistencia técnica  </v>
      </c>
      <c r="J23" s="125" t="str">
        <f>+VLOOKUP(Tabla1[[#This Row],[Columna1]],IG!$D$3:$W$1907,7,FALSE)</f>
        <v>Local</v>
      </c>
      <c r="K23" s="126" t="s">
        <v>30</v>
      </c>
      <c r="L23" s="28" t="s">
        <v>470</v>
      </c>
      <c r="M23" s="58" t="str">
        <f>Tabla1[[#This Row],[Columna1]]&amp;Tabla1[[#This Row],[LOCALIDAD]]&amp;Tabla1[[#This Row],[MES]]</f>
        <v>105Vigilancia en salud públicaSUBREDJ. SEPTIEMBRE 2025</v>
      </c>
      <c r="N23" s="27" t="s">
        <v>533</v>
      </c>
      <c r="O23" s="60">
        <v>228444</v>
      </c>
      <c r="P23" s="60">
        <v>235822.74119999999</v>
      </c>
      <c r="Q23" s="104">
        <v>0</v>
      </c>
      <c r="R23" s="98">
        <v>46</v>
      </c>
      <c r="S23" s="127">
        <v>0</v>
      </c>
      <c r="T23" s="128">
        <v>10847846.0952</v>
      </c>
      <c r="U23" s="27" t="s">
        <v>33</v>
      </c>
      <c r="V23" s="29">
        <v>1</v>
      </c>
      <c r="W23" s="27">
        <v>0</v>
      </c>
      <c r="X23" s="27">
        <v>3.73136725155975</v>
      </c>
      <c r="Y23" s="61">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879941</v>
      </c>
      <c r="AA23" s="61">
        <v>879941</v>
      </c>
      <c r="AB23" s="65" t="s">
        <v>536</v>
      </c>
      <c r="AC23" s="277" t="s">
        <v>970</v>
      </c>
      <c r="AD23" s="131">
        <v>879941</v>
      </c>
      <c r="AE23" s="126" t="s">
        <v>1195</v>
      </c>
      <c r="AF23" s="114">
        <f>ROUND(Tabla1[[#This Row],[VALOR TOTAL DE LA GLOSA]]-Tabla1[[#This Row],[Valor soportado por la Subred]],0)</f>
        <v>0</v>
      </c>
      <c r="AG23" s="126"/>
      <c r="AH23" s="126"/>
      <c r="AI23" s="131">
        <f>ROUND(Tabla1[[#This Row],[VALOR GLOSA DEFINITIVA]]-Tabla1[[#This Row],[VALOR LEVANTADO EN LIQUIDACION]],0)</f>
        <v>0</v>
      </c>
      <c r="AJ23" s="333"/>
      <c r="AK23" s="337"/>
      <c r="AL23" s="337"/>
    </row>
    <row r="24" spans="2:38" s="31" customFormat="1" ht="87.65" hidden="1" customHeight="1">
      <c r="B24" s="27" t="s">
        <v>26</v>
      </c>
      <c r="C24" s="119">
        <v>106</v>
      </c>
      <c r="D24" s="122" t="s">
        <v>69</v>
      </c>
      <c r="E24" s="58" t="str">
        <f>+Tabla1[[#This Row],[CODIGO ACTIVIDAD EN PPP Y LINEAMIENTO]]&amp;Tabla1[[#This Row],[ENTORNO/COMPONENTE]]</f>
        <v>106Vigilancia en salud pública</v>
      </c>
      <c r="F24" s="125" t="str">
        <f>+VLOOKUP(Tabla1[[#This Row],[Columna1]],IG!$D$3:$L$1907,3,FALSE)</f>
        <v>ENTORNOS CUIDADORES</v>
      </c>
      <c r="G24" s="125" t="str">
        <f>+VLOOKUP(Tabla1[[#This Row],[Columna1]],IG!$D$3:$W$1907,4,FALSE)</f>
        <v>Gestión de la información para la vigilancia en salud pública</v>
      </c>
      <c r="H24" s="125" t="str">
        <f>+VLOOKUP(Tabla1[[#This Row],[Columna1]],IG!$D$3:$W$1907,5,FALSE)</f>
        <v xml:space="preserve">Asistencia técnica a UPGD que conforman la red de operadores de la Vigilancia en Salud Pública, con abordaje de más de 4 subsistemas
</v>
      </c>
      <c r="I24" s="125" t="str">
        <f>+VLOOKUP(Tabla1[[#This Row],[Columna1]],IG!$D$3:$W$1907,6,FALSE)</f>
        <v xml:space="preserve">100% UPGD activa con asistencia técnica  </v>
      </c>
      <c r="J24" s="125" t="str">
        <f>+VLOOKUP(Tabla1[[#This Row],[Columna1]],IG!$D$3:$W$1907,7,FALSE)</f>
        <v>Local</v>
      </c>
      <c r="K24" s="126" t="s">
        <v>30</v>
      </c>
      <c r="L24" s="28" t="s">
        <v>470</v>
      </c>
      <c r="M24" s="58" t="str">
        <f>Tabla1[[#This Row],[Columna1]]&amp;Tabla1[[#This Row],[LOCALIDAD]]&amp;Tabla1[[#This Row],[MES]]</f>
        <v>106Vigilancia en salud públicaSUBREDJ. SEPTIEMBRE 2025</v>
      </c>
      <c r="N24" s="27" t="s">
        <v>534</v>
      </c>
      <c r="O24" s="60">
        <v>533036</v>
      </c>
      <c r="P24" s="60">
        <v>550253.06279999996</v>
      </c>
      <c r="Q24" s="104">
        <v>0</v>
      </c>
      <c r="R24" s="98">
        <v>45</v>
      </c>
      <c r="S24" s="127">
        <v>0</v>
      </c>
      <c r="T24" s="128">
        <v>24761387.825999998</v>
      </c>
      <c r="U24" s="27" t="s">
        <v>33</v>
      </c>
      <c r="V24" s="29">
        <v>1</v>
      </c>
      <c r="W24" s="27">
        <v>0</v>
      </c>
      <c r="X24" s="27">
        <v>1.7590731328781699</v>
      </c>
      <c r="Y24" s="61">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967935</v>
      </c>
      <c r="AA24" s="61">
        <v>967935</v>
      </c>
      <c r="AB24" s="65" t="s">
        <v>537</v>
      </c>
      <c r="AC24" s="277" t="s">
        <v>970</v>
      </c>
      <c r="AD24" s="131">
        <v>967935</v>
      </c>
      <c r="AE24" s="126" t="s">
        <v>1196</v>
      </c>
      <c r="AF24" s="114">
        <f>ROUND(Tabla1[[#This Row],[VALOR TOTAL DE LA GLOSA]]-Tabla1[[#This Row],[Valor soportado por la Subred]],0)</f>
        <v>0</v>
      </c>
      <c r="AG24" s="126"/>
      <c r="AH24" s="126"/>
      <c r="AI24" s="131">
        <f>ROUND(Tabla1[[#This Row],[VALOR GLOSA DEFINITIVA]]-Tabla1[[#This Row],[VALOR LEVANTADO EN LIQUIDACION]],0)</f>
        <v>0</v>
      </c>
      <c r="AJ24" s="333"/>
      <c r="AK24" s="337"/>
      <c r="AL24" s="337"/>
    </row>
    <row r="25" spans="2:38" s="31" customFormat="1" ht="87.65" hidden="1" customHeight="1">
      <c r="B25" s="27" t="s">
        <v>26</v>
      </c>
      <c r="C25" s="119">
        <v>107</v>
      </c>
      <c r="D25" s="122" t="s">
        <v>69</v>
      </c>
      <c r="E25" s="58" t="str">
        <f>+Tabla1[[#This Row],[CODIGO ACTIVIDAD EN PPP Y LINEAMIENTO]]&amp;Tabla1[[#This Row],[ENTORNO/COMPONENTE]]</f>
        <v>107Vigilancia en salud pública</v>
      </c>
      <c r="F25" s="125" t="str">
        <f>+VLOOKUP(Tabla1[[#This Row],[Columna1]],IG!$D$3:$L$1907,3,FALSE)</f>
        <v>ENTORNOS CUIDADORES</v>
      </c>
      <c r="G25" s="125" t="str">
        <f>+VLOOKUP(Tabla1[[#This Row],[Columna1]],IG!$D$3:$W$1907,4,FALSE)</f>
        <v>Gestión de la información para la vigilancia en salud pública</v>
      </c>
      <c r="H25" s="125" t="str">
        <f>+VLOOKUP(Tabla1[[#This Row],[Columna1]],IG!$D$3:$W$1907,5,FALSE)</f>
        <v xml:space="preserve">Asistencia técnica las Unidades Informadoras-UI,que conforman la red de operadores de la Vigilancia en Salud Pública </v>
      </c>
      <c r="I25" s="125" t="str">
        <f>+VLOOKUP(Tabla1[[#This Row],[Columna1]],IG!$D$3:$W$1907,6,FALSE)</f>
        <v xml:space="preserve"> UI activa con asistencia técnica   </v>
      </c>
      <c r="J25" s="125" t="str">
        <f>+VLOOKUP(Tabla1[[#This Row],[Columna1]],IG!$D$3:$W$1907,7,FALSE)</f>
        <v>Subred</v>
      </c>
      <c r="K25" s="126" t="s">
        <v>30</v>
      </c>
      <c r="L25" s="28" t="s">
        <v>470</v>
      </c>
      <c r="M25" s="58" t="str">
        <f>Tabla1[[#This Row],[Columna1]]&amp;Tabla1[[#This Row],[LOCALIDAD]]&amp;Tabla1[[#This Row],[MES]]</f>
        <v>107Vigilancia en salud públicaSUBREDJ. SEPTIEMBRE 2025</v>
      </c>
      <c r="N25" s="27" t="s">
        <v>533</v>
      </c>
      <c r="O25" s="60">
        <v>116464</v>
      </c>
      <c r="P25" s="60">
        <v>120225.78720000001</v>
      </c>
      <c r="Q25" s="104">
        <v>0</v>
      </c>
      <c r="R25" s="98">
        <v>98</v>
      </c>
      <c r="S25" s="127">
        <v>0</v>
      </c>
      <c r="T25" s="128">
        <v>11782127.1456</v>
      </c>
      <c r="U25" s="27" t="s">
        <v>42</v>
      </c>
      <c r="V25" s="29">
        <v>1</v>
      </c>
      <c r="W25" s="27">
        <v>0</v>
      </c>
      <c r="X25" s="27">
        <v>1</v>
      </c>
      <c r="Y25" s="61">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120226</v>
      </c>
      <c r="AA25" s="61">
        <v>120226</v>
      </c>
      <c r="AB25" s="65" t="s">
        <v>538</v>
      </c>
      <c r="AC25" s="277" t="s">
        <v>970</v>
      </c>
      <c r="AD25" s="131">
        <v>0</v>
      </c>
      <c r="AE25" s="126" t="s">
        <v>1197</v>
      </c>
      <c r="AF25" s="114">
        <f>ROUND(Tabla1[[#This Row],[VALOR TOTAL DE LA GLOSA]]-Tabla1[[#This Row],[Valor soportado por la Subred]],0)</f>
        <v>120226</v>
      </c>
      <c r="AG25" s="126"/>
      <c r="AH25" s="126"/>
      <c r="AI25" s="131">
        <f>ROUND(Tabla1[[#This Row],[VALOR GLOSA DEFINITIVA]]-Tabla1[[#This Row],[VALOR LEVANTADO EN LIQUIDACION]],0)</f>
        <v>120226</v>
      </c>
      <c r="AJ25" s="333"/>
      <c r="AK25" s="337"/>
      <c r="AL25" s="337"/>
    </row>
    <row r="26" spans="2:38" s="31" customFormat="1" ht="87.65" hidden="1" customHeight="1">
      <c r="B26" s="27" t="s">
        <v>26</v>
      </c>
      <c r="C26" s="119">
        <v>109</v>
      </c>
      <c r="D26" s="122" t="s">
        <v>69</v>
      </c>
      <c r="E26" s="58" t="str">
        <f>+Tabla1[[#This Row],[CODIGO ACTIVIDAD EN PPP Y LINEAMIENTO]]&amp;Tabla1[[#This Row],[ENTORNO/COMPONENTE]]</f>
        <v>109Vigilancia en salud pública</v>
      </c>
      <c r="F26" s="125" t="str">
        <f>+VLOOKUP(Tabla1[[#This Row],[Columna1]],IG!$D$3:$L$1907,3,FALSE)</f>
        <v>ENTORNOS CUIDADORES</v>
      </c>
      <c r="G26" s="125" t="str">
        <f>+VLOOKUP(Tabla1[[#This Row],[Columna1]],IG!$D$3:$W$1907,4,FALSE)</f>
        <v>Gestión de la información para la vigilancia en salud pública</v>
      </c>
      <c r="H26" s="125" t="str">
        <f>+VLOOKUP(Tabla1[[#This Row],[Columna1]],IG!$D$3:$W$1907,5,FALSE)</f>
        <v xml:space="preserve"> Gestión de la información  del  componente SIVIGILA -  Sub Red Norte </v>
      </c>
      <c r="I26" s="125" t="str">
        <f>+VLOOKUP(Tabla1[[#This Row],[Columna1]],IG!$D$3:$W$1907,6,FALSE)</f>
        <v>Avance mensual del plan de acción</v>
      </c>
      <c r="J26" s="125" t="str">
        <f>+VLOOKUP(Tabla1[[#This Row],[Columna1]],IG!$D$3:$W$1907,7,FALSE)</f>
        <v>Subred</v>
      </c>
      <c r="K26" s="126" t="s">
        <v>30</v>
      </c>
      <c r="L26" s="28" t="s">
        <v>470</v>
      </c>
      <c r="M26" s="58" t="str">
        <f>Tabla1[[#This Row],[Columna1]]&amp;Tabla1[[#This Row],[LOCALIDAD]]&amp;Tabla1[[#This Row],[MES]]</f>
        <v>109Vigilancia en salud públicaSUBREDJ. SEPTIEMBRE 2025</v>
      </c>
      <c r="N26" s="27" t="s">
        <v>533</v>
      </c>
      <c r="O26" s="60">
        <v>112092432</v>
      </c>
      <c r="P26" s="60">
        <v>115713017.5536</v>
      </c>
      <c r="Q26" s="104">
        <v>0</v>
      </c>
      <c r="R26" s="98">
        <v>0.94405495390894201</v>
      </c>
      <c r="S26" s="127">
        <v>0</v>
      </c>
      <c r="T26" s="128">
        <v>109239447.45322844</v>
      </c>
      <c r="U26" s="27" t="s">
        <v>33</v>
      </c>
      <c r="V26" s="29">
        <v>1</v>
      </c>
      <c r="W26" s="27">
        <v>0</v>
      </c>
      <c r="X26" s="27">
        <v>2.0278703809140101E-2</v>
      </c>
      <c r="Y26" s="61">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2346510</v>
      </c>
      <c r="AA26" s="61">
        <v>2346510</v>
      </c>
      <c r="AB26" s="65" t="s">
        <v>539</v>
      </c>
      <c r="AC26" s="277" t="s">
        <v>970</v>
      </c>
      <c r="AD26" s="131">
        <v>2053196</v>
      </c>
      <c r="AE26" s="126" t="s">
        <v>1198</v>
      </c>
      <c r="AF26" s="114">
        <f>ROUND(Tabla1[[#This Row],[VALOR TOTAL DE LA GLOSA]]-Tabla1[[#This Row],[Valor soportado por la Subred]],0)</f>
        <v>293314</v>
      </c>
      <c r="AG26" s="126"/>
      <c r="AH26" s="126"/>
      <c r="AI26" s="131">
        <f>ROUND(Tabla1[[#This Row],[VALOR GLOSA DEFINITIVA]]-Tabla1[[#This Row],[VALOR LEVANTADO EN LIQUIDACION]],0)</f>
        <v>293314</v>
      </c>
      <c r="AJ26" s="333"/>
      <c r="AK26" s="337"/>
      <c r="AL26" s="337"/>
    </row>
    <row r="27" spans="2:38" s="31" customFormat="1" ht="87.65" hidden="1" customHeight="1">
      <c r="B27" s="27" t="s">
        <v>26</v>
      </c>
      <c r="C27" s="119">
        <v>109</v>
      </c>
      <c r="D27" s="122" t="s">
        <v>69</v>
      </c>
      <c r="E27" s="58" t="str">
        <f>+Tabla1[[#This Row],[CODIGO ACTIVIDAD EN PPP Y LINEAMIENTO]]&amp;Tabla1[[#This Row],[ENTORNO/COMPONENTE]]</f>
        <v>109Vigilancia en salud pública</v>
      </c>
      <c r="F27" s="125" t="str">
        <f>+VLOOKUP(Tabla1[[#This Row],[Columna1]],IG!$D$3:$L$1907,3,FALSE)</f>
        <v>ENTORNOS CUIDADORES</v>
      </c>
      <c r="G27" s="125" t="str">
        <f>+VLOOKUP(Tabla1[[#This Row],[Columna1]],IG!$D$3:$W$1907,4,FALSE)</f>
        <v>Gestión de la información para la vigilancia en salud pública</v>
      </c>
      <c r="H27" s="125" t="str">
        <f>+VLOOKUP(Tabla1[[#This Row],[Columna1]],IG!$D$3:$W$1907,5,FALSE)</f>
        <v xml:space="preserve"> Gestión de la información  del  componente SIVIGILA -  Sub Red Norte </v>
      </c>
      <c r="I27" s="125" t="str">
        <f>+VLOOKUP(Tabla1[[#This Row],[Columna1]],IG!$D$3:$W$1907,6,FALSE)</f>
        <v>Avance mensual del plan de acción</v>
      </c>
      <c r="J27" s="125" t="str">
        <f>+VLOOKUP(Tabla1[[#This Row],[Columna1]],IG!$D$3:$W$1907,7,FALSE)</f>
        <v>Subred</v>
      </c>
      <c r="K27" s="126" t="s">
        <v>30</v>
      </c>
      <c r="L27" s="28" t="s">
        <v>470</v>
      </c>
      <c r="M27" s="58" t="str">
        <f>Tabla1[[#This Row],[Columna1]]&amp;Tabla1[[#This Row],[LOCALIDAD]]&amp;Tabla1[[#This Row],[MES]]</f>
        <v>109Vigilancia en salud públicaSUBREDJ. SEPTIEMBRE 2025</v>
      </c>
      <c r="N27" s="27" t="s">
        <v>533</v>
      </c>
      <c r="O27" s="60">
        <v>112092432</v>
      </c>
      <c r="P27" s="60">
        <v>115713017.5536</v>
      </c>
      <c r="Q27" s="104">
        <v>0</v>
      </c>
      <c r="R27" s="98">
        <v>0.94405495390894201</v>
      </c>
      <c r="S27" s="127">
        <v>0</v>
      </c>
      <c r="T27" s="128">
        <v>109239447.45322844</v>
      </c>
      <c r="U27" s="27" t="s">
        <v>46</v>
      </c>
      <c r="V27" s="29">
        <v>1</v>
      </c>
      <c r="W27" s="27">
        <v>0</v>
      </c>
      <c r="X27" s="27">
        <v>9.5359086253428201E-3</v>
      </c>
      <c r="Y27" s="61">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1103429</v>
      </c>
      <c r="AA27" s="61">
        <v>1103429</v>
      </c>
      <c r="AB27" s="65" t="s">
        <v>540</v>
      </c>
      <c r="AC27" s="278" t="s">
        <v>971</v>
      </c>
      <c r="AD27" s="131">
        <v>0</v>
      </c>
      <c r="AE27" s="126" t="s">
        <v>1199</v>
      </c>
      <c r="AF27" s="114">
        <f>ROUND(Tabla1[[#This Row],[VALOR TOTAL DE LA GLOSA]]-Tabla1[[#This Row],[Valor soportado por la Subred]],0)</f>
        <v>1103429</v>
      </c>
      <c r="AG27" s="126"/>
      <c r="AH27" s="126"/>
      <c r="AI27" s="131">
        <f>ROUND(Tabla1[[#This Row],[VALOR GLOSA DEFINITIVA]]-Tabla1[[#This Row],[VALOR LEVANTADO EN LIQUIDACION]],0)</f>
        <v>1103429</v>
      </c>
      <c r="AJ27" s="333"/>
      <c r="AK27" s="337"/>
      <c r="AL27" s="337"/>
    </row>
    <row r="28" spans="2:38" s="31" customFormat="1" ht="87.65" hidden="1" customHeight="1">
      <c r="B28" s="122" t="s">
        <v>26</v>
      </c>
      <c r="C28" s="123">
        <v>124</v>
      </c>
      <c r="D28" s="122" t="s">
        <v>69</v>
      </c>
      <c r="E28" s="58" t="str">
        <f>+Tabla1[[#This Row],[CODIGO ACTIVIDAD EN PPP Y LINEAMIENTO]]&amp;Tabla1[[#This Row],[ENTORNO/COMPONENTE]]</f>
        <v>124Vigilancia en salud pública</v>
      </c>
      <c r="F28" s="125" t="str">
        <f>+VLOOKUP(Tabla1[[#This Row],[Columna1]],IG!$D$3:$L$1907,3,FALSE)</f>
        <v>ENTORNOS CUIDADORES</v>
      </c>
      <c r="G28" s="125" t="str">
        <f>+VLOOKUP(Tabla1[[#This Row],[Columna1]],IG!$D$3:$W$1907,4,FALSE)</f>
        <v xml:space="preserve">Orientación de la acción para las intervenciones individuales y colectivas en salud pública. </v>
      </c>
      <c r="H28" s="125" t="str">
        <f>+VLOOKUP(Tabla1[[#This Row],[Columna1]],IG!$D$3:$W$1907,5,FALSE)</f>
        <v>Investigaciones epidemiológicas de campo de alto impacto para eventos transmisibles Subred Norte, Centro Oriente y Sur</v>
      </c>
      <c r="I28" s="125" t="str">
        <f>+VLOOKUP(Tabla1[[#This Row],[Columna1]],IG!$D$3:$W$1907,6,FALSE)</f>
        <v>Avance mensual del plan de acción</v>
      </c>
      <c r="J28" s="125" t="str">
        <f>+VLOOKUP(Tabla1[[#This Row],[Columna1]],IG!$D$3:$W$1907,7,FALSE)</f>
        <v>Subred</v>
      </c>
      <c r="K28" s="126" t="s">
        <v>30</v>
      </c>
      <c r="L28" s="122" t="s">
        <v>469</v>
      </c>
      <c r="M28" s="58" t="str">
        <f>Tabla1[[#This Row],[Columna1]]&amp;Tabla1[[#This Row],[LOCALIDAD]]&amp;Tabla1[[#This Row],[MES]]</f>
        <v>124Vigilancia en salud públicaSUBREDI. AGOSTO 2025</v>
      </c>
      <c r="N28" s="27" t="s">
        <v>541</v>
      </c>
      <c r="O28" s="60">
        <v>21016848</v>
      </c>
      <c r="P28" s="60">
        <v>21695692.190400001</v>
      </c>
      <c r="Q28" s="104">
        <v>0</v>
      </c>
      <c r="R28" s="98">
        <v>0.33333296459891498</v>
      </c>
      <c r="S28" s="127">
        <v>0</v>
      </c>
      <c r="T28" s="128">
        <v>7231889.3968515601</v>
      </c>
      <c r="U28" s="126" t="s">
        <v>46</v>
      </c>
      <c r="V28" s="129">
        <v>1</v>
      </c>
      <c r="W28" s="126">
        <v>0</v>
      </c>
      <c r="X28" s="27">
        <v>3.0029996810713101E-3</v>
      </c>
      <c r="Y28" s="61">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65152</v>
      </c>
      <c r="AA28" s="61">
        <v>65152</v>
      </c>
      <c r="AB28" s="65" t="s">
        <v>542</v>
      </c>
      <c r="AC28" s="277" t="s">
        <v>968</v>
      </c>
      <c r="AD28" s="131">
        <v>0</v>
      </c>
      <c r="AE28" s="126" t="s">
        <v>1200</v>
      </c>
      <c r="AF28" s="114">
        <f>ROUND(Tabla1[[#This Row],[VALOR TOTAL DE LA GLOSA]]-Tabla1[[#This Row],[Valor soportado por la Subred]],0)</f>
        <v>65152</v>
      </c>
      <c r="AG28" s="126"/>
      <c r="AH28" s="126"/>
      <c r="AI28" s="131">
        <f>ROUND(Tabla1[[#This Row],[VALOR GLOSA DEFINITIVA]]-Tabla1[[#This Row],[VALOR LEVANTADO EN LIQUIDACION]],0)</f>
        <v>65152</v>
      </c>
      <c r="AJ28" s="333"/>
      <c r="AK28" s="337"/>
      <c r="AL28" s="337"/>
    </row>
    <row r="29" spans="2:38" s="31" customFormat="1" ht="87.65" hidden="1" customHeight="1">
      <c r="B29" s="122" t="s">
        <v>26</v>
      </c>
      <c r="C29" s="123">
        <v>124</v>
      </c>
      <c r="D29" s="122" t="s">
        <v>69</v>
      </c>
      <c r="E29" s="58" t="str">
        <f>+Tabla1[[#This Row],[CODIGO ACTIVIDAD EN PPP Y LINEAMIENTO]]&amp;Tabla1[[#This Row],[ENTORNO/COMPONENTE]]</f>
        <v>124Vigilancia en salud pública</v>
      </c>
      <c r="F29" s="125" t="str">
        <f>+VLOOKUP(Tabla1[[#This Row],[Columna1]],IG!$D$3:$L$1907,3,FALSE)</f>
        <v>ENTORNOS CUIDADORES</v>
      </c>
      <c r="G29" s="125" t="str">
        <f>+VLOOKUP(Tabla1[[#This Row],[Columna1]],IG!$D$3:$W$1907,4,FALSE)</f>
        <v xml:space="preserve">Orientación de la acción para las intervenciones individuales y colectivas en salud pública. </v>
      </c>
      <c r="H29" s="125" t="str">
        <f>+VLOOKUP(Tabla1[[#This Row],[Columna1]],IG!$D$3:$W$1907,5,FALSE)</f>
        <v>Investigaciones epidemiológicas de campo de alto impacto para eventos transmisibles Subred Norte, Centro Oriente y Sur</v>
      </c>
      <c r="I29" s="125" t="str">
        <f>+VLOOKUP(Tabla1[[#This Row],[Columna1]],IG!$D$3:$W$1907,6,FALSE)</f>
        <v>Avance mensual del plan de acción</v>
      </c>
      <c r="J29" s="125" t="str">
        <f>+VLOOKUP(Tabla1[[#This Row],[Columna1]],IG!$D$3:$W$1907,7,FALSE)</f>
        <v>Subred</v>
      </c>
      <c r="K29" s="126" t="s">
        <v>30</v>
      </c>
      <c r="L29" s="122" t="s">
        <v>470</v>
      </c>
      <c r="M29" s="58" t="str">
        <f>Tabla1[[#This Row],[Columna1]]&amp;Tabla1[[#This Row],[LOCALIDAD]]&amp;Tabla1[[#This Row],[MES]]</f>
        <v>124Vigilancia en salud públicaSUBREDJ. SEPTIEMBRE 2025</v>
      </c>
      <c r="N29" s="27" t="s">
        <v>541</v>
      </c>
      <c r="O29" s="60">
        <v>21016848</v>
      </c>
      <c r="P29" s="60">
        <v>21695692.190400001</v>
      </c>
      <c r="Q29" s="104">
        <v>0</v>
      </c>
      <c r="R29" s="98">
        <v>0.99999999122406424</v>
      </c>
      <c r="S29" s="127">
        <v>0</v>
      </c>
      <c r="T29" s="128">
        <v>21695692</v>
      </c>
      <c r="U29" s="126" t="s">
        <v>46</v>
      </c>
      <c r="V29" s="129">
        <v>1</v>
      </c>
      <c r="W29" s="126">
        <v>0</v>
      </c>
      <c r="X29" s="27">
        <v>9.1145833333333304E-3</v>
      </c>
      <c r="Y29" s="61">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197747</v>
      </c>
      <c r="AA29" s="61">
        <v>197747</v>
      </c>
      <c r="AB29" s="65" t="s">
        <v>543</v>
      </c>
      <c r="AC29" s="277" t="s">
        <v>968</v>
      </c>
      <c r="AD29" s="131">
        <v>0</v>
      </c>
      <c r="AE29" s="126" t="s">
        <v>1200</v>
      </c>
      <c r="AF29" s="114">
        <f>ROUND(Tabla1[[#This Row],[VALOR TOTAL DE LA GLOSA]]-Tabla1[[#This Row],[Valor soportado por la Subred]],0)</f>
        <v>197747</v>
      </c>
      <c r="AG29" s="126"/>
      <c r="AH29" s="126"/>
      <c r="AI29" s="131">
        <f>ROUND(Tabla1[[#This Row],[VALOR GLOSA DEFINITIVA]]-Tabla1[[#This Row],[VALOR LEVANTADO EN LIQUIDACION]],0)</f>
        <v>197747</v>
      </c>
      <c r="AJ29" s="333"/>
      <c r="AK29" s="337"/>
      <c r="AL29" s="337"/>
    </row>
    <row r="30" spans="2:38" s="31" customFormat="1" ht="87.65" hidden="1" customHeight="1">
      <c r="B30" s="122" t="s">
        <v>26</v>
      </c>
      <c r="C30" s="123">
        <v>124</v>
      </c>
      <c r="D30" s="122" t="s">
        <v>69</v>
      </c>
      <c r="E30" s="58" t="str">
        <f>+Tabla1[[#This Row],[CODIGO ACTIVIDAD EN PPP Y LINEAMIENTO]]&amp;Tabla1[[#This Row],[ENTORNO/COMPONENTE]]</f>
        <v>124Vigilancia en salud pública</v>
      </c>
      <c r="F30" s="125" t="str">
        <f>+VLOOKUP(Tabla1[[#This Row],[Columna1]],IG!$D$3:$L$1907,3,FALSE)</f>
        <v>ENTORNOS CUIDADORES</v>
      </c>
      <c r="G30" s="125" t="str">
        <f>+VLOOKUP(Tabla1[[#This Row],[Columna1]],IG!$D$3:$W$1907,4,FALSE)</f>
        <v xml:space="preserve">Orientación de la acción para las intervenciones individuales y colectivas en salud pública. </v>
      </c>
      <c r="H30" s="125" t="str">
        <f>+VLOOKUP(Tabla1[[#This Row],[Columna1]],IG!$D$3:$W$1907,5,FALSE)</f>
        <v>Investigaciones epidemiológicas de campo de alto impacto para eventos transmisibles Subred Norte, Centro Oriente y Sur</v>
      </c>
      <c r="I30" s="125" t="str">
        <f>+VLOOKUP(Tabla1[[#This Row],[Columna1]],IG!$D$3:$W$1907,6,FALSE)</f>
        <v>Avance mensual del plan de acción</v>
      </c>
      <c r="J30" s="125" t="str">
        <f>+VLOOKUP(Tabla1[[#This Row],[Columna1]],IG!$D$3:$W$1907,7,FALSE)</f>
        <v>Subred</v>
      </c>
      <c r="K30" s="126" t="s">
        <v>30</v>
      </c>
      <c r="L30" s="122" t="s">
        <v>470</v>
      </c>
      <c r="M30" s="58" t="str">
        <f>Tabla1[[#This Row],[Columna1]]&amp;Tabla1[[#This Row],[LOCALIDAD]]&amp;Tabla1[[#This Row],[MES]]</f>
        <v>124Vigilancia en salud públicaSUBREDJ. SEPTIEMBRE 2025</v>
      </c>
      <c r="N30" s="27" t="s">
        <v>541</v>
      </c>
      <c r="O30" s="60">
        <v>21016848</v>
      </c>
      <c r="P30" s="60">
        <v>21695692.190400001</v>
      </c>
      <c r="Q30" s="104">
        <v>0</v>
      </c>
      <c r="R30" s="98">
        <v>0.99999999122406424</v>
      </c>
      <c r="S30" s="127">
        <v>0</v>
      </c>
      <c r="T30" s="128">
        <v>21695692</v>
      </c>
      <c r="U30" s="126" t="s">
        <v>53</v>
      </c>
      <c r="V30" s="129">
        <v>1</v>
      </c>
      <c r="W30" s="126">
        <v>0</v>
      </c>
      <c r="X30" s="27">
        <v>1.3020833219063799E-3</v>
      </c>
      <c r="Y30" s="61">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28250</v>
      </c>
      <c r="AA30" s="61">
        <v>28250</v>
      </c>
      <c r="AB30" s="65" t="s">
        <v>544</v>
      </c>
      <c r="AC30" s="277" t="s">
        <v>969</v>
      </c>
      <c r="AD30" s="131">
        <v>0</v>
      </c>
      <c r="AE30" s="126" t="s">
        <v>1201</v>
      </c>
      <c r="AF30" s="114">
        <f>ROUND(Tabla1[[#This Row],[VALOR TOTAL DE LA GLOSA]]-Tabla1[[#This Row],[Valor soportado por la Subred]],0)</f>
        <v>28250</v>
      </c>
      <c r="AG30" s="126"/>
      <c r="AH30" s="126"/>
      <c r="AI30" s="131">
        <f>ROUND(Tabla1[[#This Row],[VALOR GLOSA DEFINITIVA]]-Tabla1[[#This Row],[VALOR LEVANTADO EN LIQUIDACION]],0)</f>
        <v>28250</v>
      </c>
      <c r="AJ30" s="333"/>
      <c r="AK30" s="337"/>
      <c r="AL30" s="337"/>
    </row>
    <row r="31" spans="2:38" s="31" customFormat="1" ht="87.65" hidden="1" customHeight="1">
      <c r="B31" s="122" t="s">
        <v>26</v>
      </c>
      <c r="C31" s="123">
        <v>130</v>
      </c>
      <c r="D31" s="122" t="s">
        <v>69</v>
      </c>
      <c r="E31" s="58" t="str">
        <f>+Tabla1[[#This Row],[CODIGO ACTIVIDAD EN PPP Y LINEAMIENTO]]&amp;Tabla1[[#This Row],[ENTORNO/COMPONENTE]]</f>
        <v>130Vigilancia en salud pública</v>
      </c>
      <c r="F31" s="125" t="str">
        <f>+VLOOKUP(Tabla1[[#This Row],[Columna1]],IG!$D$3:$L$1907,3,FALSE)</f>
        <v>ENTORNOS CUIDADORES</v>
      </c>
      <c r="G31" s="125" t="str">
        <f>+VLOOKUP(Tabla1[[#This Row],[Columna1]],IG!$D$3:$W$1907,4,FALSE)</f>
        <v>Gestión de la información para la vigilancia en salud pública</v>
      </c>
      <c r="H31" s="125" t="str">
        <f>+VLOOKUP(Tabla1[[#This Row],[Columna1]],IG!$D$3:$W$1907,5,FALSE)</f>
        <v>Gestión de la información  del  componente No Transmisibles - Subred Norte</v>
      </c>
      <c r="I31" s="125" t="str">
        <f>+VLOOKUP(Tabla1[[#This Row],[Columna1]],IG!$D$3:$W$1907,6,FALSE)</f>
        <v>Avance mensual del plan de acción</v>
      </c>
      <c r="J31" s="125" t="str">
        <f>+VLOOKUP(Tabla1[[#This Row],[Columna1]],IG!$D$3:$W$1907,7,FALSE)</f>
        <v>Subred</v>
      </c>
      <c r="K31" s="126" t="s">
        <v>30</v>
      </c>
      <c r="L31" s="122" t="s">
        <v>469</v>
      </c>
      <c r="M31" s="58" t="str">
        <f>Tabla1[[#This Row],[Columna1]]&amp;Tabla1[[#This Row],[LOCALIDAD]]&amp;Tabla1[[#This Row],[MES]]</f>
        <v>130Vigilancia en salud públicaSUBREDI. AGOSTO 2025</v>
      </c>
      <c r="N31" s="27" t="s">
        <v>545</v>
      </c>
      <c r="O31" s="60">
        <v>66760352</v>
      </c>
      <c r="P31" s="60">
        <v>68916711.369599998</v>
      </c>
      <c r="Q31" s="104">
        <v>0</v>
      </c>
      <c r="R31" s="98">
        <v>1</v>
      </c>
      <c r="S31" s="127">
        <v>0</v>
      </c>
      <c r="T31" s="128">
        <v>68916711.369599998</v>
      </c>
      <c r="U31" s="126" t="s">
        <v>46</v>
      </c>
      <c r="V31" s="129">
        <v>1</v>
      </c>
      <c r="W31" s="126">
        <v>0</v>
      </c>
      <c r="X31" s="27">
        <v>5.8333333333333295E-4</v>
      </c>
      <c r="Y31" s="61">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40201</v>
      </c>
      <c r="AA31" s="61">
        <v>40201</v>
      </c>
      <c r="AB31" s="65" t="s">
        <v>546</v>
      </c>
      <c r="AC31" s="277" t="s">
        <v>968</v>
      </c>
      <c r="AD31" s="131">
        <v>0</v>
      </c>
      <c r="AE31" s="126" t="s">
        <v>1202</v>
      </c>
      <c r="AF31" s="114">
        <f>ROUND(Tabla1[[#This Row],[VALOR TOTAL DE LA GLOSA]]-Tabla1[[#This Row],[Valor soportado por la Subred]],0)</f>
        <v>40201</v>
      </c>
      <c r="AG31" s="126"/>
      <c r="AH31" s="126"/>
      <c r="AI31" s="131">
        <f>ROUND(Tabla1[[#This Row],[VALOR GLOSA DEFINITIVA]]-Tabla1[[#This Row],[VALOR LEVANTADO EN LIQUIDACION]],0)</f>
        <v>40201</v>
      </c>
      <c r="AJ31" s="333"/>
      <c r="AK31" s="337"/>
      <c r="AL31" s="337"/>
    </row>
    <row r="32" spans="2:38" s="31" customFormat="1" ht="87.65" hidden="1" customHeight="1">
      <c r="B32" s="122" t="s">
        <v>26</v>
      </c>
      <c r="C32" s="123">
        <v>133</v>
      </c>
      <c r="D32" s="122" t="s">
        <v>69</v>
      </c>
      <c r="E32" s="58" t="str">
        <f>+Tabla1[[#This Row],[CODIGO ACTIVIDAD EN PPP Y LINEAMIENTO]]&amp;Tabla1[[#This Row],[ENTORNO/COMPONENTE]]</f>
        <v>133Vigilancia en salud pública</v>
      </c>
      <c r="F32" s="125" t="str">
        <f>+VLOOKUP(Tabla1[[#This Row],[Columna1]],IG!$D$3:$L$1907,3,FALSE)</f>
        <v>ENTORNOS CUIDADORES</v>
      </c>
      <c r="G32" s="125" t="str">
        <f>+VLOOKUP(Tabla1[[#This Row],[Columna1]],IG!$D$3:$W$1907,4,FALSE)</f>
        <v xml:space="preserve">Orientación de la acción para las intervenciones individuales y colectivas en salud pública. </v>
      </c>
      <c r="H32" s="125" t="str">
        <f>+VLOOKUP(Tabla1[[#This Row],[Columna1]],IG!$D$3:$W$1907,5,FALSE)</f>
        <v>Investigaciones epidemiológicas de campo -No Transmisibles</v>
      </c>
      <c r="I32" s="125" t="str">
        <f>+VLOOKUP(Tabla1[[#This Row],[Columna1]],IG!$D$3:$W$1907,6,FALSE)</f>
        <v xml:space="preserve">Investigaciones Epidemiológicas de campo realizadas </v>
      </c>
      <c r="J32" s="125" t="str">
        <f>+VLOOKUP(Tabla1[[#This Row],[Columna1]],IG!$D$3:$W$1907,7,FALSE)</f>
        <v>Subred</v>
      </c>
      <c r="K32" s="126" t="s">
        <v>30</v>
      </c>
      <c r="L32" s="122" t="s">
        <v>470</v>
      </c>
      <c r="M32" s="58" t="str">
        <f>Tabla1[[#This Row],[Columna1]]&amp;Tabla1[[#This Row],[LOCALIDAD]]&amp;Tabla1[[#This Row],[MES]]</f>
        <v>133Vigilancia en salud públicaSUBREDJ. SEPTIEMBRE 2025</v>
      </c>
      <c r="N32" s="27" t="s">
        <v>545</v>
      </c>
      <c r="O32" s="60">
        <v>145580</v>
      </c>
      <c r="P32" s="60">
        <v>150282.234</v>
      </c>
      <c r="Q32" s="104">
        <v>0</v>
      </c>
      <c r="R32" s="98">
        <v>184.9999954708947</v>
      </c>
      <c r="S32" s="127">
        <v>0</v>
      </c>
      <c r="T32" s="128">
        <v>27802212.609355938</v>
      </c>
      <c r="U32" s="126" t="s">
        <v>35</v>
      </c>
      <c r="V32" s="129">
        <v>1</v>
      </c>
      <c r="W32" s="126">
        <v>0</v>
      </c>
      <c r="X32" s="27">
        <v>2</v>
      </c>
      <c r="Y32" s="61">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300564</v>
      </c>
      <c r="AA32" s="61">
        <v>300564</v>
      </c>
      <c r="AB32" s="65" t="s">
        <v>547</v>
      </c>
      <c r="AC32" s="277" t="s">
        <v>968</v>
      </c>
      <c r="AD32" s="131">
        <v>300564</v>
      </c>
      <c r="AE32" s="126" t="s">
        <v>1203</v>
      </c>
      <c r="AF32" s="114">
        <f>ROUND(Tabla1[[#This Row],[VALOR TOTAL DE LA GLOSA]]-Tabla1[[#This Row],[Valor soportado por la Subred]],0)</f>
        <v>0</v>
      </c>
      <c r="AG32" s="126"/>
      <c r="AH32" s="126"/>
      <c r="AI32" s="131">
        <f>ROUND(Tabla1[[#This Row],[VALOR GLOSA DEFINITIVA]]-Tabla1[[#This Row],[VALOR LEVANTADO EN LIQUIDACION]],0)</f>
        <v>0</v>
      </c>
      <c r="AJ32" s="333"/>
      <c r="AK32" s="337"/>
      <c r="AL32" s="337"/>
    </row>
    <row r="33" spans="2:38" s="31" customFormat="1" ht="87.65" hidden="1" customHeight="1">
      <c r="B33" s="122" t="s">
        <v>26</v>
      </c>
      <c r="C33" s="123">
        <v>130</v>
      </c>
      <c r="D33" s="122" t="s">
        <v>69</v>
      </c>
      <c r="E33" s="58" t="str">
        <f>+Tabla1[[#This Row],[CODIGO ACTIVIDAD EN PPP Y LINEAMIENTO]]&amp;Tabla1[[#This Row],[ENTORNO/COMPONENTE]]</f>
        <v>130Vigilancia en salud pública</v>
      </c>
      <c r="F33" s="125" t="str">
        <f>+VLOOKUP(Tabla1[[#This Row],[Columna1]],IG!$D$3:$L$1907,3,FALSE)</f>
        <v>ENTORNOS CUIDADORES</v>
      </c>
      <c r="G33" s="125" t="str">
        <f>+VLOOKUP(Tabla1[[#This Row],[Columna1]],IG!$D$3:$W$1907,4,FALSE)</f>
        <v>Gestión de la información para la vigilancia en salud pública</v>
      </c>
      <c r="H33" s="125" t="str">
        <f>+VLOOKUP(Tabla1[[#This Row],[Columna1]],IG!$D$3:$W$1907,5,FALSE)</f>
        <v>Gestión de la información  del  componente No Transmisibles - Subred Norte</v>
      </c>
      <c r="I33" s="125" t="str">
        <f>+VLOOKUP(Tabla1[[#This Row],[Columna1]],IG!$D$3:$W$1907,6,FALSE)</f>
        <v>Avance mensual del plan de acción</v>
      </c>
      <c r="J33" s="125" t="str">
        <f>+VLOOKUP(Tabla1[[#This Row],[Columna1]],IG!$D$3:$W$1907,7,FALSE)</f>
        <v>Subred</v>
      </c>
      <c r="K33" s="126" t="s">
        <v>30</v>
      </c>
      <c r="L33" s="122" t="s">
        <v>470</v>
      </c>
      <c r="M33" s="58" t="str">
        <f>Tabla1[[#This Row],[Columna1]]&amp;Tabla1[[#This Row],[LOCALIDAD]]&amp;Tabla1[[#This Row],[MES]]</f>
        <v>130Vigilancia en salud públicaSUBREDJ. SEPTIEMBRE 2025</v>
      </c>
      <c r="N33" s="27" t="s">
        <v>545</v>
      </c>
      <c r="O33" s="60">
        <v>66760352</v>
      </c>
      <c r="P33" s="60">
        <v>68916711.369599998</v>
      </c>
      <c r="Q33" s="104">
        <v>0</v>
      </c>
      <c r="R33" s="98">
        <v>1</v>
      </c>
      <c r="S33" s="127">
        <v>0</v>
      </c>
      <c r="T33" s="128">
        <v>68916711.369599998</v>
      </c>
      <c r="U33" s="126" t="s">
        <v>33</v>
      </c>
      <c r="V33" s="129">
        <v>1</v>
      </c>
      <c r="W33" s="126">
        <v>0</v>
      </c>
      <c r="X33" s="27">
        <v>5.6957633483534699E-2</v>
      </c>
      <c r="Y33" s="61">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3925333</v>
      </c>
      <c r="AA33" s="61">
        <v>3925333</v>
      </c>
      <c r="AB33" s="65" t="s">
        <v>548</v>
      </c>
      <c r="AC33" s="277" t="s">
        <v>970</v>
      </c>
      <c r="AD33" s="131">
        <v>3925333</v>
      </c>
      <c r="AE33" s="126" t="s">
        <v>1204</v>
      </c>
      <c r="AF33" s="114">
        <f>ROUND(Tabla1[[#This Row],[VALOR TOTAL DE LA GLOSA]]-Tabla1[[#This Row],[Valor soportado por la Subred]],0)</f>
        <v>0</v>
      </c>
      <c r="AG33" s="126"/>
      <c r="AH33" s="126"/>
      <c r="AI33" s="131">
        <f>ROUND(Tabla1[[#This Row],[VALOR GLOSA DEFINITIVA]]-Tabla1[[#This Row],[VALOR LEVANTADO EN LIQUIDACION]],0)</f>
        <v>0</v>
      </c>
      <c r="AJ33" s="333"/>
      <c r="AK33" s="337"/>
      <c r="AL33" s="337"/>
    </row>
    <row r="34" spans="2:38" s="31" customFormat="1" ht="87.65" hidden="1" customHeight="1">
      <c r="B34" s="122" t="s">
        <v>26</v>
      </c>
      <c r="C34" s="123">
        <v>147</v>
      </c>
      <c r="D34" s="122" t="s">
        <v>69</v>
      </c>
      <c r="E34" s="58" t="str">
        <f>+Tabla1[[#This Row],[CODIGO ACTIVIDAD EN PPP Y LINEAMIENTO]]&amp;Tabla1[[#This Row],[ENTORNO/COMPONENTE]]</f>
        <v>147Vigilancia en salud pública</v>
      </c>
      <c r="F34" s="125" t="str">
        <f>+VLOOKUP(Tabla1[[#This Row],[Columna1]],IG!$D$3:$L$1907,3,FALSE)</f>
        <v>ENTORNOS CUIDADORES</v>
      </c>
      <c r="G34" s="125" t="str">
        <f>+VLOOKUP(Tabla1[[#This Row],[Columna1]],IG!$D$3:$W$1907,4,FALSE)</f>
        <v>Gestión de la información para la vigilancia en salud pública</v>
      </c>
      <c r="H34" s="125" t="str">
        <f>+VLOOKUP(Tabla1[[#This Row],[Columna1]],IG!$D$3:$W$1907,5,FALSE)</f>
        <v>Evaluación y verificación en las asistencias técnicas de la Cabalidad y los diferentes procesos de EEVV</v>
      </c>
      <c r="I34" s="125" t="str">
        <f>+VLOOKUP(Tabla1[[#This Row],[Columna1]],IG!$D$3:$W$1907,6,FALSE)</f>
        <v>Avance mensual del plan de acción</v>
      </c>
      <c r="J34" s="125" t="str">
        <f>+VLOOKUP(Tabla1[[#This Row],[Columna1]],IG!$D$3:$W$1907,7,FALSE)</f>
        <v>Subred</v>
      </c>
      <c r="K34" s="126" t="s">
        <v>30</v>
      </c>
      <c r="L34" s="122" t="s">
        <v>470</v>
      </c>
      <c r="M34" s="58" t="str">
        <f>Tabla1[[#This Row],[Columna1]]&amp;Tabla1[[#This Row],[LOCALIDAD]]&amp;Tabla1[[#This Row],[MES]]</f>
        <v>147Vigilancia en salud públicaSUBREDJ. SEPTIEMBRE 2025</v>
      </c>
      <c r="N34" s="27" t="s">
        <v>545</v>
      </c>
      <c r="O34" s="60">
        <v>6181480</v>
      </c>
      <c r="P34" s="60">
        <v>6381141.8039999995</v>
      </c>
      <c r="Q34" s="104">
        <v>0</v>
      </c>
      <c r="R34" s="98">
        <v>1.9673913043478299</v>
      </c>
      <c r="S34" s="127">
        <v>0</v>
      </c>
      <c r="T34" s="128">
        <v>12554202.897000024</v>
      </c>
      <c r="U34" s="126" t="s">
        <v>33</v>
      </c>
      <c r="V34" s="129">
        <v>1</v>
      </c>
      <c r="W34" s="126">
        <v>0</v>
      </c>
      <c r="X34" s="27">
        <v>0.721940349443562</v>
      </c>
      <c r="Y34" s="61">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4606804</v>
      </c>
      <c r="AA34" s="61">
        <v>4606804</v>
      </c>
      <c r="AB34" s="65" t="s">
        <v>549</v>
      </c>
      <c r="AC34" s="277" t="s">
        <v>970</v>
      </c>
      <c r="AD34" s="131">
        <v>0</v>
      </c>
      <c r="AE34" s="126" t="s">
        <v>1205</v>
      </c>
      <c r="AF34" s="114">
        <f>ROUND(Tabla1[[#This Row],[VALOR TOTAL DE LA GLOSA]]-Tabla1[[#This Row],[Valor soportado por la Subred]],0)</f>
        <v>4606804</v>
      </c>
      <c r="AG34" s="126"/>
      <c r="AH34" s="126"/>
      <c r="AI34" s="131">
        <f>ROUND(Tabla1[[#This Row],[VALOR GLOSA DEFINITIVA]]-Tabla1[[#This Row],[VALOR LEVANTADO EN LIQUIDACION]],0)</f>
        <v>4606804</v>
      </c>
      <c r="AJ34" s="333"/>
      <c r="AK34" s="337"/>
      <c r="AL34" s="337"/>
    </row>
    <row r="35" spans="2:38" s="31" customFormat="1" ht="87.65" hidden="1" customHeight="1">
      <c r="B35" s="122" t="s">
        <v>26</v>
      </c>
      <c r="C35" s="123">
        <v>100</v>
      </c>
      <c r="D35" s="122" t="s">
        <v>69</v>
      </c>
      <c r="E35" s="58" t="str">
        <f>+Tabla1[[#This Row],[CODIGO ACTIVIDAD EN PPP Y LINEAMIENTO]]&amp;Tabla1[[#This Row],[ENTORNO/COMPONENTE]]</f>
        <v>100Vigilancia en salud pública</v>
      </c>
      <c r="F35" s="125" t="str">
        <f>+VLOOKUP(Tabla1[[#This Row],[Columna1]],IG!$D$3:$L$1907,3,FALSE)</f>
        <v>ENTORNOS CUIDADORES</v>
      </c>
      <c r="G35" s="125" t="str">
        <f>+VLOOKUP(Tabla1[[#This Row],[Columna1]],IG!$D$3:$W$1907,4,FALSE)</f>
        <v xml:space="preserve">Análisis y divulgación de la información de la VSP.  </v>
      </c>
      <c r="H35" s="125" t="str">
        <f>+VLOOKUP(Tabla1[[#This Row],[Columna1]],IG!$D$3:$W$1907,5,FALSE)</f>
        <v xml:space="preserve">Investigaciones epidemiológicas de campo de alto impacto para eventos de salud materno-perinatal en la Subred Norte, Centro Oriente, Sur y Sur Occidente </v>
      </c>
      <c r="I35" s="125" t="str">
        <f>+VLOOKUP(Tabla1[[#This Row],[Columna1]],IG!$D$3:$W$1907,6,FALSE)</f>
        <v>Avance mensual del plan de acción</v>
      </c>
      <c r="J35" s="125" t="str">
        <f>+VLOOKUP(Tabla1[[#This Row],[Columna1]],IG!$D$3:$W$1907,7,FALSE)</f>
        <v>Subred</v>
      </c>
      <c r="K35" s="126" t="s">
        <v>30</v>
      </c>
      <c r="L35" s="122" t="s">
        <v>470</v>
      </c>
      <c r="M35" s="58" t="str">
        <f>Tabla1[[#This Row],[Columna1]]&amp;Tabla1[[#This Row],[LOCALIDAD]]&amp;Tabla1[[#This Row],[MES]]</f>
        <v>100Vigilancia en salud públicaSUBREDJ. SEPTIEMBRE 2025</v>
      </c>
      <c r="N35" s="27" t="s">
        <v>550</v>
      </c>
      <c r="O35" s="60">
        <v>7005616</v>
      </c>
      <c r="P35" s="60">
        <v>7231897.3968000002</v>
      </c>
      <c r="Q35" s="104">
        <v>0</v>
      </c>
      <c r="R35" s="98">
        <v>2</v>
      </c>
      <c r="S35" s="127">
        <v>0</v>
      </c>
      <c r="T35" s="128">
        <v>14463794.7936</v>
      </c>
      <c r="U35" s="126" t="s">
        <v>46</v>
      </c>
      <c r="V35" s="129">
        <v>1</v>
      </c>
      <c r="W35" s="126">
        <v>0</v>
      </c>
      <c r="X35" s="27">
        <v>2.1739130434782608E-2</v>
      </c>
      <c r="Y35" s="61">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157215</v>
      </c>
      <c r="AA35" s="61">
        <v>157215</v>
      </c>
      <c r="AB35" s="65" t="s">
        <v>551</v>
      </c>
      <c r="AC35" s="279" t="s">
        <v>972</v>
      </c>
      <c r="AD35" s="131">
        <v>0</v>
      </c>
      <c r="AE35" s="126" t="s">
        <v>1206</v>
      </c>
      <c r="AF35" s="114">
        <f>ROUND(Tabla1[[#This Row],[VALOR TOTAL DE LA GLOSA]]-Tabla1[[#This Row],[Valor soportado por la Subred]],0)</f>
        <v>157215</v>
      </c>
      <c r="AG35" s="126"/>
      <c r="AH35" s="126"/>
      <c r="AI35" s="131">
        <f>ROUND(Tabla1[[#This Row],[VALOR GLOSA DEFINITIVA]]-Tabla1[[#This Row],[VALOR LEVANTADO EN LIQUIDACION]],0)</f>
        <v>157215</v>
      </c>
      <c r="AJ35" s="333" t="s">
        <v>1225</v>
      </c>
      <c r="AK35" s="337"/>
      <c r="AL35" s="337" t="s">
        <v>1233</v>
      </c>
    </row>
    <row r="36" spans="2:38" s="31" customFormat="1" ht="87.65" hidden="1" customHeight="1">
      <c r="B36" s="122" t="s">
        <v>26</v>
      </c>
      <c r="C36" s="123">
        <v>101</v>
      </c>
      <c r="D36" s="122" t="s">
        <v>69</v>
      </c>
      <c r="E36" s="58" t="str">
        <f>+Tabla1[[#This Row],[CODIGO ACTIVIDAD EN PPP Y LINEAMIENTO]]&amp;Tabla1[[#This Row],[ENTORNO/COMPONENTE]]</f>
        <v>101Vigilancia en salud pública</v>
      </c>
      <c r="F36" s="125" t="str">
        <f>+VLOOKUP(Tabla1[[#This Row],[Columna1]],IG!$D$3:$L$1907,3,FALSE)</f>
        <v>ENTORNOS CUIDADORES</v>
      </c>
      <c r="G36" s="125" t="str">
        <f>+VLOOKUP(Tabla1[[#This Row],[Columna1]],IG!$D$3:$W$1907,4,FALSE)</f>
        <v>Gestión de la información para la vigilancia en salud pública</v>
      </c>
      <c r="H36" s="125" t="str">
        <f>+VLOOKUP(Tabla1[[#This Row],[Columna1]],IG!$D$3:$W$1907,5,FALSE)</f>
        <v>Unidades de análisis de eventos de interés en salud pública Norte y Sur Occidente _ SSR SMI</v>
      </c>
      <c r="I36" s="125" t="str">
        <f>+VLOOKUP(Tabla1[[#This Row],[Columna1]],IG!$D$3:$W$1907,6,FALSE)</f>
        <v>Avance mensual del plan de acción</v>
      </c>
      <c r="J36" s="125" t="str">
        <f>+VLOOKUP(Tabla1[[#This Row],[Columna1]],IG!$D$3:$W$1907,7,FALSE)</f>
        <v>Subred</v>
      </c>
      <c r="K36" s="126" t="s">
        <v>30</v>
      </c>
      <c r="L36" s="122" t="s">
        <v>469</v>
      </c>
      <c r="M36" s="58" t="str">
        <f>Tabla1[[#This Row],[Columna1]]&amp;Tabla1[[#This Row],[LOCALIDAD]]&amp;Tabla1[[#This Row],[MES]]</f>
        <v>101Vigilancia en salud públicaSUBREDI. AGOSTO 2025</v>
      </c>
      <c r="N36" s="27" t="s">
        <v>550</v>
      </c>
      <c r="O36" s="60">
        <v>3502808</v>
      </c>
      <c r="P36" s="60">
        <v>3615948.6984000001</v>
      </c>
      <c r="Q36" s="104">
        <v>0</v>
      </c>
      <c r="R36" s="98">
        <v>1</v>
      </c>
      <c r="S36" s="127">
        <v>0</v>
      </c>
      <c r="T36" s="128">
        <v>3615948.6984000001</v>
      </c>
      <c r="U36" s="126" t="s">
        <v>46</v>
      </c>
      <c r="V36" s="129">
        <v>1</v>
      </c>
      <c r="W36" s="126">
        <v>0</v>
      </c>
      <c r="X36" s="27">
        <v>9.9999999999999992E-2</v>
      </c>
      <c r="Y36" s="61">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361595</v>
      </c>
      <c r="AA36" s="61">
        <v>361595</v>
      </c>
      <c r="AB36" s="65" t="s">
        <v>552</v>
      </c>
      <c r="AC36" s="279" t="s">
        <v>973</v>
      </c>
      <c r="AD36" s="131">
        <v>0</v>
      </c>
      <c r="AE36" s="126" t="s">
        <v>1207</v>
      </c>
      <c r="AF36" s="114">
        <f>ROUND(Tabla1[[#This Row],[VALOR TOTAL DE LA GLOSA]]-Tabla1[[#This Row],[Valor soportado por la Subred]],0)</f>
        <v>361595</v>
      </c>
      <c r="AG36" s="126"/>
      <c r="AH36" s="126"/>
      <c r="AI36" s="131">
        <f>ROUND(Tabla1[[#This Row],[VALOR GLOSA DEFINITIVA]]-Tabla1[[#This Row],[VALOR LEVANTADO EN LIQUIDACION]],0)</f>
        <v>361595</v>
      </c>
      <c r="AJ36" s="333"/>
      <c r="AK36" s="337"/>
      <c r="AL36" s="337"/>
    </row>
    <row r="37" spans="2:38" s="31" customFormat="1" ht="87.65" hidden="1" customHeight="1">
      <c r="B37" s="122" t="s">
        <v>26</v>
      </c>
      <c r="C37" s="123">
        <v>135</v>
      </c>
      <c r="D37" s="122" t="s">
        <v>69</v>
      </c>
      <c r="E37" s="58" t="str">
        <f>+Tabla1[[#This Row],[CODIGO ACTIVIDAD EN PPP Y LINEAMIENTO]]&amp;Tabla1[[#This Row],[ENTORNO/COMPONENTE]]</f>
        <v>135Vigilancia en salud pública</v>
      </c>
      <c r="F37" s="125" t="str">
        <f>+VLOOKUP(Tabla1[[#This Row],[Columna1]],IG!$D$3:$L$1907,3,FALSE)</f>
        <v>ENTORNOS CUIDADORES</v>
      </c>
      <c r="G37" s="125" t="str">
        <f>+VLOOKUP(Tabla1[[#This Row],[Columna1]],IG!$D$3:$W$1907,4,FALSE)</f>
        <v>Gestión de la información para la vigilancia en salud pública</v>
      </c>
      <c r="H37" s="125" t="str">
        <f>+VLOOKUP(Tabla1[[#This Row],[Columna1]],IG!$D$3:$W$1907,5,FALSE)</f>
        <v xml:space="preserve"> Gestión de la información  del  componente SISVAN - Sub Norte</v>
      </c>
      <c r="I37" s="125" t="str">
        <f>+VLOOKUP(Tabla1[[#This Row],[Columna1]],IG!$D$3:$W$1907,6,FALSE)</f>
        <v>Avance mensual del plan de acción</v>
      </c>
      <c r="J37" s="125" t="str">
        <f>+VLOOKUP(Tabla1[[#This Row],[Columna1]],IG!$D$3:$W$1907,7,FALSE)</f>
        <v>Subred</v>
      </c>
      <c r="K37" s="126" t="s">
        <v>30</v>
      </c>
      <c r="L37" s="122" t="s">
        <v>469</v>
      </c>
      <c r="M37" s="58" t="str">
        <f>Tabla1[[#This Row],[Columna1]]&amp;Tabla1[[#This Row],[LOCALIDAD]]&amp;Tabla1[[#This Row],[MES]]</f>
        <v>135Vigilancia en salud públicaSUBREDI. AGOSTO 2025</v>
      </c>
      <c r="N37" s="27" t="s">
        <v>550</v>
      </c>
      <c r="O37" s="60">
        <v>40386160</v>
      </c>
      <c r="P37" s="60">
        <v>41690632.968000002</v>
      </c>
      <c r="Q37" s="104">
        <v>0</v>
      </c>
      <c r="R37" s="98">
        <v>1</v>
      </c>
      <c r="S37" s="127">
        <v>0</v>
      </c>
      <c r="T37" s="128">
        <v>41690632.968000002</v>
      </c>
      <c r="U37" s="126" t="s">
        <v>41</v>
      </c>
      <c r="V37" s="129">
        <v>0.1</v>
      </c>
      <c r="W37" s="126">
        <v>0</v>
      </c>
      <c r="X37" s="27">
        <v>2.8571428571428571E-2</v>
      </c>
      <c r="Y37" s="61">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119116</v>
      </c>
      <c r="AA37" s="61">
        <v>119116</v>
      </c>
      <c r="AB37" s="65" t="s">
        <v>553</v>
      </c>
      <c r="AC37" s="280" t="s">
        <v>974</v>
      </c>
      <c r="AD37" s="131">
        <v>0</v>
      </c>
      <c r="AE37" s="126" t="s">
        <v>1208</v>
      </c>
      <c r="AF37" s="114">
        <f>ROUND(Tabla1[[#This Row],[VALOR TOTAL DE LA GLOSA]]-Tabla1[[#This Row],[Valor soportado por la Subred]],0)</f>
        <v>119116</v>
      </c>
      <c r="AG37" s="126"/>
      <c r="AH37" s="126"/>
      <c r="AI37" s="131">
        <f>ROUND(Tabla1[[#This Row],[VALOR GLOSA DEFINITIVA]]-Tabla1[[#This Row],[VALOR LEVANTADO EN LIQUIDACION]],0)</f>
        <v>119116</v>
      </c>
      <c r="AJ37" s="333"/>
      <c r="AK37" s="337"/>
      <c r="AL37" s="337"/>
    </row>
    <row r="38" spans="2:38" s="31" customFormat="1" ht="87.65" hidden="1" customHeight="1">
      <c r="B38" s="122" t="s">
        <v>26</v>
      </c>
      <c r="C38" s="123">
        <v>152</v>
      </c>
      <c r="D38" s="122" t="s">
        <v>69</v>
      </c>
      <c r="E38" s="58" t="str">
        <f>+Tabla1[[#This Row],[CODIGO ACTIVIDAD EN PPP Y LINEAMIENTO]]&amp;Tabla1[[#This Row],[ENTORNO/COMPONENTE]]</f>
        <v>152Vigilancia en salud pública</v>
      </c>
      <c r="F38" s="125" t="str">
        <f>+VLOOKUP(Tabla1[[#This Row],[Columna1]],IG!$D$3:$L$1907,3,FALSE)</f>
        <v>ENTORNOS CUIDADORES</v>
      </c>
      <c r="G38" s="125" t="str">
        <f>+VLOOKUP(Tabla1[[#This Row],[Columna1]],IG!$D$3:$W$1907,4,FALSE)</f>
        <v>Gestión de la información para la vigilancia en salud pública</v>
      </c>
      <c r="H38" s="125" t="str">
        <f>+VLOOKUP(Tabla1[[#This Row],[Columna1]],IG!$D$3:$W$1907,5,FALSE)</f>
        <v>Gestión en los niveles meso y micro de la salud pública del proceso vigilancia en salud pública</v>
      </c>
      <c r="I38" s="125" t="str">
        <f>+VLOOKUP(Tabla1[[#This Row],[Columna1]],IG!$D$3:$W$1907,6,FALSE)</f>
        <v>Avance mensual del plan de acción</v>
      </c>
      <c r="J38" s="125" t="str">
        <f>+VLOOKUP(Tabla1[[#This Row],[Columna1]],IG!$D$3:$W$1907,7,FALSE)</f>
        <v>Subred</v>
      </c>
      <c r="K38" s="126" t="s">
        <v>30</v>
      </c>
      <c r="L38" s="122" t="s">
        <v>469</v>
      </c>
      <c r="M38" s="58" t="str">
        <f>Tabla1[[#This Row],[Columna1]]&amp;Tabla1[[#This Row],[LOCALIDAD]]&amp;Tabla1[[#This Row],[MES]]</f>
        <v>152Vigilancia en salud públicaSUBREDI. AGOSTO 2025</v>
      </c>
      <c r="N38" s="27" t="s">
        <v>561</v>
      </c>
      <c r="O38" s="60">
        <v>22871752</v>
      </c>
      <c r="P38" s="60">
        <v>23610509.589600001</v>
      </c>
      <c r="Q38" s="104">
        <v>0</v>
      </c>
      <c r="R38" s="98">
        <v>1</v>
      </c>
      <c r="S38" s="127">
        <v>0</v>
      </c>
      <c r="T38" s="128">
        <v>23610509.589600001</v>
      </c>
      <c r="U38" s="126" t="s">
        <v>58</v>
      </c>
      <c r="V38" s="129">
        <v>0.05</v>
      </c>
      <c r="W38" s="126">
        <v>0</v>
      </c>
      <c r="X38" s="27">
        <v>1</v>
      </c>
      <c r="Y38" s="61">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1180525</v>
      </c>
      <c r="AA38" s="61">
        <v>1180525</v>
      </c>
      <c r="AB38" s="65" t="s">
        <v>554</v>
      </c>
      <c r="AC38" s="277" t="s">
        <v>975</v>
      </c>
      <c r="AD38" s="131">
        <v>1180525</v>
      </c>
      <c r="AE38" s="126" t="s">
        <v>1209</v>
      </c>
      <c r="AF38" s="114">
        <f>ROUND(Tabla1[[#This Row],[VALOR TOTAL DE LA GLOSA]]-Tabla1[[#This Row],[Valor soportado por la Subred]],0)</f>
        <v>0</v>
      </c>
      <c r="AG38" s="126"/>
      <c r="AH38" s="126"/>
      <c r="AI38" s="131">
        <f>ROUND(Tabla1[[#This Row],[VALOR GLOSA DEFINITIVA]]-Tabla1[[#This Row],[VALOR LEVANTADO EN LIQUIDACION]],0)</f>
        <v>0</v>
      </c>
      <c r="AJ38" s="333"/>
      <c r="AK38" s="337"/>
      <c r="AL38" s="337"/>
    </row>
    <row r="39" spans="2:38" s="31" customFormat="1" ht="87.65" hidden="1" customHeight="1">
      <c r="B39" s="122" t="s">
        <v>26</v>
      </c>
      <c r="C39" s="123">
        <v>152</v>
      </c>
      <c r="D39" s="122" t="s">
        <v>69</v>
      </c>
      <c r="E39" s="58" t="str">
        <f>+Tabla1[[#This Row],[CODIGO ACTIVIDAD EN PPP Y LINEAMIENTO]]&amp;Tabla1[[#This Row],[ENTORNO/COMPONENTE]]</f>
        <v>152Vigilancia en salud pública</v>
      </c>
      <c r="F39" s="125" t="str">
        <f>+VLOOKUP(Tabla1[[#This Row],[Columna1]],IG!$D$3:$L$1907,3,FALSE)</f>
        <v>ENTORNOS CUIDADORES</v>
      </c>
      <c r="G39" s="125" t="str">
        <f>+VLOOKUP(Tabla1[[#This Row],[Columna1]],IG!$D$3:$W$1907,4,FALSE)</f>
        <v>Gestión de la información para la vigilancia en salud pública</v>
      </c>
      <c r="H39" s="125" t="str">
        <f>+VLOOKUP(Tabla1[[#This Row],[Columna1]],IG!$D$3:$W$1907,5,FALSE)</f>
        <v>Gestión en los niveles meso y micro de la salud pública del proceso vigilancia en salud pública</v>
      </c>
      <c r="I39" s="125" t="str">
        <f>+VLOOKUP(Tabla1[[#This Row],[Columna1]],IG!$D$3:$W$1907,6,FALSE)</f>
        <v>Avance mensual del plan de acción</v>
      </c>
      <c r="J39" s="125" t="str">
        <f>+VLOOKUP(Tabla1[[#This Row],[Columna1]],IG!$D$3:$W$1907,7,FALSE)</f>
        <v>Subred</v>
      </c>
      <c r="K39" s="126" t="s">
        <v>30</v>
      </c>
      <c r="L39" s="122" t="s">
        <v>469</v>
      </c>
      <c r="M39" s="58" t="str">
        <f>Tabla1[[#This Row],[Columna1]]&amp;Tabla1[[#This Row],[LOCALIDAD]]&amp;Tabla1[[#This Row],[MES]]</f>
        <v>152Vigilancia en salud públicaSUBREDI. AGOSTO 2025</v>
      </c>
      <c r="N39" s="27" t="s">
        <v>561</v>
      </c>
      <c r="O39" s="60">
        <v>22871752</v>
      </c>
      <c r="P39" s="60">
        <v>23610509.589600001</v>
      </c>
      <c r="Q39" s="104">
        <v>0</v>
      </c>
      <c r="R39" s="98">
        <v>1</v>
      </c>
      <c r="S39" s="127">
        <v>0</v>
      </c>
      <c r="T39" s="128">
        <v>23610509.589600001</v>
      </c>
      <c r="U39" s="126" t="s">
        <v>51</v>
      </c>
      <c r="V39" s="129">
        <v>0.05</v>
      </c>
      <c r="W39" s="126">
        <v>0</v>
      </c>
      <c r="X39" s="27">
        <v>1</v>
      </c>
      <c r="Y39" s="61">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1180525</v>
      </c>
      <c r="AA39" s="61">
        <v>1180525</v>
      </c>
      <c r="AB39" s="65" t="s">
        <v>555</v>
      </c>
      <c r="AC39" s="277" t="s">
        <v>976</v>
      </c>
      <c r="AD39" s="131">
        <v>1180525</v>
      </c>
      <c r="AE39" s="126" t="s">
        <v>1210</v>
      </c>
      <c r="AF39" s="114">
        <f>ROUND(Tabla1[[#This Row],[VALOR TOTAL DE LA GLOSA]]-Tabla1[[#This Row],[Valor soportado por la Subred]],0)</f>
        <v>0</v>
      </c>
      <c r="AG39" s="126"/>
      <c r="AH39" s="126"/>
      <c r="AI39" s="131">
        <f>ROUND(Tabla1[[#This Row],[VALOR GLOSA DEFINITIVA]]-Tabla1[[#This Row],[VALOR LEVANTADO EN LIQUIDACION]],0)</f>
        <v>0</v>
      </c>
      <c r="AJ39" s="333"/>
      <c r="AK39" s="337"/>
      <c r="AL39" s="337"/>
    </row>
    <row r="40" spans="2:38" s="31" customFormat="1" ht="87.65" hidden="1" customHeight="1">
      <c r="B40" s="122" t="s">
        <v>26</v>
      </c>
      <c r="C40" s="123">
        <v>152</v>
      </c>
      <c r="D40" s="122" t="s">
        <v>69</v>
      </c>
      <c r="E40" s="58" t="str">
        <f>+Tabla1[[#This Row],[CODIGO ACTIVIDAD EN PPP Y LINEAMIENTO]]&amp;Tabla1[[#This Row],[ENTORNO/COMPONENTE]]</f>
        <v>152Vigilancia en salud pública</v>
      </c>
      <c r="F40" s="125" t="str">
        <f>+VLOOKUP(Tabla1[[#This Row],[Columna1]],IG!$D$3:$L$1907,3,FALSE)</f>
        <v>ENTORNOS CUIDADORES</v>
      </c>
      <c r="G40" s="125" t="str">
        <f>+VLOOKUP(Tabla1[[#This Row],[Columna1]],IG!$D$3:$W$1907,4,FALSE)</f>
        <v>Gestión de la información para la vigilancia en salud pública</v>
      </c>
      <c r="H40" s="125" t="str">
        <f>+VLOOKUP(Tabla1[[#This Row],[Columna1]],IG!$D$3:$W$1907,5,FALSE)</f>
        <v>Gestión en los niveles meso y micro de la salud pública del proceso vigilancia en salud pública</v>
      </c>
      <c r="I40" s="125" t="str">
        <f>+VLOOKUP(Tabla1[[#This Row],[Columna1]],IG!$D$3:$W$1907,6,FALSE)</f>
        <v>Avance mensual del plan de acción</v>
      </c>
      <c r="J40" s="125" t="str">
        <f>+VLOOKUP(Tabla1[[#This Row],[Columna1]],IG!$D$3:$W$1907,7,FALSE)</f>
        <v>Subred</v>
      </c>
      <c r="K40" s="126" t="s">
        <v>30</v>
      </c>
      <c r="L40" s="122" t="s">
        <v>470</v>
      </c>
      <c r="M40" s="58" t="str">
        <f>Tabla1[[#This Row],[Columna1]]&amp;Tabla1[[#This Row],[LOCALIDAD]]&amp;Tabla1[[#This Row],[MES]]</f>
        <v>152Vigilancia en salud públicaSUBREDJ. SEPTIEMBRE 2025</v>
      </c>
      <c r="N40" s="27" t="s">
        <v>561</v>
      </c>
      <c r="O40" s="60">
        <v>22871752</v>
      </c>
      <c r="P40" s="60">
        <v>23610509.589600001</v>
      </c>
      <c r="Q40" s="104">
        <v>0</v>
      </c>
      <c r="R40" s="98">
        <v>1</v>
      </c>
      <c r="S40" s="127">
        <v>0</v>
      </c>
      <c r="T40" s="128">
        <v>23610509.589600001</v>
      </c>
      <c r="U40" s="126" t="s">
        <v>58</v>
      </c>
      <c r="V40" s="129">
        <v>0.05</v>
      </c>
      <c r="W40" s="126">
        <v>0</v>
      </c>
      <c r="X40" s="27">
        <v>1</v>
      </c>
      <c r="Y40" s="61">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1180525</v>
      </c>
      <c r="AA40" s="61">
        <v>1180525</v>
      </c>
      <c r="AB40" s="65" t="s">
        <v>556</v>
      </c>
      <c r="AC40" s="277" t="s">
        <v>975</v>
      </c>
      <c r="AD40" s="131">
        <v>1180525</v>
      </c>
      <c r="AE40" s="126" t="s">
        <v>1209</v>
      </c>
      <c r="AF40" s="114">
        <f>ROUND(Tabla1[[#This Row],[VALOR TOTAL DE LA GLOSA]]-Tabla1[[#This Row],[Valor soportado por la Subred]],0)</f>
        <v>0</v>
      </c>
      <c r="AG40" s="126"/>
      <c r="AH40" s="126"/>
      <c r="AI40" s="131">
        <f>ROUND(Tabla1[[#This Row],[VALOR GLOSA DEFINITIVA]]-Tabla1[[#This Row],[VALOR LEVANTADO EN LIQUIDACION]],0)</f>
        <v>0</v>
      </c>
      <c r="AJ40" s="333"/>
      <c r="AK40" s="337"/>
      <c r="AL40" s="337"/>
    </row>
    <row r="41" spans="2:38" s="31" customFormat="1" ht="87.65" hidden="1" customHeight="1">
      <c r="B41" s="122" t="s">
        <v>26</v>
      </c>
      <c r="C41" s="123">
        <v>152</v>
      </c>
      <c r="D41" s="122" t="s">
        <v>69</v>
      </c>
      <c r="E41" s="58" t="str">
        <f>+Tabla1[[#This Row],[CODIGO ACTIVIDAD EN PPP Y LINEAMIENTO]]&amp;Tabla1[[#This Row],[ENTORNO/COMPONENTE]]</f>
        <v>152Vigilancia en salud pública</v>
      </c>
      <c r="F41" s="125" t="str">
        <f>+VLOOKUP(Tabla1[[#This Row],[Columna1]],IG!$D$3:$L$1907,3,FALSE)</f>
        <v>ENTORNOS CUIDADORES</v>
      </c>
      <c r="G41" s="125" t="str">
        <f>+VLOOKUP(Tabla1[[#This Row],[Columna1]],IG!$D$3:$W$1907,4,FALSE)</f>
        <v>Gestión de la información para la vigilancia en salud pública</v>
      </c>
      <c r="H41" s="125" t="str">
        <f>+VLOOKUP(Tabla1[[#This Row],[Columna1]],IG!$D$3:$W$1907,5,FALSE)</f>
        <v>Gestión en los niveles meso y micro de la salud pública del proceso vigilancia en salud pública</v>
      </c>
      <c r="I41" s="125" t="str">
        <f>+VLOOKUP(Tabla1[[#This Row],[Columna1]],IG!$D$3:$W$1907,6,FALSE)</f>
        <v>Avance mensual del plan de acción</v>
      </c>
      <c r="J41" s="125" t="str">
        <f>+VLOOKUP(Tabla1[[#This Row],[Columna1]],IG!$D$3:$W$1907,7,FALSE)</f>
        <v>Subred</v>
      </c>
      <c r="K41" s="126" t="s">
        <v>30</v>
      </c>
      <c r="L41" s="122" t="s">
        <v>470</v>
      </c>
      <c r="M41" s="58" t="str">
        <f>Tabla1[[#This Row],[Columna1]]&amp;Tabla1[[#This Row],[LOCALIDAD]]&amp;Tabla1[[#This Row],[MES]]</f>
        <v>152Vigilancia en salud públicaSUBREDJ. SEPTIEMBRE 2025</v>
      </c>
      <c r="N41" s="27" t="s">
        <v>561</v>
      </c>
      <c r="O41" s="60">
        <v>22871752</v>
      </c>
      <c r="P41" s="60">
        <v>23610509.589600001</v>
      </c>
      <c r="Q41" s="104">
        <v>0</v>
      </c>
      <c r="R41" s="98">
        <v>1</v>
      </c>
      <c r="S41" s="127">
        <v>0</v>
      </c>
      <c r="T41" s="128">
        <v>23610509.589600001</v>
      </c>
      <c r="U41" s="126" t="s">
        <v>51</v>
      </c>
      <c r="V41" s="129">
        <v>0.05</v>
      </c>
      <c r="W41" s="126">
        <v>0</v>
      </c>
      <c r="X41" s="27">
        <v>1</v>
      </c>
      <c r="Y41" s="61">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1180525</v>
      </c>
      <c r="AA41" s="61">
        <v>1180525</v>
      </c>
      <c r="AB41" s="65" t="s">
        <v>557</v>
      </c>
      <c r="AC41" s="277" t="s">
        <v>976</v>
      </c>
      <c r="AD41" s="131">
        <v>0</v>
      </c>
      <c r="AE41" s="126" t="s">
        <v>1211</v>
      </c>
      <c r="AF41" s="114">
        <f>ROUND(Tabla1[[#This Row],[VALOR TOTAL DE LA GLOSA]]-Tabla1[[#This Row],[Valor soportado por la Subred]],0)</f>
        <v>1180525</v>
      </c>
      <c r="AG41" s="126"/>
      <c r="AH41" s="126"/>
      <c r="AI41" s="131">
        <f>ROUND(Tabla1[[#This Row],[VALOR GLOSA DEFINITIVA]]-Tabla1[[#This Row],[VALOR LEVANTADO EN LIQUIDACION]],0)</f>
        <v>1180525</v>
      </c>
      <c r="AJ41" s="333"/>
      <c r="AK41" s="337"/>
      <c r="AL41" s="337"/>
    </row>
    <row r="42" spans="2:38" s="31" customFormat="1" ht="87.65" hidden="1" customHeight="1">
      <c r="B42" s="122" t="s">
        <v>26</v>
      </c>
      <c r="C42" s="123">
        <v>152</v>
      </c>
      <c r="D42" s="122" t="s">
        <v>69</v>
      </c>
      <c r="E42" s="58" t="str">
        <f>+Tabla1[[#This Row],[CODIGO ACTIVIDAD EN PPP Y LINEAMIENTO]]&amp;Tabla1[[#This Row],[ENTORNO/COMPONENTE]]</f>
        <v>152Vigilancia en salud pública</v>
      </c>
      <c r="F42" s="125" t="str">
        <f>+VLOOKUP(Tabla1[[#This Row],[Columna1]],IG!$D$3:$L$1907,3,FALSE)</f>
        <v>ENTORNOS CUIDADORES</v>
      </c>
      <c r="G42" s="125" t="str">
        <f>+VLOOKUP(Tabla1[[#This Row],[Columna1]],IG!$D$3:$W$1907,4,FALSE)</f>
        <v>Gestión de la información para la vigilancia en salud pública</v>
      </c>
      <c r="H42" s="125" t="str">
        <f>+VLOOKUP(Tabla1[[#This Row],[Columna1]],IG!$D$3:$W$1907,5,FALSE)</f>
        <v>Gestión en los niveles meso y micro de la salud pública del proceso vigilancia en salud pública</v>
      </c>
      <c r="I42" s="125" t="str">
        <f>+VLOOKUP(Tabla1[[#This Row],[Columna1]],IG!$D$3:$W$1907,6,FALSE)</f>
        <v>Avance mensual del plan de acción</v>
      </c>
      <c r="J42" s="125" t="str">
        <f>+VLOOKUP(Tabla1[[#This Row],[Columna1]],IG!$D$3:$W$1907,7,FALSE)</f>
        <v>Subred</v>
      </c>
      <c r="K42" s="126" t="s">
        <v>30</v>
      </c>
      <c r="L42" s="122" t="s">
        <v>470</v>
      </c>
      <c r="M42" s="58" t="str">
        <f>Tabla1[[#This Row],[Columna1]]&amp;Tabla1[[#This Row],[LOCALIDAD]]&amp;Tabla1[[#This Row],[MES]]</f>
        <v>152Vigilancia en salud públicaSUBREDJ. SEPTIEMBRE 2025</v>
      </c>
      <c r="N42" s="27" t="s">
        <v>561</v>
      </c>
      <c r="O42" s="60">
        <v>22871752</v>
      </c>
      <c r="P42" s="60">
        <v>23610509.589600001</v>
      </c>
      <c r="Q42" s="104">
        <v>0</v>
      </c>
      <c r="R42" s="98">
        <v>1</v>
      </c>
      <c r="S42" s="127">
        <v>0</v>
      </c>
      <c r="T42" s="128">
        <v>23610509.589600001</v>
      </c>
      <c r="U42" s="126" t="s">
        <v>46</v>
      </c>
      <c r="V42" s="129">
        <v>1</v>
      </c>
      <c r="W42" s="126">
        <v>0</v>
      </c>
      <c r="X42" s="27">
        <v>2.27272727272727E-2</v>
      </c>
      <c r="Y42" s="61">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536602</v>
      </c>
      <c r="AA42" s="61">
        <v>536602</v>
      </c>
      <c r="AB42" s="65" t="s">
        <v>558</v>
      </c>
      <c r="AC42" s="277" t="s">
        <v>968</v>
      </c>
      <c r="AD42" s="131">
        <v>0</v>
      </c>
      <c r="AE42" s="126" t="s">
        <v>1212</v>
      </c>
      <c r="AF42" s="114">
        <f>ROUND(Tabla1[[#This Row],[VALOR TOTAL DE LA GLOSA]]-Tabla1[[#This Row],[Valor soportado por la Subred]],0)</f>
        <v>536602</v>
      </c>
      <c r="AG42" s="126"/>
      <c r="AH42" s="126"/>
      <c r="AI42" s="131">
        <f>ROUND(Tabla1[[#This Row],[VALOR GLOSA DEFINITIVA]]-Tabla1[[#This Row],[VALOR LEVANTADO EN LIQUIDACION]],0)</f>
        <v>536602</v>
      </c>
      <c r="AJ42" s="333"/>
      <c r="AK42" s="337"/>
      <c r="AL42" s="337"/>
    </row>
    <row r="43" spans="2:38" s="31" customFormat="1" ht="87.65" hidden="1" customHeight="1">
      <c r="B43" s="122" t="s">
        <v>26</v>
      </c>
      <c r="C43" s="123">
        <v>141</v>
      </c>
      <c r="D43" s="122" t="s">
        <v>69</v>
      </c>
      <c r="E43" s="58" t="str">
        <f>+Tabla1[[#This Row],[CODIGO ACTIVIDAD EN PPP Y LINEAMIENTO]]&amp;Tabla1[[#This Row],[ENTORNO/COMPONENTE]]</f>
        <v>141Vigilancia en salud pública</v>
      </c>
      <c r="F43" s="125" t="str">
        <f>+VLOOKUP(Tabla1[[#This Row],[Columna1]],IG!$D$3:$L$1907,3,FALSE)</f>
        <v>ENTORNOS CUIDADORES</v>
      </c>
      <c r="G43" s="125" t="str">
        <f>+VLOOKUP(Tabla1[[#This Row],[Columna1]],IG!$D$3:$W$1907,4,FALSE)</f>
        <v>Gestión de la información para la vigilancia en salud pública</v>
      </c>
      <c r="H43" s="125" t="str">
        <f>+VLOOKUP(Tabla1[[#This Row],[Columna1]],IG!$D$3:$W$1907,5,FALSE)</f>
        <v>Acciones integradas: estrategias de fortalecimiento a la red de unidades comunitarias de la Vigilancia en Salud Pública Comunitaria VSPC</v>
      </c>
      <c r="I43" s="125" t="str">
        <f>+VLOOKUP(Tabla1[[#This Row],[Columna1]],IG!$D$3:$W$1907,6,FALSE)</f>
        <v>Avance mensual del plan de acción</v>
      </c>
      <c r="J43" s="125" t="str">
        <f>+VLOOKUP(Tabla1[[#This Row],[Columna1]],IG!$D$3:$W$1907,7,FALSE)</f>
        <v>Local</v>
      </c>
      <c r="K43" s="126" t="s">
        <v>463</v>
      </c>
      <c r="L43" s="122" t="s">
        <v>470</v>
      </c>
      <c r="M43" s="58" t="str">
        <f>Tabla1[[#This Row],[Columna1]]&amp;Tabla1[[#This Row],[LOCALIDAD]]&amp;Tabla1[[#This Row],[MES]]</f>
        <v>141Vigilancia en salud públicaBARRIOS UNIDOSJ. SEPTIEMBRE 2025</v>
      </c>
      <c r="N43" s="27" t="s">
        <v>561</v>
      </c>
      <c r="O43" s="60">
        <v>5357344</v>
      </c>
      <c r="P43" s="60">
        <v>5530386.2111999998</v>
      </c>
      <c r="Q43" s="104">
        <v>0</v>
      </c>
      <c r="R43" s="98">
        <v>0.99999999194751832</v>
      </c>
      <c r="S43" s="127">
        <v>0</v>
      </c>
      <c r="T43" s="128">
        <v>5530386.166666666</v>
      </c>
      <c r="U43" s="126" t="s">
        <v>46</v>
      </c>
      <c r="V43" s="129">
        <v>1</v>
      </c>
      <c r="W43" s="126">
        <v>0</v>
      </c>
      <c r="X43" s="27">
        <v>0.111111110216444</v>
      </c>
      <c r="Y43" s="61">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614487</v>
      </c>
      <c r="AA43" s="61">
        <v>614487</v>
      </c>
      <c r="AB43" s="65" t="s">
        <v>559</v>
      </c>
      <c r="AC43" s="281" t="s">
        <v>977</v>
      </c>
      <c r="AD43" s="131">
        <v>0</v>
      </c>
      <c r="AE43" s="126" t="s">
        <v>1213</v>
      </c>
      <c r="AF43" s="114">
        <f>ROUND(Tabla1[[#This Row],[VALOR TOTAL DE LA GLOSA]]-Tabla1[[#This Row],[Valor soportado por la Subred]],0)</f>
        <v>614487</v>
      </c>
      <c r="AG43" s="126"/>
      <c r="AH43" s="126"/>
      <c r="AI43" s="131">
        <f>ROUND(Tabla1[[#This Row],[VALOR GLOSA DEFINITIVA]]-Tabla1[[#This Row],[VALOR LEVANTADO EN LIQUIDACION]],0)</f>
        <v>614487</v>
      </c>
      <c r="AJ43" s="333"/>
      <c r="AK43" s="337"/>
      <c r="AL43" s="337"/>
    </row>
    <row r="44" spans="2:38" s="31" customFormat="1" ht="87.65" hidden="1" customHeight="1">
      <c r="B44" s="122" t="s">
        <v>26</v>
      </c>
      <c r="C44" s="123">
        <v>141</v>
      </c>
      <c r="D44" s="122" t="s">
        <v>69</v>
      </c>
      <c r="E44" s="58" t="str">
        <f>+Tabla1[[#This Row],[CODIGO ACTIVIDAD EN PPP Y LINEAMIENTO]]&amp;Tabla1[[#This Row],[ENTORNO/COMPONENTE]]</f>
        <v>141Vigilancia en salud pública</v>
      </c>
      <c r="F44" s="125" t="str">
        <f>+VLOOKUP(Tabla1[[#This Row],[Columna1]],IG!$D$3:$L$1907,3,FALSE)</f>
        <v>ENTORNOS CUIDADORES</v>
      </c>
      <c r="G44" s="125" t="str">
        <f>+VLOOKUP(Tabla1[[#This Row],[Columna1]],IG!$D$3:$W$1907,4,FALSE)</f>
        <v>Gestión de la información para la vigilancia en salud pública</v>
      </c>
      <c r="H44" s="125" t="str">
        <f>+VLOOKUP(Tabla1[[#This Row],[Columna1]],IG!$D$3:$W$1907,5,FALSE)</f>
        <v>Acciones integradas: estrategias de fortalecimiento a la red de unidades comunitarias de la Vigilancia en Salud Pública Comunitaria VSPC</v>
      </c>
      <c r="I44" s="125" t="str">
        <f>+VLOOKUP(Tabla1[[#This Row],[Columna1]],IG!$D$3:$W$1907,6,FALSE)</f>
        <v>Avance mensual del plan de acción</v>
      </c>
      <c r="J44" s="125" t="str">
        <f>+VLOOKUP(Tabla1[[#This Row],[Columna1]],IG!$D$3:$W$1907,7,FALSE)</f>
        <v>Local</v>
      </c>
      <c r="K44" s="126" t="s">
        <v>467</v>
      </c>
      <c r="L44" s="122" t="s">
        <v>470</v>
      </c>
      <c r="M44" s="58" t="str">
        <f>Tabla1[[#This Row],[Columna1]]&amp;Tabla1[[#This Row],[LOCALIDAD]]&amp;Tabla1[[#This Row],[MES]]</f>
        <v>141Vigilancia en salud públicaTEUSAQUILLOJ. SEPTIEMBRE 2025</v>
      </c>
      <c r="N44" s="27" t="s">
        <v>561</v>
      </c>
      <c r="O44" s="60">
        <v>5357344</v>
      </c>
      <c r="P44" s="60">
        <v>5530386.2111999998</v>
      </c>
      <c r="Q44" s="104">
        <v>0</v>
      </c>
      <c r="R44" s="98">
        <v>0.99999999194751832</v>
      </c>
      <c r="S44" s="127">
        <v>0</v>
      </c>
      <c r="T44" s="128">
        <v>5530386.166666666</v>
      </c>
      <c r="U44" s="126" t="s">
        <v>46</v>
      </c>
      <c r="V44" s="129">
        <v>1</v>
      </c>
      <c r="W44" s="126">
        <v>0</v>
      </c>
      <c r="X44" s="27">
        <v>0.111111110216444</v>
      </c>
      <c r="Y44" s="61">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614487</v>
      </c>
      <c r="AA44" s="61">
        <v>614487</v>
      </c>
      <c r="AB44" s="65" t="s">
        <v>560</v>
      </c>
      <c r="AC44" s="282" t="s">
        <v>978</v>
      </c>
      <c r="AD44" s="131">
        <v>0</v>
      </c>
      <c r="AE44" s="126" t="s">
        <v>1214</v>
      </c>
      <c r="AF44" s="114">
        <f>ROUND(Tabla1[[#This Row],[VALOR TOTAL DE LA GLOSA]]-Tabla1[[#This Row],[Valor soportado por la Subred]],0)</f>
        <v>614487</v>
      </c>
      <c r="AG44" s="126"/>
      <c r="AH44" s="126"/>
      <c r="AI44" s="131">
        <f>ROUND(Tabla1[[#This Row],[VALOR GLOSA DEFINITIVA]]-Tabla1[[#This Row],[VALOR LEVANTADO EN LIQUIDACION]],0)</f>
        <v>614487</v>
      </c>
      <c r="AJ44" s="333"/>
      <c r="AK44" s="337"/>
      <c r="AL44" s="337"/>
    </row>
    <row r="45" spans="2:38" s="31" customFormat="1" ht="87.65" hidden="1" customHeight="1">
      <c r="B45" s="122" t="s">
        <v>26</v>
      </c>
      <c r="C45" s="123">
        <v>64</v>
      </c>
      <c r="D45" s="27" t="s">
        <v>75</v>
      </c>
      <c r="E45" s="58" t="str">
        <f>+Tabla1[[#This Row],[CODIGO ACTIVIDAD EN PPP Y LINEAMIENTO]]&amp;Tabla1[[#This Row],[ENTORNO/COMPONENTE]]</f>
        <v>64Entorno cuidador educativo “Bienestar en nuestro entorno educativo”</v>
      </c>
      <c r="F45" s="125" t="str">
        <f>+VLOOKUP(Tabla1[[#This Row],[Columna1]],IG!$D$3:$L$1907,3,FALSE)</f>
        <v>ENTORNOS CUIDADORES</v>
      </c>
      <c r="G45" s="125" t="str">
        <f>+VLOOKUP(Tabla1[[#This Row],[Columna1]],IG!$D$3:$W$1907,4,FALSE)</f>
        <v>GESTIÓN EN LOS NIVELES MASO MESO Y MICRO</v>
      </c>
      <c r="H45" s="125" t="str">
        <f>+VLOOKUP(Tabla1[[#This Row],[Columna1]],IG!$D$3:$W$1907,5,FALSE)</f>
        <v>Gestión en los niveles meso y micro de la salud pública del Entorno cuidador educativo “Bienestar en nuestro entorno educativo”</v>
      </c>
      <c r="I45" s="125">
        <f>+VLOOKUP(Tabla1[[#This Row],[Columna1]],IG!$D$3:$W$1907,6,FALSE)</f>
        <v>0</v>
      </c>
      <c r="J45" s="125">
        <f>+VLOOKUP(Tabla1[[#This Row],[Columna1]],IG!$D$3:$W$1907,7,FALSE)</f>
        <v>0</v>
      </c>
      <c r="K45" s="27" t="s">
        <v>30</v>
      </c>
      <c r="L45" s="28" t="s">
        <v>469</v>
      </c>
      <c r="M45" s="58" t="str">
        <f>Tabla1[[#This Row],[Columna1]]&amp;Tabla1[[#This Row],[LOCALIDAD]]&amp;Tabla1[[#This Row],[MES]]</f>
        <v>64Entorno cuidador educativo “Bienestar en nuestro entorno educativo”SUBREDI. AGOSTO 2025</v>
      </c>
      <c r="N45" s="27" t="s">
        <v>562</v>
      </c>
      <c r="O45" s="60">
        <v>36264744</v>
      </c>
      <c r="P45" s="60">
        <v>37436095.231200002</v>
      </c>
      <c r="Q45" s="104">
        <v>0</v>
      </c>
      <c r="R45" s="98">
        <v>1</v>
      </c>
      <c r="S45" s="127">
        <v>0</v>
      </c>
      <c r="T45" s="128">
        <v>37436095.231200002</v>
      </c>
      <c r="U45" s="126" t="s">
        <v>58</v>
      </c>
      <c r="V45" s="129">
        <v>0.05</v>
      </c>
      <c r="W45" s="126">
        <v>0</v>
      </c>
      <c r="X45" s="27">
        <v>1</v>
      </c>
      <c r="Y45" s="61">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1871805</v>
      </c>
      <c r="AA45" s="61">
        <v>1871805</v>
      </c>
      <c r="AB45" s="65" t="s">
        <v>566</v>
      </c>
      <c r="AC45" s="279" t="s">
        <v>979</v>
      </c>
      <c r="AD45" s="131">
        <v>1871805</v>
      </c>
      <c r="AE45" s="126" t="s">
        <v>1027</v>
      </c>
      <c r="AF45" s="114">
        <f>ROUND(Tabla1[[#This Row],[VALOR TOTAL DE LA GLOSA]]-Tabla1[[#This Row],[Valor soportado por la Subred]],0)</f>
        <v>0</v>
      </c>
      <c r="AG45" s="126"/>
      <c r="AH45" s="126"/>
      <c r="AI45" s="131">
        <f>ROUND(Tabla1[[#This Row],[VALOR GLOSA DEFINITIVA]]-Tabla1[[#This Row],[VALOR LEVANTADO EN LIQUIDACION]],0)</f>
        <v>0</v>
      </c>
      <c r="AJ45" s="333" t="s">
        <v>1234</v>
      </c>
      <c r="AK45" s="337"/>
      <c r="AL45" s="337"/>
    </row>
    <row r="46" spans="2:38" s="31" customFormat="1" ht="87.65" hidden="1" customHeight="1">
      <c r="B46" s="28" t="s">
        <v>26</v>
      </c>
      <c r="C46" s="119">
        <v>64</v>
      </c>
      <c r="D46" s="28" t="s">
        <v>75</v>
      </c>
      <c r="E46" s="164" t="str">
        <f>+Tabla1[[#This Row],[CODIGO ACTIVIDAD EN PPP Y LINEAMIENTO]]&amp;Tabla1[[#This Row],[ENTORNO/COMPONENTE]]</f>
        <v>64Entorno cuidador educativo “Bienestar en nuestro entorno educativo”</v>
      </c>
      <c r="F46" s="165" t="str">
        <f>+VLOOKUP(Tabla1[[#This Row],[Columna1]],IG!$D$3:$L$1907,3,FALSE)</f>
        <v>ENTORNOS CUIDADORES</v>
      </c>
      <c r="G46" s="165" t="str">
        <f>+VLOOKUP(Tabla1[[#This Row],[Columna1]],IG!$D$3:$W$1907,4,FALSE)</f>
        <v>GESTIÓN EN LOS NIVELES MASO MESO Y MICRO</v>
      </c>
      <c r="H46" s="165" t="str">
        <f>+VLOOKUP(Tabla1[[#This Row],[Columna1]],IG!$D$3:$W$1907,5,FALSE)</f>
        <v>Gestión en los niveles meso y micro de la salud pública del Entorno cuidador educativo “Bienestar en nuestro entorno educativo”</v>
      </c>
      <c r="I46" s="165">
        <f>+VLOOKUP(Tabla1[[#This Row],[Columna1]],IG!$D$3:$W$1907,6,FALSE)</f>
        <v>0</v>
      </c>
      <c r="J46" s="165">
        <f>+VLOOKUP(Tabla1[[#This Row],[Columna1]],IG!$D$3:$W$1907,7,FALSE)</f>
        <v>0</v>
      </c>
      <c r="K46" s="27" t="s">
        <v>30</v>
      </c>
      <c r="L46" s="28" t="s">
        <v>470</v>
      </c>
      <c r="M46" s="58" t="str">
        <f>Tabla1[[#This Row],[Columna1]]&amp;Tabla1[[#This Row],[LOCALIDAD]]&amp;Tabla1[[#This Row],[MES]]</f>
        <v>64Entorno cuidador educativo “Bienestar en nuestro entorno educativo”SUBREDJ. SEPTIEMBRE 2025</v>
      </c>
      <c r="N46" s="27" t="s">
        <v>562</v>
      </c>
      <c r="O46" s="167">
        <v>36264744</v>
      </c>
      <c r="P46" s="167">
        <v>37436095.231200002</v>
      </c>
      <c r="Q46" s="168">
        <v>0</v>
      </c>
      <c r="R46" s="169">
        <v>1</v>
      </c>
      <c r="S46" s="170">
        <v>0</v>
      </c>
      <c r="T46" s="171">
        <v>37436095.231200002</v>
      </c>
      <c r="U46" s="166" t="s">
        <v>51</v>
      </c>
      <c r="V46" s="172">
        <v>0.05</v>
      </c>
      <c r="W46" s="166">
        <v>0</v>
      </c>
      <c r="X46" s="166">
        <v>1</v>
      </c>
      <c r="Y46" s="61">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1871805</v>
      </c>
      <c r="AA46" s="173">
        <v>1871805</v>
      </c>
      <c r="AB46" s="65" t="s">
        <v>567</v>
      </c>
      <c r="AC46" s="279" t="s">
        <v>980</v>
      </c>
      <c r="AD46" s="175">
        <v>1871805</v>
      </c>
      <c r="AE46" s="27" t="s">
        <v>1235</v>
      </c>
      <c r="AF46" s="114">
        <f>ROUND(Tabla1[[#This Row],[VALOR TOTAL DE LA GLOSA]]-Tabla1[[#This Row],[Valor soportado por la Subred]],0)</f>
        <v>0</v>
      </c>
      <c r="AG46" s="166"/>
      <c r="AH46" s="166"/>
      <c r="AI46" s="175">
        <f>ROUND(Tabla1[[#This Row],[VALOR GLOSA DEFINITIVA]]-Tabla1[[#This Row],[VALOR LEVANTADO EN LIQUIDACION]],0)</f>
        <v>0</v>
      </c>
      <c r="AJ46" s="333" t="s">
        <v>1234</v>
      </c>
      <c r="AK46" s="337"/>
      <c r="AL46" s="337"/>
    </row>
    <row r="47" spans="2:38" s="31" customFormat="1" ht="87.65" hidden="1" customHeight="1">
      <c r="B47" s="28" t="s">
        <v>26</v>
      </c>
      <c r="C47" s="119">
        <v>24</v>
      </c>
      <c r="D47" s="28" t="s">
        <v>72</v>
      </c>
      <c r="E47" s="164" t="str">
        <f>+Tabla1[[#This Row],[CODIGO ACTIVIDAD EN PPP Y LINEAMIENTO]]&amp;Tabla1[[#This Row],[ENTORNO/COMPONENTE]]</f>
        <v>24Entorno Cuidador Institucional “Bienestar en nuestro entorno institucional”</v>
      </c>
      <c r="F47" s="165" t="str">
        <f>+VLOOKUP(Tabla1[[#This Row],[Columna1]],IG!$D$3:$L$1907,3,FALSE)</f>
        <v>ENTORNOS CUIDADORES</v>
      </c>
      <c r="G47" s="165" t="str">
        <f>+VLOOKUP(Tabla1[[#This Row],[Columna1]],IG!$D$3:$W$1907,4,FALSE)</f>
        <v>Gestión Macro-Meso y Micro</v>
      </c>
      <c r="H47" s="165" t="str">
        <f>+VLOOKUP(Tabla1[[#This Row],[Columna1]],IG!$D$3:$W$1907,5,FALSE)</f>
        <v>Gestión en los niveles meso y micro de la salud pública del Entorno Cuidador Institucional “Bienestar en nuestro entorno institucional”</v>
      </c>
      <c r="I47" s="165" t="str">
        <f>+VLOOKUP(Tabla1[[#This Row],[Columna1]],IG!$D$3:$W$1907,6,FALSE)</f>
        <v>Avance mensual del Plan de Acción</v>
      </c>
      <c r="J47" s="165" t="str">
        <f>+VLOOKUP(Tabla1[[#This Row],[Columna1]],IG!$D$3:$W$1907,7,FALSE)</f>
        <v>Subred</v>
      </c>
      <c r="K47" s="27" t="s">
        <v>30</v>
      </c>
      <c r="L47" s="28" t="s">
        <v>470</v>
      </c>
      <c r="M47" s="58" t="str">
        <f>Tabla1[[#This Row],[Columna1]]&amp;Tabla1[[#This Row],[LOCALIDAD]]&amp;Tabla1[[#This Row],[MES]]</f>
        <v>24Entorno Cuidador Institucional “Bienestar en nuestro entorno institucional”SUBREDJ. SEPTIEMBRE 2025</v>
      </c>
      <c r="N47" s="27" t="s">
        <v>563</v>
      </c>
      <c r="O47" s="167">
        <v>25962216</v>
      </c>
      <c r="P47" s="167">
        <v>26800795.5768</v>
      </c>
      <c r="Q47" s="168">
        <v>0</v>
      </c>
      <c r="R47" s="169">
        <v>1</v>
      </c>
      <c r="S47" s="170">
        <v>0</v>
      </c>
      <c r="T47" s="171">
        <v>26800795.5768</v>
      </c>
      <c r="U47" s="166" t="s">
        <v>51</v>
      </c>
      <c r="V47" s="172">
        <v>0.05</v>
      </c>
      <c r="W47" s="166"/>
      <c r="X47" s="166">
        <v>1</v>
      </c>
      <c r="Y47" s="61">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1340040</v>
      </c>
      <c r="AA47" s="173">
        <v>1340040</v>
      </c>
      <c r="AB47" s="65" t="s">
        <v>967</v>
      </c>
      <c r="AC47" s="279" t="s">
        <v>981</v>
      </c>
      <c r="AD47" s="175">
        <v>1340040</v>
      </c>
      <c r="AE47" s="166" t="s">
        <v>1028</v>
      </c>
      <c r="AF47" s="114">
        <f>ROUND(Tabla1[[#This Row],[VALOR TOTAL DE LA GLOSA]]-Tabla1[[#This Row],[Valor soportado por la Subred]],0)</f>
        <v>0</v>
      </c>
      <c r="AG47" s="166"/>
      <c r="AH47" s="166"/>
      <c r="AI47" s="175">
        <f>ROUND(Tabla1[[#This Row],[VALOR GLOSA DEFINITIVA]]-Tabla1[[#This Row],[VALOR LEVANTADO EN LIQUIDACION]],0)</f>
        <v>0</v>
      </c>
      <c r="AJ47" s="333"/>
      <c r="AK47" s="337"/>
      <c r="AL47" s="337"/>
    </row>
    <row r="48" spans="2:38" s="31" customFormat="1" ht="87.65" hidden="1" customHeight="1">
      <c r="B48" s="28" t="s">
        <v>26</v>
      </c>
      <c r="C48" s="119">
        <v>44</v>
      </c>
      <c r="D48" s="28" t="s">
        <v>74</v>
      </c>
      <c r="E48" s="164" t="str">
        <f>+Tabla1[[#This Row],[CODIGO ACTIVIDAD EN PPP Y LINEAMIENTO]]&amp;Tabla1[[#This Row],[ENTORNO/COMPONENTE]]</f>
        <v>44Entorno cuidador comunitaria “Bienestar con nuestras comunidades”</v>
      </c>
      <c r="F48" s="165" t="str">
        <f>+VLOOKUP(Tabla1[[#This Row],[Columna1]],IG!$D$3:$L$1907,3,FALSE)</f>
        <v>ENTORNOS CUIDADORES</v>
      </c>
      <c r="G48" s="165" t="str">
        <f>+VLOOKUP(Tabla1[[#This Row],[Columna1]],IG!$D$3:$W$1907,4,FALSE)</f>
        <v>DESARROLLO DE LA INTERACCIÓN INTEGRAL E INTEGRADA EN LA IDENTIFICACIÓN Y GESTIÓN DEL RIESGO INDIVIDUAL Y EN COLECTIVOS.</v>
      </c>
      <c r="H48" s="165" t="str">
        <f>+VLOOKUP(Tabla1[[#This Row],[Columna1]],IG!$D$3:$W$1907,5,FALSE)</f>
        <v xml:space="preserve">Escuchar para MÁS bienestar </v>
      </c>
      <c r="I48" s="165" t="str">
        <f>+VLOOKUP(Tabla1[[#This Row],[Columna1]],IG!$D$3:$W$1907,6,FALSE)</f>
        <v xml:space="preserve">AVANCE PLAN DE ACCION </v>
      </c>
      <c r="J48" s="165" t="str">
        <f>+VLOOKUP(Tabla1[[#This Row],[Columna1]],IG!$D$3:$W$1907,7,FALSE)</f>
        <v>Subred</v>
      </c>
      <c r="K48" s="27" t="s">
        <v>30</v>
      </c>
      <c r="L48" s="28" t="s">
        <v>470</v>
      </c>
      <c r="M48" s="58" t="str">
        <f>Tabla1[[#This Row],[Columna1]]&amp;Tabla1[[#This Row],[LOCALIDAD]]&amp;Tabla1[[#This Row],[MES]]</f>
        <v>44Entorno cuidador comunitaria “Bienestar con nuestras comunidades”SUBREDJ. SEPTIEMBRE 2025</v>
      </c>
      <c r="N48" s="27" t="s">
        <v>564</v>
      </c>
      <c r="O48" s="167">
        <v>103026016</v>
      </c>
      <c r="P48" s="167">
        <v>106353756.3168</v>
      </c>
      <c r="Q48" s="168">
        <v>0</v>
      </c>
      <c r="R48" s="169">
        <v>0.99999999702126174</v>
      </c>
      <c r="S48" s="170">
        <v>0</v>
      </c>
      <c r="T48" s="171">
        <v>106353756</v>
      </c>
      <c r="U48" s="166" t="s">
        <v>33</v>
      </c>
      <c r="V48" s="172">
        <v>1</v>
      </c>
      <c r="W48" s="166"/>
      <c r="X48" s="166">
        <v>3.8806391545834401E-2</v>
      </c>
      <c r="Y48" s="61">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4127206</v>
      </c>
      <c r="AA48" s="173">
        <v>4127206</v>
      </c>
      <c r="AB48" s="174" t="s">
        <v>569</v>
      </c>
      <c r="AC48" s="283" t="s">
        <v>982</v>
      </c>
      <c r="AD48" s="175">
        <v>4127206</v>
      </c>
      <c r="AE48" s="166" t="s">
        <v>1024</v>
      </c>
      <c r="AF48" s="114">
        <f>ROUND(Tabla1[[#This Row],[VALOR TOTAL DE LA GLOSA]]-Tabla1[[#This Row],[Valor soportado por la Subred]],0)</f>
        <v>0</v>
      </c>
      <c r="AG48" s="166"/>
      <c r="AH48" s="166"/>
      <c r="AI48" s="175">
        <f>ROUND(Tabla1[[#This Row],[VALOR GLOSA DEFINITIVA]]-Tabla1[[#This Row],[VALOR LEVANTADO EN LIQUIDACION]],0)</f>
        <v>0</v>
      </c>
      <c r="AJ48" s="333"/>
      <c r="AK48" s="337"/>
      <c r="AL48" s="337"/>
    </row>
    <row r="49" spans="2:38" s="31" customFormat="1" ht="87.65" hidden="1" customHeight="1">
      <c r="B49" s="28" t="s">
        <v>26</v>
      </c>
      <c r="C49" s="119">
        <v>47</v>
      </c>
      <c r="D49" s="28" t="s">
        <v>74</v>
      </c>
      <c r="E49" s="164" t="str">
        <f>+Tabla1[[#This Row],[CODIGO ACTIVIDAD EN PPP Y LINEAMIENTO]]&amp;Tabla1[[#This Row],[ENTORNO/COMPONENTE]]</f>
        <v>47Entorno cuidador comunitaria “Bienestar con nuestras comunidades”</v>
      </c>
      <c r="F49" s="165" t="str">
        <f>+VLOOKUP(Tabla1[[#This Row],[Columna1]],IG!$D$3:$L$1907,3,FALSE)</f>
        <v>ENTORNOS CUIDADORES</v>
      </c>
      <c r="G49" s="165" t="str">
        <f>+VLOOKUP(Tabla1[[#This Row],[Columna1]],IG!$D$3:$W$1907,4,FALSE)</f>
        <v>DESARROLLO DE LA INTERACCIÓN INTEGRAL E INTEGRADA EN LA IDENTIFICACIÓN Y GESTIÓN DEL RIESGO INDIVIDUAL Y EN COLECTIVOS.</v>
      </c>
      <c r="H49" s="165" t="str">
        <f>+VLOOKUP(Tabla1[[#This Row],[Columna1]],IG!$D$3:$W$1907,5,FALSE)</f>
        <v xml:space="preserve">SPAcios de Bien_estar </v>
      </c>
      <c r="I49" s="165" t="str">
        <f>+VLOOKUP(Tabla1[[#This Row],[Columna1]],IG!$D$3:$W$1907,6,FALSE)</f>
        <v xml:space="preserve">AVANCE PLAN DE ACCION </v>
      </c>
      <c r="J49" s="165" t="str">
        <f>+VLOOKUP(Tabla1[[#This Row],[Columna1]],IG!$D$3:$W$1907,7,FALSE)</f>
        <v>Subred</v>
      </c>
      <c r="K49" s="27" t="s">
        <v>30</v>
      </c>
      <c r="L49" s="28" t="s">
        <v>469</v>
      </c>
      <c r="M49" s="58" t="str">
        <f>Tabla1[[#This Row],[Columna1]]&amp;Tabla1[[#This Row],[LOCALIDAD]]&amp;Tabla1[[#This Row],[MES]]</f>
        <v>47Entorno cuidador comunitaria “Bienestar con nuestras comunidades”SUBREDI. AGOSTO 2025</v>
      </c>
      <c r="N49" s="27" t="s">
        <v>564</v>
      </c>
      <c r="O49" s="167">
        <v>142586752</v>
      </c>
      <c r="P49" s="167">
        <v>147192304.0896</v>
      </c>
      <c r="Q49" s="168">
        <v>0</v>
      </c>
      <c r="R49" s="169">
        <v>1</v>
      </c>
      <c r="S49" s="170">
        <v>0</v>
      </c>
      <c r="T49" s="171">
        <v>147192304.0896</v>
      </c>
      <c r="U49" s="166" t="s">
        <v>33</v>
      </c>
      <c r="V49" s="172">
        <v>1</v>
      </c>
      <c r="W49" s="166"/>
      <c r="X49" s="166">
        <v>3.882383005922229E-2</v>
      </c>
      <c r="Y49" s="61">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5714569</v>
      </c>
      <c r="AA49" s="173">
        <v>5714569</v>
      </c>
      <c r="AB49" s="174" t="s">
        <v>570</v>
      </c>
      <c r="AC49" s="283" t="s">
        <v>982</v>
      </c>
      <c r="AD49" s="175">
        <v>5714569</v>
      </c>
      <c r="AE49" s="166" t="s">
        <v>1025</v>
      </c>
      <c r="AF49" s="114">
        <f>ROUND(Tabla1[[#This Row],[VALOR TOTAL DE LA GLOSA]]-Tabla1[[#This Row],[Valor soportado por la Subred]],0)</f>
        <v>0</v>
      </c>
      <c r="AG49" s="166"/>
      <c r="AH49" s="166"/>
      <c r="AI49" s="175">
        <f>ROUND(Tabla1[[#This Row],[VALOR GLOSA DEFINITIVA]]-Tabla1[[#This Row],[VALOR LEVANTADO EN LIQUIDACION]],0)</f>
        <v>0</v>
      </c>
      <c r="AJ49" s="333"/>
      <c r="AK49" s="337"/>
      <c r="AL49" s="337"/>
    </row>
    <row r="50" spans="2:38" s="31" customFormat="1" ht="87.65" hidden="1" customHeight="1">
      <c r="B50" s="28" t="s">
        <v>26</v>
      </c>
      <c r="C50" s="119">
        <v>47</v>
      </c>
      <c r="D50" s="28" t="s">
        <v>74</v>
      </c>
      <c r="E50" s="164" t="str">
        <f>+Tabla1[[#This Row],[CODIGO ACTIVIDAD EN PPP Y LINEAMIENTO]]&amp;Tabla1[[#This Row],[ENTORNO/COMPONENTE]]</f>
        <v>47Entorno cuidador comunitaria “Bienestar con nuestras comunidades”</v>
      </c>
      <c r="F50" s="165" t="str">
        <f>+VLOOKUP(Tabla1[[#This Row],[Columna1]],IG!$D$3:$L$1907,3,FALSE)</f>
        <v>ENTORNOS CUIDADORES</v>
      </c>
      <c r="G50" s="165" t="str">
        <f>+VLOOKUP(Tabla1[[#This Row],[Columna1]],IG!$D$3:$W$1907,4,FALSE)</f>
        <v>DESARROLLO DE LA INTERACCIÓN INTEGRAL E INTEGRADA EN LA IDENTIFICACIÓN Y GESTIÓN DEL RIESGO INDIVIDUAL Y EN COLECTIVOS.</v>
      </c>
      <c r="H50" s="165" t="str">
        <f>+VLOOKUP(Tabla1[[#This Row],[Columna1]],IG!$D$3:$W$1907,5,FALSE)</f>
        <v xml:space="preserve">SPAcios de Bien_estar </v>
      </c>
      <c r="I50" s="165" t="str">
        <f>+VLOOKUP(Tabla1[[#This Row],[Columna1]],IG!$D$3:$W$1907,6,FALSE)</f>
        <v xml:space="preserve">AVANCE PLAN DE ACCION </v>
      </c>
      <c r="J50" s="165" t="str">
        <f>+VLOOKUP(Tabla1[[#This Row],[Columna1]],IG!$D$3:$W$1907,7,FALSE)</f>
        <v>Subred</v>
      </c>
      <c r="K50" s="27" t="s">
        <v>30</v>
      </c>
      <c r="L50" s="28" t="s">
        <v>470</v>
      </c>
      <c r="M50" s="58" t="str">
        <f>Tabla1[[#This Row],[Columna1]]&amp;Tabla1[[#This Row],[LOCALIDAD]]&amp;Tabla1[[#This Row],[MES]]</f>
        <v>47Entorno cuidador comunitaria “Bienestar con nuestras comunidades”SUBREDJ. SEPTIEMBRE 2025</v>
      </c>
      <c r="N50" s="27" t="s">
        <v>564</v>
      </c>
      <c r="O50" s="167">
        <v>142586752</v>
      </c>
      <c r="P50" s="167">
        <v>147192304.0896</v>
      </c>
      <c r="Q50" s="168">
        <v>0</v>
      </c>
      <c r="R50" s="169">
        <v>0.9999999993912726</v>
      </c>
      <c r="S50" s="170">
        <v>0</v>
      </c>
      <c r="T50" s="171">
        <v>147192304</v>
      </c>
      <c r="U50" s="166" t="s">
        <v>33</v>
      </c>
      <c r="V50" s="172">
        <v>1</v>
      </c>
      <c r="W50" s="166"/>
      <c r="X50" s="166">
        <v>3.882383005922229E-2</v>
      </c>
      <c r="Y50" s="61">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5714569</v>
      </c>
      <c r="AA50" s="173">
        <v>5714569</v>
      </c>
      <c r="AB50" s="174" t="s">
        <v>571</v>
      </c>
      <c r="AC50" s="283" t="s">
        <v>982</v>
      </c>
      <c r="AD50" s="175">
        <v>5714569</v>
      </c>
      <c r="AE50" s="166" t="s">
        <v>1026</v>
      </c>
      <c r="AF50" s="114">
        <f>ROUND(Tabla1[[#This Row],[VALOR TOTAL DE LA GLOSA]]-Tabla1[[#This Row],[Valor soportado por la Subred]],0)</f>
        <v>0</v>
      </c>
      <c r="AG50" s="166"/>
      <c r="AH50" s="166"/>
      <c r="AI50" s="175">
        <f>ROUND(Tabla1[[#This Row],[VALOR GLOSA DEFINITIVA]]-Tabla1[[#This Row],[VALOR LEVANTADO EN LIQUIDACION]],0)</f>
        <v>0</v>
      </c>
      <c r="AJ50" s="333"/>
      <c r="AK50" s="337"/>
      <c r="AL50" s="337"/>
    </row>
    <row r="51" spans="2:38" s="31" customFormat="1" ht="87.65" hidden="1" customHeight="1">
      <c r="B51" s="28" t="s">
        <v>26</v>
      </c>
      <c r="C51" s="119">
        <v>93</v>
      </c>
      <c r="D51" s="28" t="s">
        <v>68</v>
      </c>
      <c r="E51" s="164" t="str">
        <f>+Tabla1[[#This Row],[CODIGO ACTIVIDAD EN PPP Y LINEAMIENTO]]&amp;Tabla1[[#This Row],[ENTORNO/COMPONENTE]]</f>
        <v>93Gestión y Análisis de Políticas para el bienestar en los territorios</v>
      </c>
      <c r="F51" s="165" t="str">
        <f>+VLOOKUP(Tabla1[[#This Row],[Columna1]],IG!$D$3:$L$1907,3,FALSE)</f>
        <v>ENTORNOS CUIDADORES</v>
      </c>
      <c r="G51" s="165" t="str">
        <f>+VLOOKUP(Tabla1[[#This Row],[Columna1]],IG!$D$3:$W$1907,4,FALSE)</f>
        <v>Análisis en el marco de las políticas públicas</v>
      </c>
      <c r="H51" s="165" t="str">
        <f>+VLOOKUP(Tabla1[[#This Row],[Columna1]],IG!$D$3:$W$1907,5,FALSE)</f>
        <v>Gestión en los niveles meso y micro de la salud pública del proceso de Análisis de Políticas para el bienestar en los territorios</v>
      </c>
      <c r="I51" s="165" t="str">
        <f>+VLOOKUP(Tabla1[[#This Row],[Columna1]],IG!$D$3:$W$1907,6,FALSE)</f>
        <v>Avance en el documento de nálisis de las acciones del GSP-PSPIC en el marco de las políticas públicas</v>
      </c>
      <c r="J51" s="165" t="str">
        <f>+VLOOKUP(Tabla1[[#This Row],[Columna1]],IG!$D$3:$W$1907,7,FALSE)</f>
        <v>Subred</v>
      </c>
      <c r="K51" s="27" t="s">
        <v>30</v>
      </c>
      <c r="L51" s="28" t="s">
        <v>469</v>
      </c>
      <c r="M51" s="58" t="str">
        <f>Tabla1[[#This Row],[Columna1]]&amp;Tabla1[[#This Row],[LOCALIDAD]]&amp;Tabla1[[#This Row],[MES]]</f>
        <v>93Gestión y Análisis de Políticas para el bienestar en los territoriosSUBREDI. AGOSTO 2025</v>
      </c>
      <c r="N51" s="27" t="s">
        <v>565</v>
      </c>
      <c r="O51" s="167">
        <v>11950984</v>
      </c>
      <c r="P51" s="167">
        <v>12337000.783199999</v>
      </c>
      <c r="Q51" s="168">
        <v>0</v>
      </c>
      <c r="R51" s="169">
        <v>0.99666653221583634</v>
      </c>
      <c r="S51" s="170">
        <v>0</v>
      </c>
      <c r="T51" s="171">
        <v>12295875.788536001</v>
      </c>
      <c r="U51" s="166" t="s">
        <v>58</v>
      </c>
      <c r="V51" s="172">
        <v>0.05</v>
      </c>
      <c r="W51" s="166"/>
      <c r="X51" s="166">
        <v>1</v>
      </c>
      <c r="Y51" s="61">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616850</v>
      </c>
      <c r="AA51" s="173">
        <v>616850</v>
      </c>
      <c r="AB51" s="174" t="s">
        <v>572</v>
      </c>
      <c r="AC51" s="277" t="s">
        <v>983</v>
      </c>
      <c r="AD51" s="175">
        <v>616850</v>
      </c>
      <c r="AE51" s="166" t="s">
        <v>1029</v>
      </c>
      <c r="AF51" s="114">
        <f>ROUND(Tabla1[[#This Row],[VALOR TOTAL DE LA GLOSA]]-Tabla1[[#This Row],[Valor soportado por la Subred]],0)</f>
        <v>0</v>
      </c>
      <c r="AG51" s="166"/>
      <c r="AH51" s="166"/>
      <c r="AI51" s="175">
        <f>ROUND(Tabla1[[#This Row],[VALOR GLOSA DEFINITIVA]]-Tabla1[[#This Row],[VALOR LEVANTADO EN LIQUIDACION]],0)</f>
        <v>0</v>
      </c>
      <c r="AJ51" s="333"/>
      <c r="AK51" s="337"/>
      <c r="AL51" s="337"/>
    </row>
    <row r="52" spans="2:38" s="31" customFormat="1" ht="87.65" hidden="1" customHeight="1">
      <c r="B52" s="28" t="s">
        <v>26</v>
      </c>
      <c r="C52" s="119">
        <v>93</v>
      </c>
      <c r="D52" s="28" t="s">
        <v>68</v>
      </c>
      <c r="E52" s="164" t="str">
        <f>+Tabla1[[#This Row],[CODIGO ACTIVIDAD EN PPP Y LINEAMIENTO]]&amp;Tabla1[[#This Row],[ENTORNO/COMPONENTE]]</f>
        <v>93Gestión y Análisis de Políticas para el bienestar en los territorios</v>
      </c>
      <c r="F52" s="165" t="str">
        <f>+VLOOKUP(Tabla1[[#This Row],[Columna1]],IG!$D$3:$L$1907,3,FALSE)</f>
        <v>ENTORNOS CUIDADORES</v>
      </c>
      <c r="G52" s="165" t="str">
        <f>+VLOOKUP(Tabla1[[#This Row],[Columna1]],IG!$D$3:$W$1907,4,FALSE)</f>
        <v>Análisis en el marco de las políticas públicas</v>
      </c>
      <c r="H52" s="165" t="str">
        <f>+VLOOKUP(Tabla1[[#This Row],[Columna1]],IG!$D$3:$W$1907,5,FALSE)</f>
        <v>Gestión en los niveles meso y micro de la salud pública del proceso de Análisis de Políticas para el bienestar en los territorios</v>
      </c>
      <c r="I52" s="165" t="str">
        <f>+VLOOKUP(Tabla1[[#This Row],[Columna1]],IG!$D$3:$W$1907,6,FALSE)</f>
        <v>Avance en el documento de nálisis de las acciones del GSP-PSPIC en el marco de las políticas públicas</v>
      </c>
      <c r="J52" s="165" t="str">
        <f>+VLOOKUP(Tabla1[[#This Row],[Columna1]],IG!$D$3:$W$1907,7,FALSE)</f>
        <v>Subred</v>
      </c>
      <c r="K52" s="27" t="s">
        <v>30</v>
      </c>
      <c r="L52" s="28" t="s">
        <v>470</v>
      </c>
      <c r="M52" s="58" t="str">
        <f>Tabla1[[#This Row],[Columna1]]&amp;Tabla1[[#This Row],[LOCALIDAD]]&amp;Tabla1[[#This Row],[MES]]</f>
        <v>93Gestión y Análisis de Políticas para el bienestar en los territoriosSUBREDJ. SEPTIEMBRE 2025</v>
      </c>
      <c r="N52" s="27" t="s">
        <v>565</v>
      </c>
      <c r="O52" s="167">
        <v>11950984</v>
      </c>
      <c r="P52" s="167">
        <v>12337000.783199999</v>
      </c>
      <c r="Q52" s="168">
        <v>0</v>
      </c>
      <c r="R52" s="169">
        <v>1</v>
      </c>
      <c r="S52" s="170">
        <v>0</v>
      </c>
      <c r="T52" s="171">
        <v>12337000.783199999</v>
      </c>
      <c r="U52" s="166" t="s">
        <v>58</v>
      </c>
      <c r="V52" s="172">
        <v>0.05</v>
      </c>
      <c r="W52" s="166"/>
      <c r="X52" s="166">
        <v>1</v>
      </c>
      <c r="Y52" s="61">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616850</v>
      </c>
      <c r="AA52" s="173">
        <v>616850</v>
      </c>
      <c r="AB52" s="174" t="s">
        <v>573</v>
      </c>
      <c r="AC52" s="277" t="s">
        <v>983</v>
      </c>
      <c r="AD52" s="175">
        <v>616850</v>
      </c>
      <c r="AE52" s="166" t="s">
        <v>1030</v>
      </c>
      <c r="AF52" s="114">
        <f>ROUND(Tabla1[[#This Row],[VALOR TOTAL DE LA GLOSA]]-Tabla1[[#This Row],[Valor soportado por la Subred]],0)</f>
        <v>0</v>
      </c>
      <c r="AG52" s="166"/>
      <c r="AH52" s="166"/>
      <c r="AI52" s="175">
        <f>ROUND(Tabla1[[#This Row],[VALOR GLOSA DEFINITIVA]]-Tabla1[[#This Row],[VALOR LEVANTADO EN LIQUIDACION]],0)</f>
        <v>0</v>
      </c>
      <c r="AJ52" s="333"/>
      <c r="AK52" s="337"/>
      <c r="AL52" s="337"/>
    </row>
    <row r="53" spans="2:38" s="31" customFormat="1" ht="87.65" hidden="1" customHeight="1">
      <c r="B53" s="27" t="s">
        <v>26</v>
      </c>
      <c r="C53" s="66">
        <v>71</v>
      </c>
      <c r="D53" s="27" t="s">
        <v>67</v>
      </c>
      <c r="E53" s="164" t="str">
        <f>+Tabla1[[#This Row],[CODIGO ACTIVIDAD EN PPP Y LINEAMIENTO]]&amp;Tabla1[[#This Row],[ENTORNO/COMPONENTE]]</f>
        <v>71Macro, meso y micro gestión de la salud pública</v>
      </c>
      <c r="F53" s="165" t="str">
        <f>+VLOOKUP(Tabla1[[#This Row],[Columna1]],IG!$D$3:$L$1907,3,FALSE)</f>
        <v>ENTORNOS CUIDADORES</v>
      </c>
      <c r="G53" s="165" t="str">
        <f>+VLOOKUP(Tabla1[[#This Row],[Columna1]],IG!$D$3:$W$1907,4,FALSE)</f>
        <v>IMPLEMENTACIÓN CONCEPTUAL, METODOLÓGICA Y TÉCNICA</v>
      </c>
      <c r="H53" s="165" t="str">
        <f>+VLOOKUP(Tabla1[[#This Row],[Columna1]],IG!$D$3:$W$1907,5,FALSE)</f>
        <v>Gestión de la información de Acciones Colectivas en Salud Pública</v>
      </c>
      <c r="I53" s="165" t="str">
        <f>+VLOOKUP(Tabla1[[#This Row],[Columna1]],IG!$D$3:$W$1907,6,FALSE)</f>
        <v>Informe</v>
      </c>
      <c r="J53" s="165" t="str">
        <f>+VLOOKUP(Tabla1[[#This Row],[Columna1]],IG!$D$3:$W$1907,7,FALSE)</f>
        <v>Subred</v>
      </c>
      <c r="K53" s="27" t="s">
        <v>30</v>
      </c>
      <c r="L53" s="28" t="s">
        <v>469</v>
      </c>
      <c r="M53" s="58" t="str">
        <f>Tabla1[[#This Row],[Columna1]]&amp;Tabla1[[#This Row],[LOCALIDAD]]&amp;Tabla1[[#This Row],[MES]]</f>
        <v>71Macro, meso y micro gestión de la salud públicaSUBREDI. AGOSTO 2025</v>
      </c>
      <c r="N53" s="166" t="s">
        <v>726</v>
      </c>
      <c r="O53" s="167">
        <v>82832384</v>
      </c>
      <c r="P53" s="167">
        <v>85507870.003199995</v>
      </c>
      <c r="Q53" s="168">
        <v>0</v>
      </c>
      <c r="R53" s="169">
        <v>0.91058906030855535</v>
      </c>
      <c r="S53" s="170">
        <v>0</v>
      </c>
      <c r="T53" s="171">
        <v>77862530.995199993</v>
      </c>
      <c r="U53" s="166" t="s">
        <v>35</v>
      </c>
      <c r="V53" s="172">
        <v>1</v>
      </c>
      <c r="W53" s="166"/>
      <c r="X53" s="166">
        <v>0.14923542932834655</v>
      </c>
      <c r="Y53" s="61">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12760804</v>
      </c>
      <c r="AA53" s="173">
        <v>12760804</v>
      </c>
      <c r="AB53" s="174" t="s">
        <v>574</v>
      </c>
      <c r="AC53" s="27" t="s">
        <v>984</v>
      </c>
      <c r="AD53" s="175">
        <v>0</v>
      </c>
      <c r="AE53" s="166" t="s">
        <v>1032</v>
      </c>
      <c r="AF53" s="114">
        <f>ROUND(Tabla1[[#This Row],[VALOR TOTAL DE LA GLOSA]]-Tabla1[[#This Row],[Valor soportado por la Subred]],0)</f>
        <v>12760804</v>
      </c>
      <c r="AG53" s="166"/>
      <c r="AH53" s="166"/>
      <c r="AI53" s="175">
        <f>ROUND(Tabla1[[#This Row],[VALOR GLOSA DEFINITIVA]]-Tabla1[[#This Row],[VALOR LEVANTADO EN LIQUIDACION]],0)</f>
        <v>12760804</v>
      </c>
      <c r="AJ53" s="333"/>
      <c r="AK53" s="337"/>
      <c r="AL53" s="337"/>
    </row>
    <row r="54" spans="2:38" s="31" customFormat="1" ht="87.65" hidden="1" customHeight="1">
      <c r="B54" s="162" t="s">
        <v>26</v>
      </c>
      <c r="C54" s="163">
        <v>66</v>
      </c>
      <c r="D54" s="162" t="s">
        <v>67</v>
      </c>
      <c r="E54" s="164" t="str">
        <f>+Tabla1[[#This Row],[CODIGO ACTIVIDAD EN PPP Y LINEAMIENTO]]&amp;Tabla1[[#This Row],[ENTORNO/COMPONENTE]]</f>
        <v>66Macro, meso y micro gestión de la salud pública</v>
      </c>
      <c r="F54" s="165" t="str">
        <f>+VLOOKUP(Tabla1[[#This Row],[Columna1]],IG!$D$3:$L$1907,3,FALSE)</f>
        <v>ENTORNOS CUIDADORES</v>
      </c>
      <c r="G54" s="165" t="str">
        <f>+VLOOKUP(Tabla1[[#This Row],[Columna1]],IG!$D$3:$W$1907,4,FALSE)</f>
        <v>Educación para la salud pública</v>
      </c>
      <c r="H54" s="165" t="str">
        <f>+VLOOKUP(Tabla1[[#This Row],[Columna1]],IG!$D$3:$W$1907,5,FALSE)</f>
        <v>Educación para la salud pública</v>
      </c>
      <c r="I54" s="165" t="str">
        <f>+VLOOKUP(Tabla1[[#This Row],[Columna1]],IG!$D$3:$W$1907,6,FALSE)</f>
        <v>Seguimiento al Plan Estrategico de ESP</v>
      </c>
      <c r="J54" s="165" t="str">
        <f>+VLOOKUP(Tabla1[[#This Row],[Columna1]],IG!$D$3:$W$1907,7,FALSE)</f>
        <v>Subred</v>
      </c>
      <c r="K54" s="166" t="s">
        <v>30</v>
      </c>
      <c r="L54" s="162" t="s">
        <v>470</v>
      </c>
      <c r="M54" s="58" t="str">
        <f>Tabla1[[#This Row],[Columna1]]&amp;Tabla1[[#This Row],[LOCALIDAD]]&amp;Tabla1[[#This Row],[MES]]</f>
        <v>66Macro, meso y micro gestión de la salud públicaSUBREDJ. SEPTIEMBRE 2025</v>
      </c>
      <c r="N54" s="166" t="s">
        <v>726</v>
      </c>
      <c r="O54" s="167">
        <v>27610856</v>
      </c>
      <c r="P54" s="167">
        <v>28502686.648800001</v>
      </c>
      <c r="Q54" s="168">
        <v>0</v>
      </c>
      <c r="R54" s="169">
        <v>0.85765318551222203</v>
      </c>
      <c r="S54" s="170">
        <v>0</v>
      </c>
      <c r="T54" s="171">
        <v>24445420</v>
      </c>
      <c r="U54" s="166" t="s">
        <v>42</v>
      </c>
      <c r="V54" s="172">
        <v>1</v>
      </c>
      <c r="W54" s="166"/>
      <c r="X54" s="166">
        <v>5.1683533575317138E-2</v>
      </c>
      <c r="Y54" s="61">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1473120</v>
      </c>
      <c r="AA54" s="173">
        <v>1473120</v>
      </c>
      <c r="AB54" s="174" t="s">
        <v>575</v>
      </c>
      <c r="AC54" s="283" t="s">
        <v>985</v>
      </c>
      <c r="AD54" s="175">
        <v>0</v>
      </c>
      <c r="AE54" s="166" t="s">
        <v>1031</v>
      </c>
      <c r="AF54" s="114">
        <f>ROUND(Tabla1[[#This Row],[VALOR TOTAL DE LA GLOSA]]-Tabla1[[#This Row],[Valor soportado por la Subred]],0)</f>
        <v>1473120</v>
      </c>
      <c r="AG54" s="166"/>
      <c r="AH54" s="166"/>
      <c r="AI54" s="175">
        <f>ROUND(Tabla1[[#This Row],[VALOR GLOSA DEFINITIVA]]-Tabla1[[#This Row],[VALOR LEVANTADO EN LIQUIDACION]],0)</f>
        <v>1473120</v>
      </c>
      <c r="AJ54" s="333"/>
      <c r="AK54" s="337"/>
      <c r="AL54" s="337"/>
    </row>
    <row r="55" spans="2:38" s="31" customFormat="1" ht="87.65" hidden="1" customHeight="1">
      <c r="B55" s="27" t="s">
        <v>26</v>
      </c>
      <c r="C55" s="66">
        <v>34</v>
      </c>
      <c r="D55" s="27" t="s">
        <v>73</v>
      </c>
      <c r="E55" s="164" t="str">
        <f>+Tabla1[[#This Row],[CODIGO ACTIVIDAD EN PPP Y LINEAMIENTO]]&amp;Tabla1[[#This Row],[ENTORNO/COMPONENTE]]</f>
        <v>34Entorno cuidador Laboral “Bienestar en nuestro entorno laboral”</v>
      </c>
      <c r="F55" s="165" t="str">
        <f>+VLOOKUP(Tabla1[[#This Row],[Columna1]],IG!$D$3:$L$1907,3,FALSE)</f>
        <v>ENTORNOS CUIDADORES</v>
      </c>
      <c r="G55" s="165" t="str">
        <f>+VLOOKUP(Tabla1[[#This Row],[Columna1]],IG!$D$3:$W$1907,4,FALSE)</f>
        <v>INTER ACCIÓN INTEGRADA PRÁCTICAS DE PROMOCIÓN DEL CUIDADO DE LA SALUD DE LOS TRABAJADORES INFORMALES Y GESTIÓN DEL RIESGO EN LAS UNIDADES DE TRABAJO INFORMAL</v>
      </c>
      <c r="H55" s="165" t="str">
        <f>+VLOOKUP(Tabla1[[#This Row],[Columna1]],IG!$D$3:$W$1907,5,FALSE)</f>
        <v>Gestión en los niveles meso y micro de la salud pública del Entorno cuidador Laboral “Bienestar en nuestro entorno laboral”</v>
      </c>
      <c r="I55" s="165" t="str">
        <f>+VLOOKUP(Tabla1[[#This Row],[Columna1]],IG!$D$3:$W$1907,6,FALSE)</f>
        <v>Gestión estratégica y táctica del entorno cuidador laboral con reporte mensual</v>
      </c>
      <c r="J55" s="165" t="str">
        <f>+VLOOKUP(Tabla1[[#This Row],[Columna1]],IG!$D$3:$W$1907,7,FALSE)</f>
        <v>Subred</v>
      </c>
      <c r="K55" s="27" t="s">
        <v>30</v>
      </c>
      <c r="L55" s="28" t="s">
        <v>469</v>
      </c>
      <c r="M55" s="58" t="str">
        <f>Tabla1[[#This Row],[Columna1]]&amp;Tabla1[[#This Row],[LOCALIDAD]]&amp;Tabla1[[#This Row],[MES]]</f>
        <v>34Entorno cuidador Laboral “Bienestar en nuestro entorno laboral”SUBREDI. AGOSTO 2025</v>
      </c>
      <c r="N55" s="27" t="s">
        <v>576</v>
      </c>
      <c r="O55" s="167">
        <v>31731720</v>
      </c>
      <c r="P55" s="167">
        <v>32756654.556000002</v>
      </c>
      <c r="Q55" s="168">
        <v>0</v>
      </c>
      <c r="R55" s="169">
        <v>1</v>
      </c>
      <c r="S55" s="170">
        <v>0</v>
      </c>
      <c r="T55" s="171">
        <v>32756654.556000002</v>
      </c>
      <c r="U55" s="166" t="s">
        <v>58</v>
      </c>
      <c r="V55" s="172">
        <v>0.05</v>
      </c>
      <c r="W55" s="166">
        <v>0</v>
      </c>
      <c r="X55" s="166">
        <v>1</v>
      </c>
      <c r="Y55" s="61">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1637833</v>
      </c>
      <c r="AA55" s="173">
        <v>1637833</v>
      </c>
      <c r="AB55" s="174" t="s">
        <v>579</v>
      </c>
      <c r="AC55" s="279" t="s">
        <v>986</v>
      </c>
      <c r="AD55" s="175">
        <v>1637833</v>
      </c>
      <c r="AE55" s="166" t="s">
        <v>1033</v>
      </c>
      <c r="AF55" s="114">
        <f>ROUND(Tabla1[[#This Row],[VALOR TOTAL DE LA GLOSA]]-Tabla1[[#This Row],[Valor soportado por la Subred]],0)</f>
        <v>0</v>
      </c>
      <c r="AG55" s="166"/>
      <c r="AH55" s="166"/>
      <c r="AI55" s="175">
        <f>ROUND(Tabla1[[#This Row],[VALOR GLOSA DEFINITIVA]]-Tabla1[[#This Row],[VALOR LEVANTADO EN LIQUIDACION]],0)</f>
        <v>0</v>
      </c>
      <c r="AJ55" s="333"/>
      <c r="AK55" s="337"/>
      <c r="AL55" s="337"/>
    </row>
    <row r="56" spans="2:38" s="31" customFormat="1" ht="87.65" hidden="1" customHeight="1">
      <c r="B56" s="162" t="s">
        <v>26</v>
      </c>
      <c r="C56" s="163">
        <v>34</v>
      </c>
      <c r="D56" s="162" t="s">
        <v>73</v>
      </c>
      <c r="E56" s="164" t="str">
        <f>+Tabla1[[#This Row],[CODIGO ACTIVIDAD EN PPP Y LINEAMIENTO]]&amp;Tabla1[[#This Row],[ENTORNO/COMPONENTE]]</f>
        <v>34Entorno cuidador Laboral “Bienestar en nuestro entorno laboral”</v>
      </c>
      <c r="F56" s="165" t="str">
        <f>+VLOOKUP(Tabla1[[#This Row],[Columna1]],IG!$D$3:$L$1907,3,FALSE)</f>
        <v>ENTORNOS CUIDADORES</v>
      </c>
      <c r="G56" s="165" t="str">
        <f>+VLOOKUP(Tabla1[[#This Row],[Columna1]],IG!$D$3:$W$1907,4,FALSE)</f>
        <v>INTER ACCIÓN INTEGRADA PRÁCTICAS DE PROMOCIÓN DEL CUIDADO DE LA SALUD DE LOS TRABAJADORES INFORMALES Y GESTIÓN DEL RIESGO EN LAS UNIDADES DE TRABAJO INFORMAL</v>
      </c>
      <c r="H56" s="165" t="str">
        <f>+VLOOKUP(Tabla1[[#This Row],[Columna1]],IG!$D$3:$W$1907,5,FALSE)</f>
        <v>Gestión en los niveles meso y micro de la salud pública del Entorno cuidador Laboral “Bienestar en nuestro entorno laboral”</v>
      </c>
      <c r="I56" s="165" t="str">
        <f>+VLOOKUP(Tabla1[[#This Row],[Columna1]],IG!$D$3:$W$1907,6,FALSE)</f>
        <v>Gestión estratégica y táctica del entorno cuidador laboral con reporte mensual</v>
      </c>
      <c r="J56" s="165" t="str">
        <f>+VLOOKUP(Tabla1[[#This Row],[Columna1]],IG!$D$3:$W$1907,7,FALSE)</f>
        <v>Subred</v>
      </c>
      <c r="K56" s="166" t="s">
        <v>30</v>
      </c>
      <c r="L56" s="162" t="s">
        <v>470</v>
      </c>
      <c r="M56" s="58" t="str">
        <f>Tabla1[[#This Row],[Columna1]]&amp;Tabla1[[#This Row],[LOCALIDAD]]&amp;Tabla1[[#This Row],[MES]]</f>
        <v>34Entorno cuidador Laboral “Bienestar en nuestro entorno laboral”SUBREDJ. SEPTIEMBRE 2025</v>
      </c>
      <c r="N56" s="27" t="s">
        <v>576</v>
      </c>
      <c r="O56" s="167">
        <v>31731720</v>
      </c>
      <c r="P56" s="167">
        <v>32756654.556000002</v>
      </c>
      <c r="Q56" s="168">
        <v>0</v>
      </c>
      <c r="R56" s="169">
        <v>1</v>
      </c>
      <c r="S56" s="170">
        <v>0</v>
      </c>
      <c r="T56" s="171">
        <v>32756654.556000002</v>
      </c>
      <c r="U56" s="166" t="s">
        <v>58</v>
      </c>
      <c r="V56" s="172">
        <v>0.05</v>
      </c>
      <c r="W56" s="166">
        <v>0</v>
      </c>
      <c r="X56" s="166">
        <v>1</v>
      </c>
      <c r="Y56" s="61">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1637833</v>
      </c>
      <c r="AA56" s="173">
        <v>1637833</v>
      </c>
      <c r="AB56" s="174" t="s">
        <v>580</v>
      </c>
      <c r="AC56" s="279" t="s">
        <v>987</v>
      </c>
      <c r="AD56" s="175">
        <v>1637833</v>
      </c>
      <c r="AE56" s="166" t="s">
        <v>1034</v>
      </c>
      <c r="AF56" s="114">
        <f>ROUND(Tabla1[[#This Row],[VALOR TOTAL DE LA GLOSA]]-Tabla1[[#This Row],[Valor soportado por la Subred]],0)</f>
        <v>0</v>
      </c>
      <c r="AG56" s="166"/>
      <c r="AH56" s="166"/>
      <c r="AI56" s="175">
        <f>ROUND(Tabla1[[#This Row],[VALOR GLOSA DEFINITIVA]]-Tabla1[[#This Row],[VALOR LEVANTADO EN LIQUIDACION]],0)</f>
        <v>0</v>
      </c>
      <c r="AJ56" s="333"/>
      <c r="AK56" s="337"/>
      <c r="AL56" s="337"/>
    </row>
    <row r="57" spans="2:38" s="31" customFormat="1" ht="87.65" hidden="1" customHeight="1">
      <c r="B57" s="162" t="s">
        <v>26</v>
      </c>
      <c r="C57" s="163">
        <v>34</v>
      </c>
      <c r="D57" s="162" t="s">
        <v>73</v>
      </c>
      <c r="E57" s="164" t="str">
        <f>+Tabla1[[#This Row],[CODIGO ACTIVIDAD EN PPP Y LINEAMIENTO]]&amp;Tabla1[[#This Row],[ENTORNO/COMPONENTE]]</f>
        <v>34Entorno cuidador Laboral “Bienestar en nuestro entorno laboral”</v>
      </c>
      <c r="F57" s="165" t="str">
        <f>+VLOOKUP(Tabla1[[#This Row],[Columna1]],IG!$D$3:$L$1907,3,FALSE)</f>
        <v>ENTORNOS CUIDADORES</v>
      </c>
      <c r="G57" s="165" t="str">
        <f>+VLOOKUP(Tabla1[[#This Row],[Columna1]],IG!$D$3:$W$1907,4,FALSE)</f>
        <v>INTER ACCIÓN INTEGRADA PRÁCTICAS DE PROMOCIÓN DEL CUIDADO DE LA SALUD DE LOS TRABAJADORES INFORMALES Y GESTIÓN DEL RIESGO EN LAS UNIDADES DE TRABAJO INFORMAL</v>
      </c>
      <c r="H57" s="165" t="str">
        <f>+VLOOKUP(Tabla1[[#This Row],[Columna1]],IG!$D$3:$W$1907,5,FALSE)</f>
        <v>Gestión en los niveles meso y micro de la salud pública del Entorno cuidador Laboral “Bienestar en nuestro entorno laboral”</v>
      </c>
      <c r="I57" s="165" t="str">
        <f>+VLOOKUP(Tabla1[[#This Row],[Columna1]],IG!$D$3:$W$1907,6,FALSE)</f>
        <v>Gestión estratégica y táctica del entorno cuidador laboral con reporte mensual</v>
      </c>
      <c r="J57" s="165" t="str">
        <f>+VLOOKUP(Tabla1[[#This Row],[Columna1]],IG!$D$3:$W$1907,7,FALSE)</f>
        <v>Subred</v>
      </c>
      <c r="K57" s="166" t="s">
        <v>30</v>
      </c>
      <c r="L57" s="162" t="s">
        <v>469</v>
      </c>
      <c r="M57" s="58" t="str">
        <f>Tabla1[[#This Row],[Columna1]]&amp;Tabla1[[#This Row],[LOCALIDAD]]&amp;Tabla1[[#This Row],[MES]]</f>
        <v>34Entorno cuidador Laboral “Bienestar en nuestro entorno laboral”SUBREDI. AGOSTO 2025</v>
      </c>
      <c r="N57" s="27" t="s">
        <v>577</v>
      </c>
      <c r="O57" s="167">
        <v>31731720</v>
      </c>
      <c r="P57" s="167">
        <v>32756654.556000002</v>
      </c>
      <c r="Q57" s="168">
        <v>0</v>
      </c>
      <c r="R57" s="169">
        <v>1</v>
      </c>
      <c r="S57" s="170">
        <v>0</v>
      </c>
      <c r="T57" s="171">
        <v>32756654.556000002</v>
      </c>
      <c r="U57" s="166" t="s">
        <v>51</v>
      </c>
      <c r="V57" s="172">
        <v>0.05</v>
      </c>
      <c r="W57" s="166">
        <v>0</v>
      </c>
      <c r="X57" s="166">
        <v>1</v>
      </c>
      <c r="Y57" s="61">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1637833</v>
      </c>
      <c r="AA57" s="173">
        <v>1637833</v>
      </c>
      <c r="AB57" s="65" t="s">
        <v>581</v>
      </c>
      <c r="AC57" s="279" t="s">
        <v>988</v>
      </c>
      <c r="AD57" s="175">
        <v>1637833</v>
      </c>
      <c r="AE57" s="166" t="s">
        <v>1035</v>
      </c>
      <c r="AF57" s="114">
        <f>ROUND(Tabla1[[#This Row],[VALOR TOTAL DE LA GLOSA]]-Tabla1[[#This Row],[Valor soportado por la Subred]],0)</f>
        <v>0</v>
      </c>
      <c r="AG57" s="166"/>
      <c r="AH57" s="166"/>
      <c r="AI57" s="175">
        <f>ROUND(Tabla1[[#This Row],[VALOR GLOSA DEFINITIVA]]-Tabla1[[#This Row],[VALOR LEVANTADO EN LIQUIDACION]],0)</f>
        <v>0</v>
      </c>
      <c r="AJ57" s="333"/>
      <c r="AK57" s="337"/>
      <c r="AL57" s="337"/>
    </row>
    <row r="58" spans="2:38" s="31" customFormat="1" ht="87.65" hidden="1" customHeight="1">
      <c r="B58" s="162" t="s">
        <v>26</v>
      </c>
      <c r="C58" s="163">
        <v>37</v>
      </c>
      <c r="D58" s="162" t="s">
        <v>73</v>
      </c>
      <c r="E58" s="164" t="str">
        <f>+Tabla1[[#This Row],[CODIGO ACTIVIDAD EN PPP Y LINEAMIENTO]]&amp;Tabla1[[#This Row],[ENTORNO/COMPONENTE]]</f>
        <v>37Entorno cuidador Laboral “Bienestar en nuestro entorno laboral”</v>
      </c>
      <c r="F58" s="165" t="str">
        <f>+VLOOKUP(Tabla1[[#This Row],[Columna1]],IG!$D$3:$L$1907,3,FALSE)</f>
        <v>ENTORNOS CUIDADORES</v>
      </c>
      <c r="G58" s="165" t="str">
        <f>+VLOOKUP(Tabla1[[#This Row],[Columna1]],IG!$D$3:$W$1907,4,FALSE)</f>
        <v>INTER ACCIÓN INTEGRADA DE PLANES DE CUIDADO PARA LA SALUD A TRAVÉS DE LA DESVINCULACIÓN PROGRESIVA DE NIÑOS, NIÑAS Y ADOLESCENTES DEL TRABAJO INFANTIL</v>
      </c>
      <c r="H58" s="165" t="str">
        <f>+VLOOKUP(Tabla1[[#This Row],[Columna1]],IG!$D$3:$W$1907,5,FALSE)</f>
        <v>Asesoría para la desvinculación del trabajo infantil
Asesoría para el cuidado y la protección de la salud
Monitoreo de la desvinculación
Monitoreo – seguimiento del efecto</v>
      </c>
      <c r="I58" s="165">
        <f>+VLOOKUP(Tabla1[[#This Row],[Columna1]],IG!$D$3:$W$1907,6,FALSE)</f>
        <v>0</v>
      </c>
      <c r="J58" s="165" t="str">
        <f>+VLOOKUP(Tabla1[[#This Row],[Columna1]],IG!$D$3:$W$1907,7,FALSE)</f>
        <v>Subred</v>
      </c>
      <c r="K58" s="166" t="s">
        <v>30</v>
      </c>
      <c r="L58" s="162" t="s">
        <v>469</v>
      </c>
      <c r="M58" s="58" t="str">
        <f>Tabla1[[#This Row],[Columna1]]&amp;Tabla1[[#This Row],[LOCALIDAD]]&amp;Tabla1[[#This Row],[MES]]</f>
        <v>37Entorno cuidador Laboral “Bienestar en nuestro entorno laboral”SUBREDI. AGOSTO 2025</v>
      </c>
      <c r="N58" s="27" t="s">
        <v>577</v>
      </c>
      <c r="O58" s="167">
        <v>60195</v>
      </c>
      <c r="P58" s="167">
        <v>62139.298499999997</v>
      </c>
      <c r="Q58" s="168">
        <v>0</v>
      </c>
      <c r="R58" s="169">
        <v>1075</v>
      </c>
      <c r="S58" s="170">
        <v>0</v>
      </c>
      <c r="T58" s="171">
        <v>66799745.887499996</v>
      </c>
      <c r="U58" s="166" t="s">
        <v>42</v>
      </c>
      <c r="V58" s="172">
        <v>1</v>
      </c>
      <c r="W58" s="166">
        <v>0</v>
      </c>
      <c r="X58" s="166">
        <v>1</v>
      </c>
      <c r="Y58" s="61">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62139</v>
      </c>
      <c r="AA58" s="173">
        <v>62139</v>
      </c>
      <c r="AB58" s="174" t="s">
        <v>582</v>
      </c>
      <c r="AC58" s="284" t="s">
        <v>989</v>
      </c>
      <c r="AD58" s="175">
        <v>0</v>
      </c>
      <c r="AE58" s="166" t="s">
        <v>1036</v>
      </c>
      <c r="AF58" s="114">
        <f>ROUND(Tabla1[[#This Row],[VALOR TOTAL DE LA GLOSA]]-Tabla1[[#This Row],[Valor soportado por la Subred]],0)</f>
        <v>62139</v>
      </c>
      <c r="AG58" s="166"/>
      <c r="AH58" s="166"/>
      <c r="AI58" s="175">
        <f>ROUND(Tabla1[[#This Row],[VALOR GLOSA DEFINITIVA]]-Tabla1[[#This Row],[VALOR LEVANTADO EN LIQUIDACION]],0)</f>
        <v>62139</v>
      </c>
      <c r="AJ58" s="333"/>
      <c r="AK58" s="337"/>
      <c r="AL58" s="337"/>
    </row>
    <row r="59" spans="2:38" s="31" customFormat="1" ht="87.65" hidden="1" customHeight="1">
      <c r="B59" s="162" t="s">
        <v>26</v>
      </c>
      <c r="C59" s="163">
        <v>34</v>
      </c>
      <c r="D59" s="162" t="s">
        <v>73</v>
      </c>
      <c r="E59" s="164" t="str">
        <f>+Tabla1[[#This Row],[CODIGO ACTIVIDAD EN PPP Y LINEAMIENTO]]&amp;Tabla1[[#This Row],[ENTORNO/COMPONENTE]]</f>
        <v>34Entorno cuidador Laboral “Bienestar en nuestro entorno laboral”</v>
      </c>
      <c r="F59" s="165" t="str">
        <f>+VLOOKUP(Tabla1[[#This Row],[Columna1]],IG!$D$3:$L$1907,3,FALSE)</f>
        <v>ENTORNOS CUIDADORES</v>
      </c>
      <c r="G59" s="165" t="str">
        <f>+VLOOKUP(Tabla1[[#This Row],[Columna1]],IG!$D$3:$W$1907,4,FALSE)</f>
        <v>INTER ACCIÓN INTEGRADA PRÁCTICAS DE PROMOCIÓN DEL CUIDADO DE LA SALUD DE LOS TRABAJADORES INFORMALES Y GESTIÓN DEL RIESGO EN LAS UNIDADES DE TRABAJO INFORMAL</v>
      </c>
      <c r="H59" s="165" t="str">
        <f>+VLOOKUP(Tabla1[[#This Row],[Columna1]],IG!$D$3:$W$1907,5,FALSE)</f>
        <v>Gestión en los niveles meso y micro de la salud pública del Entorno cuidador Laboral “Bienestar en nuestro entorno laboral”</v>
      </c>
      <c r="I59" s="165" t="str">
        <f>+VLOOKUP(Tabla1[[#This Row],[Columna1]],IG!$D$3:$W$1907,6,FALSE)</f>
        <v>Gestión estratégica y táctica del entorno cuidador laboral con reporte mensual</v>
      </c>
      <c r="J59" s="165" t="str">
        <f>+VLOOKUP(Tabla1[[#This Row],[Columna1]],IG!$D$3:$W$1907,7,FALSE)</f>
        <v>Subred</v>
      </c>
      <c r="K59" s="166" t="s">
        <v>30</v>
      </c>
      <c r="L59" s="162" t="s">
        <v>470</v>
      </c>
      <c r="M59" s="58" t="str">
        <f>Tabla1[[#This Row],[Columna1]]&amp;Tabla1[[#This Row],[LOCALIDAD]]&amp;Tabla1[[#This Row],[MES]]</f>
        <v>34Entorno cuidador Laboral “Bienestar en nuestro entorno laboral”SUBREDJ. SEPTIEMBRE 2025</v>
      </c>
      <c r="N59" s="27" t="s">
        <v>578</v>
      </c>
      <c r="O59" s="167">
        <v>31731720</v>
      </c>
      <c r="P59" s="167">
        <v>32756654.556000002</v>
      </c>
      <c r="Q59" s="168">
        <v>0</v>
      </c>
      <c r="R59" s="169">
        <v>1</v>
      </c>
      <c r="S59" s="170">
        <v>0</v>
      </c>
      <c r="T59" s="171">
        <v>32756654.556000002</v>
      </c>
      <c r="U59" s="166" t="s">
        <v>51</v>
      </c>
      <c r="V59" s="172">
        <v>0.05</v>
      </c>
      <c r="W59" s="166">
        <v>0</v>
      </c>
      <c r="X59" s="166">
        <v>1</v>
      </c>
      <c r="Y59" s="61">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1637833</v>
      </c>
      <c r="AA59" s="173">
        <v>1637833</v>
      </c>
      <c r="AB59" s="65" t="s">
        <v>583</v>
      </c>
      <c r="AC59" s="279" t="s">
        <v>990</v>
      </c>
      <c r="AD59" s="175">
        <v>0</v>
      </c>
      <c r="AE59" s="166" t="s">
        <v>1037</v>
      </c>
      <c r="AF59" s="114">
        <f>ROUND(Tabla1[[#This Row],[VALOR TOTAL DE LA GLOSA]]-Tabla1[[#This Row],[Valor soportado por la Subred]],0)</f>
        <v>1637833</v>
      </c>
      <c r="AG59" s="166"/>
      <c r="AH59" s="166"/>
      <c r="AI59" s="175">
        <f>ROUND(Tabla1[[#This Row],[VALOR GLOSA DEFINITIVA]]-Tabla1[[#This Row],[VALOR LEVANTADO EN LIQUIDACION]],0)</f>
        <v>1637833</v>
      </c>
      <c r="AJ59" s="333"/>
      <c r="AK59" s="337"/>
      <c r="AL59" s="337"/>
    </row>
    <row r="60" spans="2:38" s="31" customFormat="1" ht="87.65" hidden="1" customHeight="1">
      <c r="B60" s="27" t="s">
        <v>26</v>
      </c>
      <c r="C60" s="66">
        <v>75</v>
      </c>
      <c r="D60" s="27" t="s">
        <v>67</v>
      </c>
      <c r="E60" s="164" t="str">
        <f>+Tabla1[[#This Row],[CODIGO ACTIVIDAD EN PPP Y LINEAMIENTO]]&amp;Tabla1[[#This Row],[ENTORNO/COMPONENTE]]</f>
        <v>75Macro, meso y micro gestión de la salud pública</v>
      </c>
      <c r="F60" s="165" t="str">
        <f>+VLOOKUP(Tabla1[[#This Row],[Columna1]],IG!$D$3:$L$1907,3,FALSE)</f>
        <v>ENTORNOS CUIDADORES</v>
      </c>
      <c r="G60" s="165" t="str">
        <f>+VLOOKUP(Tabla1[[#This Row],[Columna1]],IG!$D$3:$W$1907,4,FALSE)</f>
        <v>IMPLEMENTACIÓN CONCEPTUAL, METODOLÓGICA Y TÉCNICA</v>
      </c>
      <c r="H60" s="165" t="str">
        <f>+VLOOKUP(Tabla1[[#This Row],[Columna1]],IG!$D$3:$W$1907,5,FALSE)</f>
        <v>Gestión para la implementación y operación del sistema de información del Programa Ampliado de Inmunizaciones</v>
      </c>
      <c r="I60" s="165" t="str">
        <f>+VLOOKUP(Tabla1[[#This Row],[Columna1]],IG!$D$3:$W$1907,6,FALSE)</f>
        <v>Avance mensual al plan de acción</v>
      </c>
      <c r="J60" s="165" t="str">
        <f>+VLOOKUP(Tabla1[[#This Row],[Columna1]],IG!$D$3:$W$1907,7,FALSE)</f>
        <v>Subred</v>
      </c>
      <c r="K60" s="27" t="s">
        <v>30</v>
      </c>
      <c r="L60" s="28" t="s">
        <v>469</v>
      </c>
      <c r="M60" s="58" t="str">
        <f>Tabla1[[#This Row],[Columna1]]&amp;Tabla1[[#This Row],[LOCALIDAD]]&amp;Tabla1[[#This Row],[MES]]</f>
        <v>75Macro, meso y micro gestión de la salud públicaSUBREDI. AGOSTO 2025</v>
      </c>
      <c r="N60" s="27" t="s">
        <v>584</v>
      </c>
      <c r="O60" s="167">
        <v>3296912</v>
      </c>
      <c r="P60" s="167">
        <v>3403402.2576000001</v>
      </c>
      <c r="Q60" s="168">
        <v>0</v>
      </c>
      <c r="R60" s="169">
        <v>1</v>
      </c>
      <c r="S60" s="170">
        <v>0</v>
      </c>
      <c r="T60" s="171">
        <v>3403402.2576000001</v>
      </c>
      <c r="U60" s="166" t="s">
        <v>42</v>
      </c>
      <c r="V60" s="172">
        <v>1</v>
      </c>
      <c r="W60" s="166"/>
      <c r="X60" s="166">
        <v>1</v>
      </c>
      <c r="Y60" s="61">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3403402</v>
      </c>
      <c r="AA60" s="173">
        <v>3403402</v>
      </c>
      <c r="AB60" s="174" t="s">
        <v>586</v>
      </c>
      <c r="AC60" s="283" t="s">
        <v>991</v>
      </c>
      <c r="AD60" s="175">
        <v>0</v>
      </c>
      <c r="AE60" s="166" t="s">
        <v>1038</v>
      </c>
      <c r="AF60" s="114">
        <f>ROUND(Tabla1[[#This Row],[VALOR TOTAL DE LA GLOSA]]-Tabla1[[#This Row],[Valor soportado por la Subred]],0)</f>
        <v>3403402</v>
      </c>
      <c r="AG60" s="166"/>
      <c r="AH60" s="166"/>
      <c r="AI60" s="175">
        <f>ROUND(Tabla1[[#This Row],[VALOR GLOSA DEFINITIVA]]-Tabla1[[#This Row],[VALOR LEVANTADO EN LIQUIDACION]],0)</f>
        <v>3403402</v>
      </c>
      <c r="AJ60" s="333"/>
      <c r="AK60" s="337"/>
      <c r="AL60" s="337"/>
    </row>
    <row r="61" spans="2:38" s="31" customFormat="1" ht="87.65" hidden="1" customHeight="1">
      <c r="B61" s="27" t="s">
        <v>26</v>
      </c>
      <c r="C61" s="66">
        <v>75</v>
      </c>
      <c r="D61" s="27" t="s">
        <v>67</v>
      </c>
      <c r="E61" s="164" t="str">
        <f>+Tabla1[[#This Row],[CODIGO ACTIVIDAD EN PPP Y LINEAMIENTO]]&amp;Tabla1[[#This Row],[ENTORNO/COMPONENTE]]</f>
        <v>75Macro, meso y micro gestión de la salud pública</v>
      </c>
      <c r="F61" s="165" t="str">
        <f>+VLOOKUP(Tabla1[[#This Row],[Columna1]],IG!$D$3:$L$1907,3,FALSE)</f>
        <v>ENTORNOS CUIDADORES</v>
      </c>
      <c r="G61" s="165" t="str">
        <f>+VLOOKUP(Tabla1[[#This Row],[Columna1]],IG!$D$3:$W$1907,4,FALSE)</f>
        <v>IMPLEMENTACIÓN CONCEPTUAL, METODOLÓGICA Y TÉCNICA</v>
      </c>
      <c r="H61" s="165" t="str">
        <f>+VLOOKUP(Tabla1[[#This Row],[Columna1]],IG!$D$3:$W$1907,5,FALSE)</f>
        <v>Gestión para la implementación y operación del sistema de información del Programa Ampliado de Inmunizaciones</v>
      </c>
      <c r="I61" s="165" t="str">
        <f>+VLOOKUP(Tabla1[[#This Row],[Columna1]],IG!$D$3:$W$1907,6,FALSE)</f>
        <v>Avance mensual al plan de acción</v>
      </c>
      <c r="J61" s="165" t="str">
        <f>+VLOOKUP(Tabla1[[#This Row],[Columna1]],IG!$D$3:$W$1907,7,FALSE)</f>
        <v>Subred</v>
      </c>
      <c r="K61" s="27" t="s">
        <v>30</v>
      </c>
      <c r="L61" s="28" t="s">
        <v>470</v>
      </c>
      <c r="M61" s="58" t="str">
        <f>Tabla1[[#This Row],[Columna1]]&amp;Tabla1[[#This Row],[LOCALIDAD]]&amp;Tabla1[[#This Row],[MES]]</f>
        <v>75Macro, meso y micro gestión de la salud públicaSUBREDJ. SEPTIEMBRE 2025</v>
      </c>
      <c r="N61" s="27" t="s">
        <v>584</v>
      </c>
      <c r="O61" s="167">
        <v>3296912</v>
      </c>
      <c r="P61" s="167">
        <v>3403402.2576000001</v>
      </c>
      <c r="Q61" s="168">
        <v>0</v>
      </c>
      <c r="R61" s="169">
        <v>0.99999992431103335</v>
      </c>
      <c r="S61" s="170">
        <v>0</v>
      </c>
      <c r="T61" s="171">
        <v>3403402</v>
      </c>
      <c r="U61" s="166" t="s">
        <v>35</v>
      </c>
      <c r="V61" s="172">
        <v>1</v>
      </c>
      <c r="W61" s="166"/>
      <c r="X61" s="166">
        <v>0.39999996972441332</v>
      </c>
      <c r="Y61" s="61">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1361361</v>
      </c>
      <c r="AA61" s="173">
        <v>1361361</v>
      </c>
      <c r="AB61" s="174" t="s">
        <v>587</v>
      </c>
      <c r="AC61" s="283" t="s">
        <v>992</v>
      </c>
      <c r="AD61" s="175">
        <v>680680.4</v>
      </c>
      <c r="AE61" s="166" t="s">
        <v>1039</v>
      </c>
      <c r="AF61" s="114">
        <f>ROUND(Tabla1[[#This Row],[VALOR TOTAL DE LA GLOSA]]-Tabla1[[#This Row],[Valor soportado por la Subred]],0)</f>
        <v>680681</v>
      </c>
      <c r="AG61" s="166"/>
      <c r="AH61" s="166"/>
      <c r="AI61" s="175">
        <f>ROUND(Tabla1[[#This Row],[VALOR GLOSA DEFINITIVA]]-Tabla1[[#This Row],[VALOR LEVANTADO EN LIQUIDACION]],0)</f>
        <v>680681</v>
      </c>
      <c r="AJ61" s="333"/>
      <c r="AK61" s="337"/>
      <c r="AL61" s="337" t="s">
        <v>1230</v>
      </c>
    </row>
    <row r="62" spans="2:38" s="31" customFormat="1" ht="87.65" hidden="1" customHeight="1">
      <c r="B62" s="27" t="s">
        <v>26</v>
      </c>
      <c r="C62" s="119">
        <v>76</v>
      </c>
      <c r="D62" s="27" t="s">
        <v>67</v>
      </c>
      <c r="E62" s="164" t="str">
        <f>+Tabla1[[#This Row],[CODIGO ACTIVIDAD EN PPP Y LINEAMIENTO]]&amp;Tabla1[[#This Row],[ENTORNO/COMPONENTE]]</f>
        <v>76Macro, meso y micro gestión de la salud pública</v>
      </c>
      <c r="F62" s="165" t="str">
        <f>+VLOOKUP(Tabla1[[#This Row],[Columna1]],IG!$D$3:$L$1907,3,FALSE)</f>
        <v>ENTORNOS CUIDADORES</v>
      </c>
      <c r="G62" s="165" t="str">
        <f>+VLOOKUP(Tabla1[[#This Row],[Columna1]],IG!$D$3:$W$1907,4,FALSE)</f>
        <v>IMPLEMENTACIÓN CONCEPTUAL, METODOLÓGICA Y TÉCNICA</v>
      </c>
      <c r="H62" s="165" t="str">
        <f>+VLOOKUP(Tabla1[[#This Row],[Columna1]],IG!$D$3:$W$1907,5,FALSE)</f>
        <v>Seguimiento supervisión y monitoreo de la modalidad extramural del PAI</v>
      </c>
      <c r="I62" s="165" t="str">
        <f>+VLOOKUP(Tabla1[[#This Row],[Columna1]],IG!$D$3:$W$1907,6,FALSE)</f>
        <v>Avance mensual al plan de acción</v>
      </c>
      <c r="J62" s="165" t="str">
        <f>+VLOOKUP(Tabla1[[#This Row],[Columna1]],IG!$D$3:$W$1907,7,FALSE)</f>
        <v>Subred</v>
      </c>
      <c r="K62" s="27" t="s">
        <v>30</v>
      </c>
      <c r="L62" s="28" t="s">
        <v>469</v>
      </c>
      <c r="M62" s="58" t="str">
        <f>Tabla1[[#This Row],[Columna1]]&amp;Tabla1[[#This Row],[LOCALIDAD]]&amp;Tabla1[[#This Row],[MES]]</f>
        <v>76Macro, meso y micro gestión de la salud públicaSUBREDI. AGOSTO 2025</v>
      </c>
      <c r="N62" s="27" t="s">
        <v>584</v>
      </c>
      <c r="O62" s="167">
        <v>6181480</v>
      </c>
      <c r="P62" s="167">
        <v>6381141.8039999995</v>
      </c>
      <c r="Q62" s="168">
        <v>0</v>
      </c>
      <c r="R62" s="169">
        <v>2.2336956521739131</v>
      </c>
      <c r="S62" s="170">
        <v>0</v>
      </c>
      <c r="T62" s="171">
        <v>14253528.703499999</v>
      </c>
      <c r="U62" s="166" t="s">
        <v>35</v>
      </c>
      <c r="V62" s="172">
        <v>1</v>
      </c>
      <c r="W62" s="166"/>
      <c r="X62" s="166">
        <v>0.44673913043478264</v>
      </c>
      <c r="Y62" s="61">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2850706</v>
      </c>
      <c r="AA62" s="173">
        <v>2850706</v>
      </c>
      <c r="AB62" s="174" t="s">
        <v>588</v>
      </c>
      <c r="AC62" s="285" t="s">
        <v>993</v>
      </c>
      <c r="AD62" s="175">
        <v>0</v>
      </c>
      <c r="AE62" s="166" t="s">
        <v>1040</v>
      </c>
      <c r="AF62" s="114">
        <f>ROUND(Tabla1[[#This Row],[VALOR TOTAL DE LA GLOSA]]-Tabla1[[#This Row],[Valor soportado por la Subred]],0)</f>
        <v>2850706</v>
      </c>
      <c r="AG62" s="166"/>
      <c r="AH62" s="166"/>
      <c r="AI62" s="175">
        <f>ROUND(Tabla1[[#This Row],[VALOR GLOSA DEFINITIVA]]-Tabla1[[#This Row],[VALOR LEVANTADO EN LIQUIDACION]],0)</f>
        <v>2850706</v>
      </c>
      <c r="AJ62" s="333"/>
      <c r="AK62" s="337"/>
      <c r="AL62" s="337"/>
    </row>
    <row r="63" spans="2:38" s="31" customFormat="1" ht="87.65" hidden="1" customHeight="1">
      <c r="B63" s="27" t="s">
        <v>26</v>
      </c>
      <c r="C63" s="119">
        <v>76</v>
      </c>
      <c r="D63" s="27" t="s">
        <v>67</v>
      </c>
      <c r="E63" s="164" t="str">
        <f>+Tabla1[[#This Row],[CODIGO ACTIVIDAD EN PPP Y LINEAMIENTO]]&amp;Tabla1[[#This Row],[ENTORNO/COMPONENTE]]</f>
        <v>76Macro, meso y micro gestión de la salud pública</v>
      </c>
      <c r="F63" s="165" t="str">
        <f>+VLOOKUP(Tabla1[[#This Row],[Columna1]],IG!$D$3:$L$1907,3,FALSE)</f>
        <v>ENTORNOS CUIDADORES</v>
      </c>
      <c r="G63" s="165" t="str">
        <f>+VLOOKUP(Tabla1[[#This Row],[Columna1]],IG!$D$3:$W$1907,4,FALSE)</f>
        <v>IMPLEMENTACIÓN CONCEPTUAL, METODOLÓGICA Y TÉCNICA</v>
      </c>
      <c r="H63" s="165" t="str">
        <f>+VLOOKUP(Tabla1[[#This Row],[Columna1]],IG!$D$3:$W$1907,5,FALSE)</f>
        <v>Seguimiento supervisión y monitoreo de la modalidad extramural del PAI</v>
      </c>
      <c r="I63" s="165" t="str">
        <f>+VLOOKUP(Tabla1[[#This Row],[Columna1]],IG!$D$3:$W$1907,6,FALSE)</f>
        <v>Avance mensual al plan de acción</v>
      </c>
      <c r="J63" s="165" t="str">
        <f>+VLOOKUP(Tabla1[[#This Row],[Columna1]],IG!$D$3:$W$1907,7,FALSE)</f>
        <v>Subred</v>
      </c>
      <c r="K63" s="27" t="s">
        <v>30</v>
      </c>
      <c r="L63" s="28" t="s">
        <v>470</v>
      </c>
      <c r="M63" s="58" t="str">
        <f>Tabla1[[#This Row],[Columna1]]&amp;Tabla1[[#This Row],[LOCALIDAD]]&amp;Tabla1[[#This Row],[MES]]</f>
        <v>76Macro, meso y micro gestión de la salud públicaSUBREDJ. SEPTIEMBRE 2025</v>
      </c>
      <c r="N63" s="27" t="s">
        <v>584</v>
      </c>
      <c r="O63" s="167">
        <v>6181480</v>
      </c>
      <c r="P63" s="167">
        <v>6381141.8039999995</v>
      </c>
      <c r="Q63" s="168">
        <v>0</v>
      </c>
      <c r="R63" s="169">
        <v>3.6630434782608696</v>
      </c>
      <c r="S63" s="170">
        <v>0</v>
      </c>
      <c r="T63" s="171">
        <v>23374399.868999999</v>
      </c>
      <c r="U63" s="166" t="s">
        <v>35</v>
      </c>
      <c r="V63" s="172">
        <v>1</v>
      </c>
      <c r="W63" s="166"/>
      <c r="X63" s="166">
        <v>0.74627772681918625</v>
      </c>
      <c r="Y63" s="61">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4762104</v>
      </c>
      <c r="AA63" s="173">
        <v>4762104</v>
      </c>
      <c r="AB63" s="174" t="s">
        <v>589</v>
      </c>
      <c r="AC63" s="283" t="s">
        <v>994</v>
      </c>
      <c r="AD63" s="175">
        <v>0</v>
      </c>
      <c r="AE63" s="166" t="s">
        <v>1040</v>
      </c>
      <c r="AF63" s="114">
        <f>ROUND(Tabla1[[#This Row],[VALOR TOTAL DE LA GLOSA]]-Tabla1[[#This Row],[Valor soportado por la Subred]],0)</f>
        <v>4762104</v>
      </c>
      <c r="AG63" s="166"/>
      <c r="AH63" s="166"/>
      <c r="AI63" s="175">
        <f>ROUND(Tabla1[[#This Row],[VALOR GLOSA DEFINITIVA]]-Tabla1[[#This Row],[VALOR LEVANTADO EN LIQUIDACION]],0)</f>
        <v>4762104</v>
      </c>
      <c r="AJ63" s="333"/>
      <c r="AK63" s="337"/>
      <c r="AL63" s="337" t="s">
        <v>1231</v>
      </c>
    </row>
    <row r="64" spans="2:38" s="31" customFormat="1" ht="87.65" hidden="1" customHeight="1">
      <c r="B64" s="27" t="s">
        <v>26</v>
      </c>
      <c r="C64" s="119">
        <v>77</v>
      </c>
      <c r="D64" s="27" t="s">
        <v>67</v>
      </c>
      <c r="E64" s="164" t="str">
        <f>+Tabla1[[#This Row],[CODIGO ACTIVIDAD EN PPP Y LINEAMIENTO]]&amp;Tabla1[[#This Row],[ENTORNO/COMPONENTE]]</f>
        <v>77Macro, meso y micro gestión de la salud pública</v>
      </c>
      <c r="F64" s="165" t="str">
        <f>+VLOOKUP(Tabla1[[#This Row],[Columna1]],IG!$D$3:$L$1907,3,FALSE)</f>
        <v>ENTORNOS CUIDADORES</v>
      </c>
      <c r="G64" s="165" t="str">
        <f>+VLOOKUP(Tabla1[[#This Row],[Columna1]],IG!$D$3:$W$1907,4,FALSE)</f>
        <v>IMPLEMENTACIÓN CONCEPTUAL, METODOLÓGICA Y TÉCNICA</v>
      </c>
      <c r="H64" s="165" t="str">
        <f>+VLOOKUP(Tabla1[[#This Row],[Columna1]],IG!$D$3:$W$1907,5,FALSE)</f>
        <v>Operación de la modalidad extramural del PAI</v>
      </c>
      <c r="I64" s="165" t="str">
        <f>+VLOOKUP(Tabla1[[#This Row],[Columna1]],IG!$D$3:$W$1907,6,FALSE)</f>
        <v>Monitoreo a la modalidad extramural</v>
      </c>
      <c r="J64" s="165" t="str">
        <f>+VLOOKUP(Tabla1[[#This Row],[Columna1]],IG!$D$3:$W$1907,7,FALSE)</f>
        <v>Subred</v>
      </c>
      <c r="K64" s="27" t="s">
        <v>30</v>
      </c>
      <c r="L64" s="28" t="s">
        <v>470</v>
      </c>
      <c r="M64" s="58" t="str">
        <f>Tabla1[[#This Row],[Columna1]]&amp;Tabla1[[#This Row],[LOCALIDAD]]&amp;Tabla1[[#This Row],[MES]]</f>
        <v>77Macro, meso y micro gestión de la salud públicaSUBREDJ. SEPTIEMBRE 2025</v>
      </c>
      <c r="N64" s="27" t="s">
        <v>584</v>
      </c>
      <c r="O64" s="167">
        <v>3296912</v>
      </c>
      <c r="P64" s="167">
        <v>3403402.2576000001</v>
      </c>
      <c r="Q64" s="168">
        <v>0</v>
      </c>
      <c r="R64" s="169">
        <v>58.630434782608695</v>
      </c>
      <c r="S64" s="170">
        <v>0</v>
      </c>
      <c r="T64" s="171">
        <v>199542954.10320002</v>
      </c>
      <c r="U64" s="166" t="s">
        <v>35</v>
      </c>
      <c r="V64" s="172">
        <v>1</v>
      </c>
      <c r="W64" s="166"/>
      <c r="X64" s="166">
        <v>3.9999999999999996</v>
      </c>
      <c r="Y64" s="61">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13613609</v>
      </c>
      <c r="AA64" s="173">
        <v>13613609</v>
      </c>
      <c r="AB64" s="174" t="s">
        <v>590</v>
      </c>
      <c r="AC64" s="283" t="s">
        <v>995</v>
      </c>
      <c r="AD64" s="175">
        <v>0</v>
      </c>
      <c r="AE64" s="166" t="s">
        <v>1041</v>
      </c>
      <c r="AF64" s="114">
        <f>ROUND(Tabla1[[#This Row],[VALOR TOTAL DE LA GLOSA]]-Tabla1[[#This Row],[Valor soportado por la Subred]],0)</f>
        <v>13613609</v>
      </c>
      <c r="AG64" s="166"/>
      <c r="AH64" s="166"/>
      <c r="AI64" s="175">
        <f>ROUND(Tabla1[[#This Row],[VALOR GLOSA DEFINITIVA]]-Tabla1[[#This Row],[VALOR LEVANTADO EN LIQUIDACION]],0)</f>
        <v>13613609</v>
      </c>
      <c r="AJ64" s="333"/>
      <c r="AK64" s="337"/>
      <c r="AL64" s="337" t="s">
        <v>1232</v>
      </c>
    </row>
    <row r="65" spans="2:38" s="31" customFormat="1" ht="87.65" hidden="1" customHeight="1">
      <c r="B65" s="27" t="s">
        <v>26</v>
      </c>
      <c r="C65" s="66">
        <v>74</v>
      </c>
      <c r="D65" s="27" t="s">
        <v>67</v>
      </c>
      <c r="E65" s="164" t="str">
        <f>+Tabla1[[#This Row],[CODIGO ACTIVIDAD EN PPP Y LINEAMIENTO]]&amp;Tabla1[[#This Row],[ENTORNO/COMPONENTE]]</f>
        <v>74Macro, meso y micro gestión de la salud pública</v>
      </c>
      <c r="F65" s="165" t="str">
        <f>+VLOOKUP(Tabla1[[#This Row],[Columna1]],IG!$D$3:$L$1907,3,FALSE)</f>
        <v>ENTORNOS CUIDADORES</v>
      </c>
      <c r="G65" s="165" t="str">
        <f>+VLOOKUP(Tabla1[[#This Row],[Columna1]],IG!$D$3:$W$1907,4,FALSE)</f>
        <v>IMPLEMENTACIÓN CONCEPTUAL, METODOLÓGICA Y TÉCNICA</v>
      </c>
      <c r="H65" s="165" t="str">
        <f>+VLOOKUP(Tabla1[[#This Row],[Columna1]],IG!$D$3:$W$1907,5,FALSE)</f>
        <v xml:space="preserve">Gestión para la implementación y operación de los componentes del Programa Ampliado de Inmunizaciones en la IPS públicas, privadas. </v>
      </c>
      <c r="I65" s="165" t="str">
        <f>+VLOOKUP(Tabla1[[#This Row],[Columna1]],IG!$D$3:$W$1907,6,FALSE)</f>
        <v>Avance mensual al plan de acción</v>
      </c>
      <c r="J65" s="165" t="str">
        <f>+VLOOKUP(Tabla1[[#This Row],[Columna1]],IG!$D$3:$W$1907,7,FALSE)</f>
        <v>Subred</v>
      </c>
      <c r="K65" s="27" t="s">
        <v>30</v>
      </c>
      <c r="L65" s="28" t="s">
        <v>469</v>
      </c>
      <c r="M65" s="58" t="str">
        <f>Tabla1[[#This Row],[Columna1]]&amp;Tabla1[[#This Row],[LOCALIDAD]]&amp;Tabla1[[#This Row],[MES]]</f>
        <v>74Macro, meso y micro gestión de la salud públicaSUBREDI. AGOSTO 2025</v>
      </c>
      <c r="N65" s="27" t="s">
        <v>585</v>
      </c>
      <c r="O65" s="167">
        <v>9478392</v>
      </c>
      <c r="P65" s="167">
        <v>9784544.0615999997</v>
      </c>
      <c r="Q65" s="168">
        <v>0</v>
      </c>
      <c r="R65" s="169">
        <v>4</v>
      </c>
      <c r="S65" s="170">
        <v>0</v>
      </c>
      <c r="T65" s="171">
        <v>39138176.246399999</v>
      </c>
      <c r="U65" s="166" t="s">
        <v>35</v>
      </c>
      <c r="V65" s="172">
        <v>1</v>
      </c>
      <c r="W65" s="166"/>
      <c r="X65" s="166">
        <v>0.33333326519866402</v>
      </c>
      <c r="Y65" s="61">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3261514</v>
      </c>
      <c r="AA65" s="173">
        <v>3261514</v>
      </c>
      <c r="AB65" s="174" t="s">
        <v>591</v>
      </c>
      <c r="AC65" s="283" t="s">
        <v>996</v>
      </c>
      <c r="AD65" s="175">
        <v>0</v>
      </c>
      <c r="AE65" s="166" t="s">
        <v>1041</v>
      </c>
      <c r="AF65" s="114">
        <f>ROUND(Tabla1[[#This Row],[VALOR TOTAL DE LA GLOSA]]-Tabla1[[#This Row],[Valor soportado por la Subred]],0)</f>
        <v>3261514</v>
      </c>
      <c r="AG65" s="166"/>
      <c r="AH65" s="166"/>
      <c r="AI65" s="175">
        <f>ROUND(Tabla1[[#This Row],[VALOR GLOSA DEFINITIVA]]-Tabla1[[#This Row],[VALOR LEVANTADO EN LIQUIDACION]],0)</f>
        <v>3261514</v>
      </c>
      <c r="AJ65" s="333"/>
      <c r="AK65" s="337"/>
      <c r="AL65" s="337"/>
    </row>
    <row r="66" spans="2:38" s="31" customFormat="1" ht="87.65" hidden="1" customHeight="1">
      <c r="B66" s="162" t="s">
        <v>26</v>
      </c>
      <c r="C66" s="163">
        <v>74</v>
      </c>
      <c r="D66" s="27" t="s">
        <v>67</v>
      </c>
      <c r="E66" s="164" t="str">
        <f>+Tabla1[[#This Row],[CODIGO ACTIVIDAD EN PPP Y LINEAMIENTO]]&amp;Tabla1[[#This Row],[ENTORNO/COMPONENTE]]</f>
        <v>74Macro, meso y micro gestión de la salud pública</v>
      </c>
      <c r="F66" s="165" t="str">
        <f>+VLOOKUP(Tabla1[[#This Row],[Columna1]],IG!$D$3:$L$1907,3,FALSE)</f>
        <v>ENTORNOS CUIDADORES</v>
      </c>
      <c r="G66" s="165" t="str">
        <f>+VLOOKUP(Tabla1[[#This Row],[Columna1]],IG!$D$3:$W$1907,4,FALSE)</f>
        <v>IMPLEMENTACIÓN CONCEPTUAL, METODOLÓGICA Y TÉCNICA</v>
      </c>
      <c r="H66" s="165" t="str">
        <f>+VLOOKUP(Tabla1[[#This Row],[Columna1]],IG!$D$3:$W$1907,5,FALSE)</f>
        <v xml:space="preserve">Gestión para la implementación y operación de los componentes del Programa Ampliado de Inmunizaciones en la IPS públicas, privadas. </v>
      </c>
      <c r="I66" s="165" t="str">
        <f>+VLOOKUP(Tabla1[[#This Row],[Columna1]],IG!$D$3:$W$1907,6,FALSE)</f>
        <v>Avance mensual al plan de acción</v>
      </c>
      <c r="J66" s="165" t="str">
        <f>+VLOOKUP(Tabla1[[#This Row],[Columna1]],IG!$D$3:$W$1907,7,FALSE)</f>
        <v>Subred</v>
      </c>
      <c r="K66" s="166" t="s">
        <v>30</v>
      </c>
      <c r="L66" s="162" t="s">
        <v>470</v>
      </c>
      <c r="M66" s="58" t="str">
        <f>Tabla1[[#This Row],[Columna1]]&amp;Tabla1[[#This Row],[LOCALIDAD]]&amp;Tabla1[[#This Row],[MES]]</f>
        <v>74Macro, meso y micro gestión de la salud públicaSUBREDJ. SEPTIEMBRE 2025</v>
      </c>
      <c r="N66" s="27" t="s">
        <v>585</v>
      </c>
      <c r="O66" s="167">
        <v>9478392</v>
      </c>
      <c r="P66" s="167">
        <v>9784544.0615999997</v>
      </c>
      <c r="Q66" s="168">
        <v>0</v>
      </c>
      <c r="R66" s="169">
        <v>5</v>
      </c>
      <c r="S66" s="170">
        <v>0</v>
      </c>
      <c r="T66" s="171">
        <v>48922720.307999998</v>
      </c>
      <c r="U66" s="166" t="s">
        <v>35</v>
      </c>
      <c r="V66" s="172">
        <v>1</v>
      </c>
      <c r="W66" s="166"/>
      <c r="X66" s="166">
        <v>0.41666663259933201</v>
      </c>
      <c r="Y66" s="61">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4076893</v>
      </c>
      <c r="AA66" s="173">
        <v>4076893</v>
      </c>
      <c r="AB66" s="174" t="s">
        <v>592</v>
      </c>
      <c r="AC66" s="283" t="s">
        <v>996</v>
      </c>
      <c r="AD66" s="175">
        <v>0</v>
      </c>
      <c r="AE66" s="166" t="s">
        <v>1041</v>
      </c>
      <c r="AF66" s="114">
        <f>ROUND(Tabla1[[#This Row],[VALOR TOTAL DE LA GLOSA]]-Tabla1[[#This Row],[Valor soportado por la Subred]],0)</f>
        <v>4076893</v>
      </c>
      <c r="AG66" s="166"/>
      <c r="AH66" s="166"/>
      <c r="AI66" s="175">
        <f>ROUND(Tabla1[[#This Row],[VALOR GLOSA DEFINITIVA]]-Tabla1[[#This Row],[VALOR LEVANTADO EN LIQUIDACION]],0)</f>
        <v>4076893</v>
      </c>
      <c r="AJ66" s="333"/>
      <c r="AK66" s="337"/>
      <c r="AL66" s="337"/>
    </row>
    <row r="67" spans="2:38" s="31" customFormat="1" ht="87.65" hidden="1" customHeight="1">
      <c r="B67" s="162" t="s">
        <v>26</v>
      </c>
      <c r="C67" s="163">
        <v>72</v>
      </c>
      <c r="D67" s="27" t="s">
        <v>67</v>
      </c>
      <c r="E67" s="164" t="str">
        <f>+Tabla1[[#This Row],[CODIGO ACTIVIDAD EN PPP Y LINEAMIENTO]]&amp;Tabla1[[#This Row],[ENTORNO/COMPONENTE]]</f>
        <v>72Macro, meso y micro gestión de la salud pública</v>
      </c>
      <c r="F67" s="165" t="str">
        <f>+VLOOKUP(Tabla1[[#This Row],[Columna1]],IG!$D$3:$L$1907,3,FALSE)</f>
        <v>ENTORNOS CUIDADORES</v>
      </c>
      <c r="G67" s="165" t="str">
        <f>+VLOOKUP(Tabla1[[#This Row],[Columna1]],IG!$D$3:$W$1907,4,FALSE)</f>
        <v>IMPLEMENTACIÓN CONCEPTUAL, METODOLÓGICA Y TÉCNICA</v>
      </c>
      <c r="H67" s="165" t="str">
        <f>+VLOOKUP(Tabla1[[#This Row],[Columna1]],IG!$D$3:$W$1907,5,FALSE)</f>
        <v>Programa Ampliado de Inmunizaciones –PAI- en operación</v>
      </c>
      <c r="I67" s="165" t="str">
        <f>+VLOOKUP(Tabla1[[#This Row],[Columna1]],IG!$D$3:$W$1907,6,FALSE)</f>
        <v>Avance mensual al plan de acción</v>
      </c>
      <c r="J67" s="165" t="str">
        <f>+VLOOKUP(Tabla1[[#This Row],[Columna1]],IG!$D$3:$W$1907,7,FALSE)</f>
        <v>Subred</v>
      </c>
      <c r="K67" s="166" t="s">
        <v>30</v>
      </c>
      <c r="L67" s="162" t="s">
        <v>469</v>
      </c>
      <c r="M67" s="58" t="str">
        <f>Tabla1[[#This Row],[Columna1]]&amp;Tabla1[[#This Row],[LOCALIDAD]]&amp;Tabla1[[#This Row],[MES]]</f>
        <v>72Macro, meso y micro gestión de la salud públicaSUBREDI. AGOSTO 2025</v>
      </c>
      <c r="N67" s="27" t="s">
        <v>585</v>
      </c>
      <c r="O67" s="167">
        <v>8654072</v>
      </c>
      <c r="P67" s="167">
        <v>8933598.5255999994</v>
      </c>
      <c r="Q67" s="168">
        <v>0</v>
      </c>
      <c r="R67" s="169">
        <v>1</v>
      </c>
      <c r="S67" s="170">
        <v>0</v>
      </c>
      <c r="T67" s="171">
        <v>8933598.5255999994</v>
      </c>
      <c r="U67" s="166" t="s">
        <v>35</v>
      </c>
      <c r="V67" s="172">
        <v>1</v>
      </c>
      <c r="W67" s="166"/>
      <c r="X67" s="166">
        <v>6.6666666666666693E-2</v>
      </c>
      <c r="Y67" s="61">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595573</v>
      </c>
      <c r="AA67" s="173">
        <v>595573</v>
      </c>
      <c r="AB67" s="174" t="s">
        <v>593</v>
      </c>
      <c r="AC67" s="283" t="s">
        <v>997</v>
      </c>
      <c r="AD67" s="175">
        <v>595573</v>
      </c>
      <c r="AE67" s="166" t="s">
        <v>1042</v>
      </c>
      <c r="AF67" s="114">
        <f>ROUND(Tabla1[[#This Row],[VALOR TOTAL DE LA GLOSA]]-Tabla1[[#This Row],[Valor soportado por la Subred]],0)</f>
        <v>0</v>
      </c>
      <c r="AG67" s="166"/>
      <c r="AH67" s="166"/>
      <c r="AI67" s="175">
        <f>ROUND(Tabla1[[#This Row],[VALOR GLOSA DEFINITIVA]]-Tabla1[[#This Row],[VALOR LEVANTADO EN LIQUIDACION]],0)</f>
        <v>0</v>
      </c>
      <c r="AJ67" s="333"/>
      <c r="AK67" s="337"/>
      <c r="AL67" s="337"/>
    </row>
    <row r="68" spans="2:38" s="31" customFormat="1" ht="87.65" customHeight="1" thickTop="1">
      <c r="B68" s="27" t="s">
        <v>26</v>
      </c>
      <c r="C68" s="66">
        <v>87</v>
      </c>
      <c r="D68" s="162" t="s">
        <v>70</v>
      </c>
      <c r="E68" s="164" t="str">
        <f>+Tabla1[[#This Row],[CODIGO ACTIVIDAD EN PPP Y LINEAMIENTO]]&amp;Tabla1[[#This Row],[ENTORNO/COMPONENTE]]</f>
        <v>87Vigilancia de la salud ambiental</v>
      </c>
      <c r="F68" s="165" t="str">
        <f>+VLOOKUP(Tabla1[[#This Row],[Columna1]],IG!$D$3:$L$1907,3,FALSE)</f>
        <v>Línea Alimentos Sanos y Seguros</v>
      </c>
      <c r="G68" s="165" t="str">
        <f>+VLOOKUP(Tabla1[[#This Row],[Columna1]],IG!$D$3:$W$1907,4,FALSE)</f>
        <v>Expendios minoristas</v>
      </c>
      <c r="H68" s="165" t="str">
        <f>+VLOOKUP(Tabla1[[#This Row],[Columna1]],IG!$D$3:$W$1907,5,FALSE)</f>
        <v>Establecimiento vigilado y controlado</v>
      </c>
      <c r="I68" s="165" t="str">
        <f>+VLOOKUP(Tabla1[[#This Row],[Columna1]],IG!$D$3:$W$1907,6,FALSE)</f>
        <v>VER SIVIGILA</v>
      </c>
      <c r="J68" s="165" t="str">
        <f>+VLOOKUP(Tabla1[[#This Row],[Columna1]],IG!$D$3:$W$1907,7,FALSE)</f>
        <v>VER SIVIGILA</v>
      </c>
      <c r="K68" s="27" t="s">
        <v>465</v>
      </c>
      <c r="L68" s="28" t="s">
        <v>469</v>
      </c>
      <c r="M68" s="58" t="str">
        <f>Tabla1[[#This Row],[Columna1]]&amp;Tabla1[[#This Row],[LOCALIDAD]]&amp;Tabla1[[#This Row],[MES]]</f>
        <v>87Vigilancia de la salud ambientalENGATIVAI. AGOSTO 2025</v>
      </c>
      <c r="N68" s="166" t="s">
        <v>718</v>
      </c>
      <c r="O68" s="167">
        <v>0</v>
      </c>
      <c r="P68" s="167">
        <v>58956</v>
      </c>
      <c r="Q68" s="168">
        <v>0</v>
      </c>
      <c r="R68" s="169">
        <v>49</v>
      </c>
      <c r="S68" s="170">
        <v>0</v>
      </c>
      <c r="T68" s="171">
        <v>2888844</v>
      </c>
      <c r="U68" s="166" t="s">
        <v>47</v>
      </c>
      <c r="V68" s="172">
        <v>1</v>
      </c>
      <c r="W68" s="166"/>
      <c r="X68" s="166">
        <v>1</v>
      </c>
      <c r="Y68" s="61">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58956</v>
      </c>
      <c r="AA68" s="173">
        <v>58956</v>
      </c>
      <c r="AB68" s="174" t="s">
        <v>597</v>
      </c>
      <c r="AC68" s="286" t="s">
        <v>998</v>
      </c>
      <c r="AD68" s="175">
        <v>0</v>
      </c>
      <c r="AE68" s="166" t="s">
        <v>1183</v>
      </c>
      <c r="AF68" s="114">
        <f>ROUND(Tabla1[[#This Row],[VALOR TOTAL DE LA GLOSA]]-Tabla1[[#This Row],[Valor soportado por la Subred]],0)</f>
        <v>58956</v>
      </c>
      <c r="AG68" s="166"/>
      <c r="AH68" s="166"/>
      <c r="AI68" s="175">
        <f>ROUND(Tabla1[[#This Row],[VALOR GLOSA DEFINITIVA]]-Tabla1[[#This Row],[VALOR LEVANTADO EN LIQUIDACION]],0)</f>
        <v>58956</v>
      </c>
      <c r="AJ68" s="333"/>
      <c r="AK68" s="337"/>
      <c r="AL68" s="337"/>
    </row>
    <row r="69" spans="2:38" s="31" customFormat="1" ht="87.65" customHeight="1">
      <c r="B69" s="28" t="s">
        <v>26</v>
      </c>
      <c r="C69" s="163">
        <v>89</v>
      </c>
      <c r="D69" s="162" t="s">
        <v>70</v>
      </c>
      <c r="E69" s="164" t="str">
        <f>+Tabla1[[#This Row],[CODIGO ACTIVIDAD EN PPP Y LINEAMIENTO]]&amp;Tabla1[[#This Row],[ENTORNO/COMPONENTE]]</f>
        <v>89Vigilancia de la salud ambiental</v>
      </c>
      <c r="F69" s="165" t="str">
        <f>+VLOOKUP(Tabla1[[#This Row],[Columna1]],IG!$D$3:$L$1907,3,FALSE)</f>
        <v>Línea Alimentos Sanos y Seguros</v>
      </c>
      <c r="G69" s="165" t="str">
        <f>+VLOOKUP(Tabla1[[#This Row],[Columna1]],IG!$D$3:$W$1907,4,FALSE)</f>
        <v>Expendio o almacenamiento de carne y/o productos cárnicos comestibles</v>
      </c>
      <c r="H69" s="165" t="str">
        <f>+VLOOKUP(Tabla1[[#This Row],[Columna1]],IG!$D$3:$W$1907,5,FALSE)</f>
        <v>Establecimiento vigilado y controlado</v>
      </c>
      <c r="I69" s="165" t="str">
        <f>+VLOOKUP(Tabla1[[#This Row],[Columna1]],IG!$D$3:$W$1907,6,FALSE)</f>
        <v>VER SIVIGILA</v>
      </c>
      <c r="J69" s="165" t="str">
        <f>+VLOOKUP(Tabla1[[#This Row],[Columna1]],IG!$D$3:$W$1907,7,FALSE)</f>
        <v>VER SIVIGILA</v>
      </c>
      <c r="K69" s="166" t="s">
        <v>465</v>
      </c>
      <c r="L69" s="162" t="s">
        <v>470</v>
      </c>
      <c r="M69" s="58" t="str">
        <f>Tabla1[[#This Row],[Columna1]]&amp;Tabla1[[#This Row],[LOCALIDAD]]&amp;Tabla1[[#This Row],[MES]]</f>
        <v>89Vigilancia de la salud ambientalENGATIVAJ. SEPTIEMBRE 2025</v>
      </c>
      <c r="N69" s="166" t="s">
        <v>718</v>
      </c>
      <c r="O69" s="167">
        <v>0</v>
      </c>
      <c r="P69" s="167">
        <v>90168</v>
      </c>
      <c r="Q69" s="168">
        <v>0</v>
      </c>
      <c r="R69" s="169">
        <v>93</v>
      </c>
      <c r="S69" s="170">
        <v>0</v>
      </c>
      <c r="T69" s="171">
        <v>8385624</v>
      </c>
      <c r="U69" s="166" t="s">
        <v>47</v>
      </c>
      <c r="V69" s="172">
        <v>1</v>
      </c>
      <c r="W69" s="166"/>
      <c r="X69" s="166">
        <v>1</v>
      </c>
      <c r="Y69" s="61">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90168</v>
      </c>
      <c r="AA69" s="173">
        <v>90168</v>
      </c>
      <c r="AB69" s="174" t="s">
        <v>598</v>
      </c>
      <c r="AC69" s="286" t="s">
        <v>998</v>
      </c>
      <c r="AD69" s="175">
        <v>0</v>
      </c>
      <c r="AE69" s="166" t="s">
        <v>1184</v>
      </c>
      <c r="AF69" s="114">
        <f>ROUND(Tabla1[[#This Row],[VALOR TOTAL DE LA GLOSA]]-Tabla1[[#This Row],[Valor soportado por la Subred]],0)</f>
        <v>90168</v>
      </c>
      <c r="AG69" s="166"/>
      <c r="AH69" s="166"/>
      <c r="AI69" s="175">
        <f>ROUND(Tabla1[[#This Row],[VALOR GLOSA DEFINITIVA]]-Tabla1[[#This Row],[VALOR LEVANTADO EN LIQUIDACION]],0)</f>
        <v>90168</v>
      </c>
      <c r="AJ69" s="333"/>
      <c r="AK69" s="337"/>
      <c r="AL69" s="337"/>
    </row>
    <row r="70" spans="2:38" s="31" customFormat="1" ht="87.65" customHeight="1">
      <c r="B70" s="162" t="s">
        <v>26</v>
      </c>
      <c r="C70" s="163">
        <v>104</v>
      </c>
      <c r="D70" s="162" t="s">
        <v>70</v>
      </c>
      <c r="E70" s="164" t="str">
        <f>+Tabla1[[#This Row],[CODIGO ACTIVIDAD EN PPP Y LINEAMIENTO]]&amp;Tabla1[[#This Row],[ENTORNO/COMPONENTE]]</f>
        <v>104Vigilancia de la salud ambiental</v>
      </c>
      <c r="F70" s="165" t="str">
        <f>+VLOOKUP(Tabla1[[#This Row],[Columna1]],IG!$D$3:$L$1907,3,FALSE)</f>
        <v>Línea Alimentos Sanos y Seguros</v>
      </c>
      <c r="G70" s="165" t="str">
        <f>+VLOOKUP(Tabla1[[#This Row],[Columna1]],IG!$D$3:$W$1907,4,FALSE)</f>
        <v>Restaurantes, cevicherías y comidas rápidas</v>
      </c>
      <c r="H70" s="165" t="str">
        <f>+VLOOKUP(Tabla1[[#This Row],[Columna1]],IG!$D$3:$W$1907,5,FALSE)</f>
        <v>Establecimiento vigilado y controlado</v>
      </c>
      <c r="I70" s="165" t="str">
        <f>+VLOOKUP(Tabla1[[#This Row],[Columna1]],IG!$D$3:$W$1907,6,FALSE)</f>
        <v>VER SIVIGILA</v>
      </c>
      <c r="J70" s="165" t="str">
        <f>+VLOOKUP(Tabla1[[#This Row],[Columna1]],IG!$D$3:$W$1907,7,FALSE)</f>
        <v>VER SIVIGILA</v>
      </c>
      <c r="K70" s="166" t="s">
        <v>465</v>
      </c>
      <c r="L70" s="162" t="s">
        <v>470</v>
      </c>
      <c r="M70" s="58" t="str">
        <f>Tabla1[[#This Row],[Columna1]]&amp;Tabla1[[#This Row],[LOCALIDAD]]&amp;Tabla1[[#This Row],[MES]]</f>
        <v>104Vigilancia de la salud ambientalENGATIVAJ. SEPTIEMBRE 2025</v>
      </c>
      <c r="N70" s="166" t="s">
        <v>718</v>
      </c>
      <c r="O70" s="167">
        <v>0</v>
      </c>
      <c r="P70" s="167">
        <v>90168</v>
      </c>
      <c r="Q70" s="168">
        <v>0</v>
      </c>
      <c r="R70" s="169">
        <v>392</v>
      </c>
      <c r="S70" s="170">
        <v>0</v>
      </c>
      <c r="T70" s="171">
        <v>35345856</v>
      </c>
      <c r="U70" s="166" t="s">
        <v>47</v>
      </c>
      <c r="V70" s="172">
        <v>1</v>
      </c>
      <c r="W70" s="166"/>
      <c r="X70" s="166">
        <v>1</v>
      </c>
      <c r="Y70" s="61">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90168</v>
      </c>
      <c r="AA70" s="173">
        <v>90168</v>
      </c>
      <c r="AB70" s="174" t="s">
        <v>599</v>
      </c>
      <c r="AC70" s="286" t="s">
        <v>998</v>
      </c>
      <c r="AD70" s="175">
        <v>0</v>
      </c>
      <c r="AE70" s="166" t="s">
        <v>1184</v>
      </c>
      <c r="AF70" s="114">
        <f>ROUND(Tabla1[[#This Row],[VALOR TOTAL DE LA GLOSA]]-Tabla1[[#This Row],[Valor soportado por la Subred]],0)</f>
        <v>90168</v>
      </c>
      <c r="AG70" s="166"/>
      <c r="AH70" s="166"/>
      <c r="AI70" s="175">
        <f>ROUND(Tabla1[[#This Row],[VALOR GLOSA DEFINITIVA]]-Tabla1[[#This Row],[VALOR LEVANTADO EN LIQUIDACION]],0)</f>
        <v>90168</v>
      </c>
      <c r="AJ70" s="333"/>
      <c r="AK70" s="337"/>
      <c r="AL70" s="337"/>
    </row>
    <row r="71" spans="2:38" s="31" customFormat="1" ht="87.65" hidden="1" customHeight="1">
      <c r="B71" s="162" t="s">
        <v>26</v>
      </c>
      <c r="C71" s="163">
        <v>97</v>
      </c>
      <c r="D71" s="162" t="s">
        <v>70</v>
      </c>
      <c r="E71" s="164" t="str">
        <f>+Tabla1[[#This Row],[CODIGO ACTIVIDAD EN PPP Y LINEAMIENTO]]&amp;Tabla1[[#This Row],[ENTORNO/COMPONENTE]]</f>
        <v>97Vigilancia de la salud ambiental</v>
      </c>
      <c r="F71" s="165" t="str">
        <f>+VLOOKUP(Tabla1[[#This Row],[Columna1]],IG!$D$3:$L$1907,3,FALSE)</f>
        <v>Línea Alimentos Sanos y Seguros</v>
      </c>
      <c r="G71" s="165" t="str">
        <f>+VLOOKUP(Tabla1[[#This Row],[Columna1]],IG!$D$3:$W$1907,4,FALSE)</f>
        <v>Expendios de bebidas alcohólicas</v>
      </c>
      <c r="H71" s="165" t="str">
        <f>+VLOOKUP(Tabla1[[#This Row],[Columna1]],IG!$D$3:$W$1907,5,FALSE)</f>
        <v>Establecimiento vigilado y controlado</v>
      </c>
      <c r="I71" s="165" t="str">
        <f>+VLOOKUP(Tabla1[[#This Row],[Columna1]],IG!$D$3:$W$1907,6,FALSE)</f>
        <v>VER SIVIGILA</v>
      </c>
      <c r="J71" s="165" t="str">
        <f>+VLOOKUP(Tabla1[[#This Row],[Columna1]],IG!$D$3:$W$1907,7,FALSE)</f>
        <v>VER SIVIGILA</v>
      </c>
      <c r="K71" s="166" t="s">
        <v>466</v>
      </c>
      <c r="L71" s="162" t="s">
        <v>469</v>
      </c>
      <c r="M71" s="58" t="str">
        <f>Tabla1[[#This Row],[Columna1]]&amp;Tabla1[[#This Row],[LOCALIDAD]]&amp;Tabla1[[#This Row],[MES]]</f>
        <v>97Vigilancia de la salud ambientalSUBAI. AGOSTO 2025</v>
      </c>
      <c r="N71" s="166" t="s">
        <v>595</v>
      </c>
      <c r="O71" s="167">
        <v>0</v>
      </c>
      <c r="P71" s="167">
        <v>58956</v>
      </c>
      <c r="Q71" s="168">
        <v>0</v>
      </c>
      <c r="R71" s="169">
        <v>80</v>
      </c>
      <c r="S71" s="170">
        <v>0</v>
      </c>
      <c r="T71" s="171">
        <v>4716480</v>
      </c>
      <c r="U71" s="166" t="s">
        <v>47</v>
      </c>
      <c r="V71" s="172">
        <v>1</v>
      </c>
      <c r="W71" s="166"/>
      <c r="X71" s="166">
        <v>1</v>
      </c>
      <c r="Y71" s="61">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58956</v>
      </c>
      <c r="AA71" s="173">
        <v>58956</v>
      </c>
      <c r="AB71" s="174" t="s">
        <v>600</v>
      </c>
      <c r="AC71" s="286" t="s">
        <v>998</v>
      </c>
      <c r="AD71" s="175">
        <v>0</v>
      </c>
      <c r="AE71" s="166" t="s">
        <v>1185</v>
      </c>
      <c r="AF71" s="114">
        <f>ROUND(Tabla1[[#This Row],[VALOR TOTAL DE LA GLOSA]]-Tabla1[[#This Row],[Valor soportado por la Subred]],0)</f>
        <v>58956</v>
      </c>
      <c r="AG71" s="166"/>
      <c r="AH71" s="166"/>
      <c r="AI71" s="175">
        <f>ROUND(Tabla1[[#This Row],[VALOR GLOSA DEFINITIVA]]-Tabla1[[#This Row],[VALOR LEVANTADO EN LIQUIDACION]],0)</f>
        <v>58956</v>
      </c>
      <c r="AJ71" s="333"/>
      <c r="AK71" s="337"/>
      <c r="AL71" s="337"/>
    </row>
    <row r="72" spans="2:38" s="31" customFormat="1" ht="87.65" hidden="1" customHeight="1">
      <c r="B72" s="162" t="s">
        <v>26</v>
      </c>
      <c r="C72" s="163">
        <v>89</v>
      </c>
      <c r="D72" s="162" t="s">
        <v>70</v>
      </c>
      <c r="E72" s="164" t="str">
        <f>+Tabla1[[#This Row],[CODIGO ACTIVIDAD EN PPP Y LINEAMIENTO]]&amp;Tabla1[[#This Row],[ENTORNO/COMPONENTE]]</f>
        <v>89Vigilancia de la salud ambiental</v>
      </c>
      <c r="F72" s="165" t="str">
        <f>+VLOOKUP(Tabla1[[#This Row],[Columna1]],IG!$D$3:$L$1907,3,FALSE)</f>
        <v>Línea Alimentos Sanos y Seguros</v>
      </c>
      <c r="G72" s="165" t="str">
        <f>+VLOOKUP(Tabla1[[#This Row],[Columna1]],IG!$D$3:$W$1907,4,FALSE)</f>
        <v>Expendio o almacenamiento de carne y/o productos cárnicos comestibles</v>
      </c>
      <c r="H72" s="165" t="str">
        <f>+VLOOKUP(Tabla1[[#This Row],[Columna1]],IG!$D$3:$W$1907,5,FALSE)</f>
        <v>Establecimiento vigilado y controlado</v>
      </c>
      <c r="I72" s="165" t="str">
        <f>+VLOOKUP(Tabla1[[#This Row],[Columna1]],IG!$D$3:$W$1907,6,FALSE)</f>
        <v>VER SIVIGILA</v>
      </c>
      <c r="J72" s="165" t="str">
        <f>+VLOOKUP(Tabla1[[#This Row],[Columna1]],IG!$D$3:$W$1907,7,FALSE)</f>
        <v>VER SIVIGILA</v>
      </c>
      <c r="K72" s="166" t="s">
        <v>466</v>
      </c>
      <c r="L72" s="162" t="s">
        <v>470</v>
      </c>
      <c r="M72" s="58" t="str">
        <f>Tabla1[[#This Row],[Columna1]]&amp;Tabla1[[#This Row],[LOCALIDAD]]&amp;Tabla1[[#This Row],[MES]]</f>
        <v>89Vigilancia de la salud ambientalSUBAJ. SEPTIEMBRE 2025</v>
      </c>
      <c r="N72" s="166" t="s">
        <v>595</v>
      </c>
      <c r="O72" s="167">
        <v>0</v>
      </c>
      <c r="P72" s="167">
        <v>90168</v>
      </c>
      <c r="Q72" s="168">
        <v>0</v>
      </c>
      <c r="R72" s="169">
        <v>54</v>
      </c>
      <c r="S72" s="170">
        <v>0</v>
      </c>
      <c r="T72" s="171">
        <v>4869072</v>
      </c>
      <c r="U72" s="166" t="s">
        <v>47</v>
      </c>
      <c r="V72" s="172">
        <v>1</v>
      </c>
      <c r="W72" s="166"/>
      <c r="X72" s="166">
        <v>1</v>
      </c>
      <c r="Y72" s="61">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90168</v>
      </c>
      <c r="AA72" s="173">
        <v>90168</v>
      </c>
      <c r="AB72" s="174" t="s">
        <v>601</v>
      </c>
      <c r="AC72" s="286" t="s">
        <v>998</v>
      </c>
      <c r="AD72" s="175">
        <v>0</v>
      </c>
      <c r="AE72" s="166" t="s">
        <v>1185</v>
      </c>
      <c r="AF72" s="114">
        <f>ROUND(Tabla1[[#This Row],[VALOR TOTAL DE LA GLOSA]]-Tabla1[[#This Row],[Valor soportado por la Subred]],0)</f>
        <v>90168</v>
      </c>
      <c r="AG72" s="166"/>
      <c r="AH72" s="166"/>
      <c r="AI72" s="175">
        <f>ROUND(Tabla1[[#This Row],[VALOR GLOSA DEFINITIVA]]-Tabla1[[#This Row],[VALOR LEVANTADO EN LIQUIDACION]],0)</f>
        <v>90168</v>
      </c>
      <c r="AJ72" s="333"/>
      <c r="AK72" s="337"/>
      <c r="AL72" s="337"/>
    </row>
    <row r="73" spans="2:38" s="31" customFormat="1" ht="87.65" hidden="1" customHeight="1">
      <c r="B73" s="162" t="s">
        <v>26</v>
      </c>
      <c r="C73" s="163">
        <v>104</v>
      </c>
      <c r="D73" s="162" t="s">
        <v>70</v>
      </c>
      <c r="E73" s="164" t="str">
        <f>+Tabla1[[#This Row],[CODIGO ACTIVIDAD EN PPP Y LINEAMIENTO]]&amp;Tabla1[[#This Row],[ENTORNO/COMPONENTE]]</f>
        <v>104Vigilancia de la salud ambiental</v>
      </c>
      <c r="F73" s="165" t="str">
        <f>+VLOOKUP(Tabla1[[#This Row],[Columna1]],IG!$D$3:$L$1907,3,FALSE)</f>
        <v>Línea Alimentos Sanos y Seguros</v>
      </c>
      <c r="G73" s="165" t="str">
        <f>+VLOOKUP(Tabla1[[#This Row],[Columna1]],IG!$D$3:$W$1907,4,FALSE)</f>
        <v>Restaurantes, cevicherías y comidas rápidas</v>
      </c>
      <c r="H73" s="165" t="str">
        <f>+VLOOKUP(Tabla1[[#This Row],[Columna1]],IG!$D$3:$W$1907,5,FALSE)</f>
        <v>Establecimiento vigilado y controlado</v>
      </c>
      <c r="I73" s="165" t="str">
        <f>+VLOOKUP(Tabla1[[#This Row],[Columna1]],IG!$D$3:$W$1907,6,FALSE)</f>
        <v>VER SIVIGILA</v>
      </c>
      <c r="J73" s="165" t="str">
        <f>+VLOOKUP(Tabla1[[#This Row],[Columna1]],IG!$D$3:$W$1907,7,FALSE)</f>
        <v>VER SIVIGILA</v>
      </c>
      <c r="K73" s="166" t="s">
        <v>463</v>
      </c>
      <c r="L73" s="162" t="s">
        <v>469</v>
      </c>
      <c r="M73" s="58" t="str">
        <f>Tabla1[[#This Row],[Columna1]]&amp;Tabla1[[#This Row],[LOCALIDAD]]&amp;Tabla1[[#This Row],[MES]]</f>
        <v>104Vigilancia de la salud ambientalBARRIOS UNIDOSI. AGOSTO 2025</v>
      </c>
      <c r="N73" s="166" t="s">
        <v>596</v>
      </c>
      <c r="O73" s="167">
        <v>0</v>
      </c>
      <c r="P73" s="167">
        <v>90168</v>
      </c>
      <c r="Q73" s="168">
        <v>0</v>
      </c>
      <c r="R73" s="169">
        <v>166</v>
      </c>
      <c r="S73" s="170">
        <v>0</v>
      </c>
      <c r="T73" s="171">
        <v>14967888</v>
      </c>
      <c r="U73" s="166" t="s">
        <v>47</v>
      </c>
      <c r="V73" s="172">
        <v>1</v>
      </c>
      <c r="W73" s="166"/>
      <c r="X73" s="166">
        <v>1</v>
      </c>
      <c r="Y73" s="61">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90168</v>
      </c>
      <c r="AA73" s="173">
        <v>90168</v>
      </c>
      <c r="AB73" s="174" t="s">
        <v>602</v>
      </c>
      <c r="AC73" s="286" t="s">
        <v>998</v>
      </c>
      <c r="AD73" s="175">
        <v>0</v>
      </c>
      <c r="AE73" s="166" t="s">
        <v>1186</v>
      </c>
      <c r="AF73" s="114">
        <f>ROUND(Tabla1[[#This Row],[VALOR TOTAL DE LA GLOSA]]-Tabla1[[#This Row],[Valor soportado por la Subred]],0)</f>
        <v>90168</v>
      </c>
      <c r="AG73" s="166"/>
      <c r="AH73" s="166"/>
      <c r="AI73" s="175">
        <f>ROUND(Tabla1[[#This Row],[VALOR GLOSA DEFINITIVA]]-Tabla1[[#This Row],[VALOR LEVANTADO EN LIQUIDACION]],0)</f>
        <v>90168</v>
      </c>
      <c r="AJ73" s="333"/>
      <c r="AK73" s="337"/>
      <c r="AL73" s="337"/>
    </row>
    <row r="74" spans="2:38" s="31" customFormat="1" ht="87.65" hidden="1" customHeight="1">
      <c r="B74" s="162" t="s">
        <v>26</v>
      </c>
      <c r="C74" s="163">
        <v>97</v>
      </c>
      <c r="D74" s="162" t="s">
        <v>70</v>
      </c>
      <c r="E74" s="164" t="str">
        <f>+Tabla1[[#This Row],[CODIGO ACTIVIDAD EN PPP Y LINEAMIENTO]]&amp;Tabla1[[#This Row],[ENTORNO/COMPONENTE]]</f>
        <v>97Vigilancia de la salud ambiental</v>
      </c>
      <c r="F74" s="165" t="str">
        <f>+VLOOKUP(Tabla1[[#This Row],[Columna1]],IG!$D$3:$L$1907,3,FALSE)</f>
        <v>Línea Alimentos Sanos y Seguros</v>
      </c>
      <c r="G74" s="165" t="str">
        <f>+VLOOKUP(Tabla1[[#This Row],[Columna1]],IG!$D$3:$W$1907,4,FALSE)</f>
        <v>Expendios de bebidas alcohólicas</v>
      </c>
      <c r="H74" s="165" t="str">
        <f>+VLOOKUP(Tabla1[[#This Row],[Columna1]],IG!$D$3:$W$1907,5,FALSE)</f>
        <v>Establecimiento vigilado y controlado</v>
      </c>
      <c r="I74" s="165" t="str">
        <f>+VLOOKUP(Tabla1[[#This Row],[Columna1]],IG!$D$3:$W$1907,6,FALSE)</f>
        <v>VER SIVIGILA</v>
      </c>
      <c r="J74" s="165" t="str">
        <f>+VLOOKUP(Tabla1[[#This Row],[Columna1]],IG!$D$3:$W$1907,7,FALSE)</f>
        <v>VER SIVIGILA</v>
      </c>
      <c r="K74" s="166" t="s">
        <v>463</v>
      </c>
      <c r="L74" s="162" t="s">
        <v>470</v>
      </c>
      <c r="M74" s="58" t="str">
        <f>Tabla1[[#This Row],[Columna1]]&amp;Tabla1[[#This Row],[LOCALIDAD]]&amp;Tabla1[[#This Row],[MES]]</f>
        <v>97Vigilancia de la salud ambientalBARRIOS UNIDOSJ. SEPTIEMBRE 2025</v>
      </c>
      <c r="N74" s="166" t="s">
        <v>596</v>
      </c>
      <c r="O74" s="167">
        <v>0</v>
      </c>
      <c r="P74" s="167">
        <v>58956</v>
      </c>
      <c r="Q74" s="168">
        <v>0</v>
      </c>
      <c r="R74" s="169">
        <v>38</v>
      </c>
      <c r="S74" s="170">
        <v>0</v>
      </c>
      <c r="T74" s="171">
        <v>2240328</v>
      </c>
      <c r="U74" s="166" t="s">
        <v>47</v>
      </c>
      <c r="V74" s="172">
        <v>1</v>
      </c>
      <c r="W74" s="166"/>
      <c r="X74" s="166">
        <v>1</v>
      </c>
      <c r="Y74" s="61">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58956</v>
      </c>
      <c r="AA74" s="173">
        <v>58956</v>
      </c>
      <c r="AB74" s="174" t="s">
        <v>603</v>
      </c>
      <c r="AC74" s="286" t="s">
        <v>998</v>
      </c>
      <c r="AD74" s="175">
        <v>0</v>
      </c>
      <c r="AE74" s="166" t="s">
        <v>1186</v>
      </c>
      <c r="AF74" s="114">
        <f>ROUND(Tabla1[[#This Row],[VALOR TOTAL DE LA GLOSA]]-Tabla1[[#This Row],[Valor soportado por la Subred]],0)</f>
        <v>58956</v>
      </c>
      <c r="AG74" s="166"/>
      <c r="AH74" s="166"/>
      <c r="AI74" s="175">
        <f>ROUND(Tabla1[[#This Row],[VALOR GLOSA DEFINITIVA]]-Tabla1[[#This Row],[VALOR LEVANTADO EN LIQUIDACION]],0)</f>
        <v>58956</v>
      </c>
      <c r="AJ74" s="333"/>
      <c r="AK74" s="337"/>
      <c r="AL74" s="337"/>
    </row>
    <row r="75" spans="2:38" s="31" customFormat="1" ht="87.65" hidden="1" customHeight="1">
      <c r="B75" s="27" t="s">
        <v>26</v>
      </c>
      <c r="C75" s="161">
        <v>1880</v>
      </c>
      <c r="D75" s="27" t="s">
        <v>70</v>
      </c>
      <c r="E75" s="164" t="str">
        <f>+Tabla1[[#This Row],[CODIGO ACTIVIDAD EN PPP Y LINEAMIENTO]]&amp;Tabla1[[#This Row],[ENTORNO/COMPONENTE]]</f>
        <v>1880Vigilancia de la salud ambiental</v>
      </c>
      <c r="F75" s="165" t="str">
        <f>+VLOOKUP(Tabla1[[#This Row],[Columna1]],IG!$D$3:$L$1907,3,FALSE)</f>
        <v>Línea Aire Ruido y Radiación Electromagnética</v>
      </c>
      <c r="G75" s="165" t="str">
        <f>+VLOOKUP(Tabla1[[#This Row],[Columna1]],IG!$D$3:$W$1907,4,FALSE)</f>
        <v>Aplicación de diario de síntomas en la población de la vigilancia de Salud Ambiental LARREM</v>
      </c>
      <c r="H75" s="165" t="str">
        <f>+VLOOKUP(Tabla1[[#This Row],[Columna1]],IG!$D$3:$W$1907,5,FALSE)</f>
        <v>Vigilancia epidemiológica ambiental</v>
      </c>
      <c r="I75" s="165" t="str">
        <f>+VLOOKUP(Tabla1[[#This Row],[Columna1]],IG!$D$3:$W$1907,6,FALSE)</f>
        <v>VER SIVIGILA</v>
      </c>
      <c r="J75" s="165" t="str">
        <f>+VLOOKUP(Tabla1[[#This Row],[Columna1]],IG!$D$3:$W$1907,7,FALSE)</f>
        <v>VER SIVIGILA</v>
      </c>
      <c r="K75" s="27" t="s">
        <v>464</v>
      </c>
      <c r="L75" s="28" t="s">
        <v>470</v>
      </c>
      <c r="M75" s="58" t="str">
        <f>Tabla1[[#This Row],[Columna1]]&amp;Tabla1[[#This Row],[LOCALIDAD]]&amp;Tabla1[[#This Row],[MES]]</f>
        <v>1880Vigilancia de la salud ambientalCHAPINEROJ. SEPTIEMBRE 2025</v>
      </c>
      <c r="N75" s="166" t="s">
        <v>604</v>
      </c>
      <c r="O75" s="178">
        <v>0</v>
      </c>
      <c r="P75" s="167">
        <v>393059</v>
      </c>
      <c r="Q75" s="168">
        <v>0</v>
      </c>
      <c r="R75" s="169">
        <v>2</v>
      </c>
      <c r="S75" s="170">
        <v>0</v>
      </c>
      <c r="T75" s="171">
        <v>786118</v>
      </c>
      <c r="U75" s="166" t="s">
        <v>47</v>
      </c>
      <c r="V75" s="172">
        <v>1</v>
      </c>
      <c r="W75" s="166"/>
      <c r="X75" s="166">
        <v>1</v>
      </c>
      <c r="Y75" s="61">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393059</v>
      </c>
      <c r="AA75" s="173">
        <v>393059</v>
      </c>
      <c r="AB75" s="174" t="s">
        <v>606</v>
      </c>
      <c r="AC75" s="286" t="s">
        <v>999</v>
      </c>
      <c r="AD75" s="175">
        <v>0</v>
      </c>
      <c r="AE75" s="166" t="s">
        <v>1187</v>
      </c>
      <c r="AF75" s="114">
        <f>ROUND(Tabla1[[#This Row],[VALOR TOTAL DE LA GLOSA]]-Tabla1[[#This Row],[Valor soportado por la Subred]],0)</f>
        <v>393059</v>
      </c>
      <c r="AG75" s="166"/>
      <c r="AH75" s="166"/>
      <c r="AI75" s="175">
        <f>ROUND(Tabla1[[#This Row],[VALOR GLOSA DEFINITIVA]]-Tabla1[[#This Row],[VALOR LEVANTADO EN LIQUIDACION]],0)</f>
        <v>393059</v>
      </c>
      <c r="AJ75" s="333"/>
      <c r="AK75" s="337"/>
      <c r="AL75" s="337"/>
    </row>
    <row r="76" spans="2:38" s="31" customFormat="1" ht="87.65" hidden="1" customHeight="1">
      <c r="B76" s="162" t="s">
        <v>26</v>
      </c>
      <c r="C76" s="163">
        <v>2378</v>
      </c>
      <c r="D76" s="162" t="s">
        <v>70</v>
      </c>
      <c r="E76" s="164" t="str">
        <f>+Tabla1[[#This Row],[CODIGO ACTIVIDAD EN PPP Y LINEAMIENTO]]&amp;Tabla1[[#This Row],[ENTORNO/COMPONENTE]]</f>
        <v>2378Vigilancia de la salud ambiental</v>
      </c>
      <c r="F76" s="165" t="str">
        <f>+VLOOKUP(Tabla1[[#This Row],[Columna1]],IG!$D$3:$L$1907,3,FALSE)</f>
        <v>Línea Aire Ruido y Radiación Electromagnética</v>
      </c>
      <c r="G76" s="165" t="str">
        <f>+VLOOKUP(Tabla1[[#This Row],[Columna1]],IG!$D$3:$W$1907,4,FALSE)</f>
        <v>Aplicación de encuesta de caracterización de posibles factores de riesgo en salud por la exposición intramural y extramural en contaminación del aire, ruido y radiación electromagnética</v>
      </c>
      <c r="H76" s="165" t="str">
        <f>+VLOOKUP(Tabla1[[#This Row],[Columna1]],IG!$D$3:$W$1907,5,FALSE)</f>
        <v>Vigilancia epidemiológica ambiental</v>
      </c>
      <c r="I76" s="165" t="str">
        <f>+VLOOKUP(Tabla1[[#This Row],[Columna1]],IG!$D$3:$W$1907,6,FALSE)</f>
        <v>VER SIVIGILA</v>
      </c>
      <c r="J76" s="165" t="str">
        <f>+VLOOKUP(Tabla1[[#This Row],[Columna1]],IG!$D$3:$W$1907,7,FALSE)</f>
        <v>VER SIVIGILA</v>
      </c>
      <c r="K76" s="166" t="s">
        <v>466</v>
      </c>
      <c r="L76" s="162" t="s">
        <v>469</v>
      </c>
      <c r="M76" s="58" t="str">
        <f>Tabla1[[#This Row],[Columna1]]&amp;Tabla1[[#This Row],[LOCALIDAD]]&amp;Tabla1[[#This Row],[MES]]</f>
        <v>2378Vigilancia de la salud ambientalSUBAI. AGOSTO 2025</v>
      </c>
      <c r="N76" s="166" t="s">
        <v>604</v>
      </c>
      <c r="O76" s="167">
        <v>0</v>
      </c>
      <c r="P76" s="167">
        <v>49132</v>
      </c>
      <c r="Q76" s="168">
        <v>0</v>
      </c>
      <c r="R76" s="169">
        <v>92</v>
      </c>
      <c r="S76" s="170">
        <v>0</v>
      </c>
      <c r="T76" s="171">
        <v>4520144</v>
      </c>
      <c r="U76" s="166" t="s">
        <v>47</v>
      </c>
      <c r="V76" s="172">
        <v>1</v>
      </c>
      <c r="W76" s="166"/>
      <c r="X76" s="166">
        <v>2</v>
      </c>
      <c r="Y76" s="61">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98264</v>
      </c>
      <c r="AA76" s="173">
        <v>98264</v>
      </c>
      <c r="AB76" s="174" t="s">
        <v>607</v>
      </c>
      <c r="AC76" s="286" t="s">
        <v>999</v>
      </c>
      <c r="AD76" s="175">
        <v>0</v>
      </c>
      <c r="AE76" s="166" t="s">
        <v>1187</v>
      </c>
      <c r="AF76" s="114">
        <f>ROUND(Tabla1[[#This Row],[VALOR TOTAL DE LA GLOSA]]-Tabla1[[#This Row],[Valor soportado por la Subred]],0)</f>
        <v>98264</v>
      </c>
      <c r="AG76" s="166"/>
      <c r="AH76" s="166"/>
      <c r="AI76" s="175">
        <f>ROUND(Tabla1[[#This Row],[VALOR GLOSA DEFINITIVA]]-Tabla1[[#This Row],[VALOR LEVANTADO EN LIQUIDACION]],0)</f>
        <v>98264</v>
      </c>
      <c r="AJ76" s="333"/>
      <c r="AK76" s="337"/>
      <c r="AL76" s="337"/>
    </row>
    <row r="77" spans="2:38" s="31" customFormat="1" ht="87.65" hidden="1" customHeight="1">
      <c r="B77" s="162" t="s">
        <v>26</v>
      </c>
      <c r="C77" s="163">
        <v>2378</v>
      </c>
      <c r="D77" s="162" t="s">
        <v>70</v>
      </c>
      <c r="E77" s="164" t="str">
        <f>+Tabla1[[#This Row],[CODIGO ACTIVIDAD EN PPP Y LINEAMIENTO]]&amp;Tabla1[[#This Row],[ENTORNO/COMPONENTE]]</f>
        <v>2378Vigilancia de la salud ambiental</v>
      </c>
      <c r="F77" s="165" t="str">
        <f>+VLOOKUP(Tabla1[[#This Row],[Columna1]],IG!$D$3:$L$1907,3,FALSE)</f>
        <v>Línea Aire Ruido y Radiación Electromagnética</v>
      </c>
      <c r="G77" s="165" t="str">
        <f>+VLOOKUP(Tabla1[[#This Row],[Columna1]],IG!$D$3:$W$1907,4,FALSE)</f>
        <v>Aplicación de encuesta de caracterización de posibles factores de riesgo en salud por la exposición intramural y extramural en contaminación del aire, ruido y radiación electromagnética</v>
      </c>
      <c r="H77" s="165" t="str">
        <f>+VLOOKUP(Tabla1[[#This Row],[Columna1]],IG!$D$3:$W$1907,5,FALSE)</f>
        <v>Vigilancia epidemiológica ambiental</v>
      </c>
      <c r="I77" s="165" t="str">
        <f>+VLOOKUP(Tabla1[[#This Row],[Columna1]],IG!$D$3:$W$1907,6,FALSE)</f>
        <v>VER SIVIGILA</v>
      </c>
      <c r="J77" s="165" t="str">
        <f>+VLOOKUP(Tabla1[[#This Row],[Columna1]],IG!$D$3:$W$1907,7,FALSE)</f>
        <v>VER SIVIGILA</v>
      </c>
      <c r="K77" s="166" t="s">
        <v>467</v>
      </c>
      <c r="L77" s="162" t="s">
        <v>469</v>
      </c>
      <c r="M77" s="58" t="str">
        <f>Tabla1[[#This Row],[Columna1]]&amp;Tabla1[[#This Row],[LOCALIDAD]]&amp;Tabla1[[#This Row],[MES]]</f>
        <v>2378Vigilancia de la salud ambientalTEUSAQUILLOI. AGOSTO 2025</v>
      </c>
      <c r="N77" s="166" t="s">
        <v>604</v>
      </c>
      <c r="O77" s="167">
        <v>0</v>
      </c>
      <c r="P77" s="167">
        <v>49132</v>
      </c>
      <c r="Q77" s="168">
        <v>0</v>
      </c>
      <c r="R77" s="169">
        <v>15</v>
      </c>
      <c r="S77" s="170">
        <v>0</v>
      </c>
      <c r="T77" s="171">
        <v>736980</v>
      </c>
      <c r="U77" s="166" t="s">
        <v>47</v>
      </c>
      <c r="V77" s="172">
        <v>1</v>
      </c>
      <c r="W77" s="166"/>
      <c r="X77" s="166">
        <v>2</v>
      </c>
      <c r="Y77" s="61">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98264</v>
      </c>
      <c r="AA77" s="173">
        <v>98264</v>
      </c>
      <c r="AB77" s="174" t="s">
        <v>608</v>
      </c>
      <c r="AC77" s="286" t="s">
        <v>999</v>
      </c>
      <c r="AD77" s="175">
        <v>0</v>
      </c>
      <c r="AE77" s="166" t="s">
        <v>1187</v>
      </c>
      <c r="AF77" s="114">
        <f>ROUND(Tabla1[[#This Row],[VALOR TOTAL DE LA GLOSA]]-Tabla1[[#This Row],[Valor soportado por la Subred]],0)</f>
        <v>98264</v>
      </c>
      <c r="AG77" s="166"/>
      <c r="AH77" s="166"/>
      <c r="AI77" s="175">
        <f>ROUND(Tabla1[[#This Row],[VALOR GLOSA DEFINITIVA]]-Tabla1[[#This Row],[VALOR LEVANTADO EN LIQUIDACION]],0)</f>
        <v>98264</v>
      </c>
      <c r="AJ77" s="333"/>
      <c r="AK77" s="337"/>
      <c r="AL77" s="337"/>
    </row>
    <row r="78" spans="2:38" s="31" customFormat="1" ht="87.65" hidden="1" customHeight="1">
      <c r="B78" s="162" t="s">
        <v>26</v>
      </c>
      <c r="C78" s="163">
        <v>2378</v>
      </c>
      <c r="D78" s="162" t="s">
        <v>70</v>
      </c>
      <c r="E78" s="164" t="str">
        <f>+Tabla1[[#This Row],[CODIGO ACTIVIDAD EN PPP Y LINEAMIENTO]]&amp;Tabla1[[#This Row],[ENTORNO/COMPONENTE]]</f>
        <v>2378Vigilancia de la salud ambiental</v>
      </c>
      <c r="F78" s="165" t="str">
        <f>+VLOOKUP(Tabla1[[#This Row],[Columna1]],IG!$D$3:$L$1907,3,FALSE)</f>
        <v>Línea Aire Ruido y Radiación Electromagnética</v>
      </c>
      <c r="G78" s="165" t="str">
        <f>+VLOOKUP(Tabla1[[#This Row],[Columna1]],IG!$D$3:$W$1907,4,FALSE)</f>
        <v>Aplicación de encuesta de caracterización de posibles factores de riesgo en salud por la exposición intramural y extramural en contaminación del aire, ruido y radiación electromagnética</v>
      </c>
      <c r="H78" s="165" t="str">
        <f>+VLOOKUP(Tabla1[[#This Row],[Columna1]],IG!$D$3:$W$1907,5,FALSE)</f>
        <v>Vigilancia epidemiológica ambiental</v>
      </c>
      <c r="I78" s="165" t="str">
        <f>+VLOOKUP(Tabla1[[#This Row],[Columna1]],IG!$D$3:$W$1907,6,FALSE)</f>
        <v>VER SIVIGILA</v>
      </c>
      <c r="J78" s="165" t="str">
        <f>+VLOOKUP(Tabla1[[#This Row],[Columna1]],IG!$D$3:$W$1907,7,FALSE)</f>
        <v>VER SIVIGILA</v>
      </c>
      <c r="K78" s="166" t="s">
        <v>466</v>
      </c>
      <c r="L78" s="162" t="s">
        <v>470</v>
      </c>
      <c r="M78" s="58" t="str">
        <f>Tabla1[[#This Row],[Columna1]]&amp;Tabla1[[#This Row],[LOCALIDAD]]&amp;Tabla1[[#This Row],[MES]]</f>
        <v>2378Vigilancia de la salud ambientalSUBAJ. SEPTIEMBRE 2025</v>
      </c>
      <c r="N78" s="166" t="s">
        <v>604</v>
      </c>
      <c r="O78" s="167">
        <v>0</v>
      </c>
      <c r="P78" s="167">
        <v>49132</v>
      </c>
      <c r="Q78" s="168">
        <v>0</v>
      </c>
      <c r="R78" s="169">
        <v>67</v>
      </c>
      <c r="S78" s="170">
        <v>0</v>
      </c>
      <c r="T78" s="171">
        <v>3291844</v>
      </c>
      <c r="U78" s="166" t="s">
        <v>47</v>
      </c>
      <c r="V78" s="172">
        <v>1</v>
      </c>
      <c r="W78" s="166"/>
      <c r="X78" s="166">
        <v>2</v>
      </c>
      <c r="Y78" s="61">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98264</v>
      </c>
      <c r="AA78" s="173">
        <v>98264</v>
      </c>
      <c r="AB78" s="174" t="s">
        <v>609</v>
      </c>
      <c r="AC78" s="286" t="s">
        <v>999</v>
      </c>
      <c r="AD78" s="175">
        <v>0</v>
      </c>
      <c r="AE78" s="166" t="s">
        <v>1187</v>
      </c>
      <c r="AF78" s="114">
        <f>ROUND(Tabla1[[#This Row],[VALOR TOTAL DE LA GLOSA]]-Tabla1[[#This Row],[Valor soportado por la Subred]],0)</f>
        <v>98264</v>
      </c>
      <c r="AG78" s="166"/>
      <c r="AH78" s="166"/>
      <c r="AI78" s="175">
        <f>ROUND(Tabla1[[#This Row],[VALOR GLOSA DEFINITIVA]]-Tabla1[[#This Row],[VALOR LEVANTADO EN LIQUIDACION]],0)</f>
        <v>98264</v>
      </c>
      <c r="AJ78" s="333"/>
      <c r="AK78" s="337"/>
      <c r="AL78" s="337"/>
    </row>
    <row r="79" spans="2:38" s="31" customFormat="1" ht="87.65" hidden="1" customHeight="1">
      <c r="B79" s="162" t="s">
        <v>26</v>
      </c>
      <c r="C79" s="163">
        <v>2406</v>
      </c>
      <c r="D79" s="162" t="s">
        <v>70</v>
      </c>
      <c r="E79" s="164" t="str">
        <f>+Tabla1[[#This Row],[CODIGO ACTIVIDAD EN PPP Y LINEAMIENTO]]&amp;Tabla1[[#This Row],[ENTORNO/COMPONENTE]]</f>
        <v>2406Vigilancia de la salud ambiental</v>
      </c>
      <c r="F79" s="165" t="str">
        <f>+VLOOKUP(Tabla1[[#This Row],[Columna1]],IG!$D$3:$L$1907,3,FALSE)</f>
        <v>Línea Aire Ruido y Radiación Electromagnética</v>
      </c>
      <c r="G79" s="165" t="str">
        <f>+VLOOKUP(Tabla1[[#This Row],[Columna1]],IG!$D$3:$W$1907,4,FALSE)</f>
        <v>Recepcición, atención y tramite de quejas individuales relacionadas con las tematicas de la línea; incluye elaboración de respuesta oficial</v>
      </c>
      <c r="H79" s="165" t="str">
        <f>+VLOOKUP(Tabla1[[#This Row],[Columna1]],IG!$D$3:$W$1907,5,FALSE)</f>
        <v>Vigilancia epidemiológica ambiental</v>
      </c>
      <c r="I79" s="165" t="str">
        <f>+VLOOKUP(Tabla1[[#This Row],[Columna1]],IG!$D$3:$W$1907,6,FALSE)</f>
        <v>VER SIVIGILA</v>
      </c>
      <c r="J79" s="165" t="str">
        <f>+VLOOKUP(Tabla1[[#This Row],[Columna1]],IG!$D$3:$W$1907,7,FALSE)</f>
        <v>VER SIVIGILA</v>
      </c>
      <c r="K79" s="166" t="s">
        <v>465</v>
      </c>
      <c r="L79" s="162" t="s">
        <v>469</v>
      </c>
      <c r="M79" s="58" t="str">
        <f>Tabla1[[#This Row],[Columna1]]&amp;Tabla1[[#This Row],[LOCALIDAD]]&amp;Tabla1[[#This Row],[MES]]</f>
        <v>2406Vigilancia de la salud ambientalENGATIVAI. AGOSTO 2025</v>
      </c>
      <c r="N79" s="166" t="s">
        <v>605</v>
      </c>
      <c r="O79" s="167">
        <v>0</v>
      </c>
      <c r="P79" s="167">
        <v>198837</v>
      </c>
      <c r="Q79" s="168">
        <v>0</v>
      </c>
      <c r="R79" s="169">
        <v>16</v>
      </c>
      <c r="S79" s="170">
        <v>0</v>
      </c>
      <c r="T79" s="171">
        <v>3181392</v>
      </c>
      <c r="U79" s="166" t="s">
        <v>47</v>
      </c>
      <c r="V79" s="172">
        <v>1</v>
      </c>
      <c r="W79" s="166"/>
      <c r="X79" s="166">
        <v>1</v>
      </c>
      <c r="Y79" s="61">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198837</v>
      </c>
      <c r="AA79" s="175">
        <v>198837</v>
      </c>
      <c r="AB79" s="174" t="s">
        <v>610</v>
      </c>
      <c r="AC79" s="286" t="s">
        <v>999</v>
      </c>
      <c r="AD79" s="175">
        <v>0</v>
      </c>
      <c r="AE79" s="166" t="s">
        <v>1187</v>
      </c>
      <c r="AF79" s="114">
        <f>ROUND(Tabla1[[#This Row],[VALOR TOTAL DE LA GLOSA]]-Tabla1[[#This Row],[Valor soportado por la Subred]],0)</f>
        <v>198837</v>
      </c>
      <c r="AG79" s="166"/>
      <c r="AH79" s="166"/>
      <c r="AI79" s="175">
        <f>ROUND(Tabla1[[#This Row],[VALOR GLOSA DEFINITIVA]]-Tabla1[[#This Row],[VALOR LEVANTADO EN LIQUIDACION]],0)</f>
        <v>198837</v>
      </c>
      <c r="AJ79" s="333"/>
      <c r="AK79" s="337"/>
      <c r="AL79" s="337" t="s">
        <v>1228</v>
      </c>
    </row>
    <row r="80" spans="2:38" s="31" customFormat="1" ht="87.65" hidden="1" customHeight="1">
      <c r="B80" s="162" t="s">
        <v>26</v>
      </c>
      <c r="C80" s="163">
        <v>2406</v>
      </c>
      <c r="D80" s="162" t="s">
        <v>70</v>
      </c>
      <c r="E80" s="164" t="str">
        <f>+Tabla1[[#This Row],[CODIGO ACTIVIDAD EN PPP Y LINEAMIENTO]]&amp;Tabla1[[#This Row],[ENTORNO/COMPONENTE]]</f>
        <v>2406Vigilancia de la salud ambiental</v>
      </c>
      <c r="F80" s="165" t="str">
        <f>+VLOOKUP(Tabla1[[#This Row],[Columna1]],IG!$D$3:$L$1907,3,FALSE)</f>
        <v>Línea Aire Ruido y Radiación Electromagnética</v>
      </c>
      <c r="G80" s="165" t="str">
        <f>+VLOOKUP(Tabla1[[#This Row],[Columna1]],IG!$D$3:$W$1907,4,FALSE)</f>
        <v>Recepcición, atención y tramite de quejas individuales relacionadas con las tematicas de la línea; incluye elaboración de respuesta oficial</v>
      </c>
      <c r="H80" s="165" t="str">
        <f>+VLOOKUP(Tabla1[[#This Row],[Columna1]],IG!$D$3:$W$1907,5,FALSE)</f>
        <v>Vigilancia epidemiológica ambiental</v>
      </c>
      <c r="I80" s="165" t="str">
        <f>+VLOOKUP(Tabla1[[#This Row],[Columna1]],IG!$D$3:$W$1907,6,FALSE)</f>
        <v>VER SIVIGILA</v>
      </c>
      <c r="J80" s="165" t="str">
        <f>+VLOOKUP(Tabla1[[#This Row],[Columna1]],IG!$D$3:$W$1907,7,FALSE)</f>
        <v>VER SIVIGILA</v>
      </c>
      <c r="K80" s="166" t="s">
        <v>465</v>
      </c>
      <c r="L80" s="162" t="s">
        <v>470</v>
      </c>
      <c r="M80" s="58" t="str">
        <f>Tabla1[[#This Row],[Columna1]]&amp;Tabla1[[#This Row],[LOCALIDAD]]&amp;Tabla1[[#This Row],[MES]]</f>
        <v>2406Vigilancia de la salud ambientalENGATIVAJ. SEPTIEMBRE 2025</v>
      </c>
      <c r="N80" s="166" t="s">
        <v>605</v>
      </c>
      <c r="O80" s="167">
        <v>0</v>
      </c>
      <c r="P80" s="167">
        <v>198837</v>
      </c>
      <c r="Q80" s="168">
        <v>0</v>
      </c>
      <c r="R80" s="169">
        <v>15</v>
      </c>
      <c r="S80" s="170">
        <v>0</v>
      </c>
      <c r="T80" s="171">
        <v>2982555</v>
      </c>
      <c r="U80" s="166" t="s">
        <v>47</v>
      </c>
      <c r="V80" s="172">
        <v>1</v>
      </c>
      <c r="W80" s="166"/>
      <c r="X80" s="166">
        <v>1</v>
      </c>
      <c r="Y80" s="61">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198837</v>
      </c>
      <c r="AA80" s="175">
        <v>198837</v>
      </c>
      <c r="AB80" s="174" t="s">
        <v>611</v>
      </c>
      <c r="AC80" s="286" t="s">
        <v>999</v>
      </c>
      <c r="AD80" s="175">
        <v>0</v>
      </c>
      <c r="AE80" s="166" t="s">
        <v>1187</v>
      </c>
      <c r="AF80" s="114">
        <f>ROUND(Tabla1[[#This Row],[VALOR TOTAL DE LA GLOSA]]-Tabla1[[#This Row],[Valor soportado por la Subred]],0)</f>
        <v>198837</v>
      </c>
      <c r="AG80" s="166"/>
      <c r="AH80" s="166"/>
      <c r="AI80" s="175">
        <f>ROUND(Tabla1[[#This Row],[VALOR GLOSA DEFINITIVA]]-Tabla1[[#This Row],[VALOR LEVANTADO EN LIQUIDACION]],0)</f>
        <v>198837</v>
      </c>
      <c r="AJ80" s="333"/>
      <c r="AK80" s="337"/>
      <c r="AL80" s="337" t="s">
        <v>1228</v>
      </c>
    </row>
    <row r="81" spans="2:38" s="31" customFormat="1" ht="87.65" hidden="1" customHeight="1">
      <c r="B81" s="162" t="s">
        <v>26</v>
      </c>
      <c r="C81" s="163">
        <v>2378</v>
      </c>
      <c r="D81" s="162" t="s">
        <v>70</v>
      </c>
      <c r="E81" s="164" t="str">
        <f>+Tabla1[[#This Row],[CODIGO ACTIVIDAD EN PPP Y LINEAMIENTO]]&amp;Tabla1[[#This Row],[ENTORNO/COMPONENTE]]</f>
        <v>2378Vigilancia de la salud ambiental</v>
      </c>
      <c r="F81" s="165" t="str">
        <f>+VLOOKUP(Tabla1[[#This Row],[Columna1]],IG!$D$3:$L$1907,3,FALSE)</f>
        <v>Línea Aire Ruido y Radiación Electromagnética</v>
      </c>
      <c r="G81" s="165" t="str">
        <f>+VLOOKUP(Tabla1[[#This Row],[Columna1]],IG!$D$3:$W$1907,4,FALSE)</f>
        <v>Aplicación de encuesta de caracterización de posibles factores de riesgo en salud por la exposición intramural y extramural en contaminación del aire, ruido y radiación electromagnética</v>
      </c>
      <c r="H81" s="165" t="str">
        <f>+VLOOKUP(Tabla1[[#This Row],[Columna1]],IG!$D$3:$W$1907,5,FALSE)</f>
        <v>Vigilancia epidemiológica ambiental</v>
      </c>
      <c r="I81" s="165" t="str">
        <f>+VLOOKUP(Tabla1[[#This Row],[Columna1]],IG!$D$3:$W$1907,6,FALSE)</f>
        <v>VER SIVIGILA</v>
      </c>
      <c r="J81" s="165" t="str">
        <f>+VLOOKUP(Tabla1[[#This Row],[Columna1]],IG!$D$3:$W$1907,7,FALSE)</f>
        <v>VER SIVIGILA</v>
      </c>
      <c r="K81" s="166" t="s">
        <v>468</v>
      </c>
      <c r="L81" s="162" t="s">
        <v>470</v>
      </c>
      <c r="M81" s="58" t="str">
        <f>Tabla1[[#This Row],[Columna1]]&amp;Tabla1[[#This Row],[LOCALIDAD]]&amp;Tabla1[[#This Row],[MES]]</f>
        <v>2378Vigilancia de la salud ambientalUSAQUENJ. SEPTIEMBRE 2025</v>
      </c>
      <c r="N81" s="166" t="s">
        <v>605</v>
      </c>
      <c r="O81" s="167">
        <v>0</v>
      </c>
      <c r="P81" s="167">
        <v>49132</v>
      </c>
      <c r="Q81" s="168">
        <v>0</v>
      </c>
      <c r="R81" s="169">
        <v>84</v>
      </c>
      <c r="S81" s="170">
        <v>0</v>
      </c>
      <c r="T81" s="171">
        <v>4127088</v>
      </c>
      <c r="U81" s="166" t="s">
        <v>47</v>
      </c>
      <c r="V81" s="172">
        <v>1</v>
      </c>
      <c r="W81" s="166"/>
      <c r="X81" s="166">
        <v>1</v>
      </c>
      <c r="Y81" s="61">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49132</v>
      </c>
      <c r="AA81" s="175">
        <v>49132</v>
      </c>
      <c r="AB81" s="174" t="s">
        <v>612</v>
      </c>
      <c r="AC81" s="286" t="s">
        <v>999</v>
      </c>
      <c r="AD81" s="175">
        <v>0</v>
      </c>
      <c r="AE81" s="166" t="s">
        <v>1187</v>
      </c>
      <c r="AF81" s="114">
        <f>ROUND(Tabla1[[#This Row],[VALOR TOTAL DE LA GLOSA]]-Tabla1[[#This Row],[Valor soportado por la Subred]],0)</f>
        <v>49132</v>
      </c>
      <c r="AG81" s="166"/>
      <c r="AH81" s="166"/>
      <c r="AI81" s="175">
        <f>ROUND(Tabla1[[#This Row],[VALOR GLOSA DEFINITIVA]]-Tabla1[[#This Row],[VALOR LEVANTADO EN LIQUIDACION]],0)</f>
        <v>49132</v>
      </c>
      <c r="AJ81" s="333"/>
      <c r="AK81" s="337"/>
      <c r="AL81" s="337" t="s">
        <v>1228</v>
      </c>
    </row>
    <row r="82" spans="2:38" s="31" customFormat="1" ht="87.65" hidden="1" customHeight="1">
      <c r="B82" s="27" t="s">
        <v>26</v>
      </c>
      <c r="C82" s="66">
        <v>2395</v>
      </c>
      <c r="D82" s="27" t="s">
        <v>70</v>
      </c>
      <c r="E82" s="164" t="str">
        <f>+Tabla1[[#This Row],[CODIGO ACTIVIDAD EN PPP Y LINEAMIENTO]]&amp;Tabla1[[#This Row],[ENTORNO/COMPONENTE]]</f>
        <v>2395Vigilancia de la salud ambiental</v>
      </c>
      <c r="F82" s="165" t="str">
        <f>+VLOOKUP(Tabla1[[#This Row],[Columna1]],IG!$D$3:$L$1907,3,FALSE)</f>
        <v>Línea eventos transmisibles de origen zoonótico</v>
      </c>
      <c r="G82" s="165" t="str">
        <f>+VLOOKUP(Tabla1[[#This Row],[Columna1]],IG!$D$3:$W$1907,4,FALSE)</f>
        <v>Seguimiento al animal agresor</v>
      </c>
      <c r="H82" s="165" t="str">
        <f>+VLOOKUP(Tabla1[[#This Row],[Columna1]],IG!$D$3:$W$1907,5,FALSE)</f>
        <v>Prevención y Control de enfermedades zoonóticas</v>
      </c>
      <c r="I82" s="165" t="str">
        <f>+VLOOKUP(Tabla1[[#This Row],[Columna1]],IG!$D$3:$W$1907,6,FALSE)</f>
        <v>VER SIVIGILA</v>
      </c>
      <c r="J82" s="165" t="str">
        <f>+VLOOKUP(Tabla1[[#This Row],[Columna1]],IG!$D$3:$W$1907,7,FALSE)</f>
        <v>VER SIVIGILA</v>
      </c>
      <c r="K82" s="27" t="s">
        <v>463</v>
      </c>
      <c r="L82" s="28" t="s">
        <v>469</v>
      </c>
      <c r="M82" s="58" t="str">
        <f>Tabla1[[#This Row],[Columna1]]&amp;Tabla1[[#This Row],[LOCALIDAD]]&amp;Tabla1[[#This Row],[MES]]</f>
        <v>2395Vigilancia de la salud ambientalBARRIOS UNIDOSI. AGOSTO 2025</v>
      </c>
      <c r="N82" s="27" t="s">
        <v>613</v>
      </c>
      <c r="O82" s="167">
        <v>174696</v>
      </c>
      <c r="P82" s="167">
        <v>180339</v>
      </c>
      <c r="Q82" s="168">
        <v>72</v>
      </c>
      <c r="R82" s="169">
        <v>221</v>
      </c>
      <c r="S82" s="170">
        <v>12578112</v>
      </c>
      <c r="T82" s="171">
        <v>39854919</v>
      </c>
      <c r="U82" s="166" t="s">
        <v>47</v>
      </c>
      <c r="V82" s="172">
        <v>1</v>
      </c>
      <c r="W82" s="166"/>
      <c r="X82" s="166">
        <v>1.5</v>
      </c>
      <c r="Y82" s="61">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270509</v>
      </c>
      <c r="AA82" s="173">
        <v>270509</v>
      </c>
      <c r="AB82" s="174" t="s">
        <v>614</v>
      </c>
      <c r="AC82" s="286" t="s">
        <v>1000</v>
      </c>
      <c r="AD82" s="175">
        <v>0</v>
      </c>
      <c r="AE82" s="166" t="s">
        <v>1179</v>
      </c>
      <c r="AF82" s="114">
        <f>ROUND(Tabla1[[#This Row],[VALOR TOTAL DE LA GLOSA]]-Tabla1[[#This Row],[Valor soportado por la Subred]],0)</f>
        <v>270509</v>
      </c>
      <c r="AG82" s="166"/>
      <c r="AH82" s="166"/>
      <c r="AI82" s="175">
        <f>ROUND(Tabla1[[#This Row],[VALOR GLOSA DEFINITIVA]]-Tabla1[[#This Row],[VALOR LEVANTADO EN LIQUIDACION]],0)</f>
        <v>270509</v>
      </c>
      <c r="AJ82" s="333"/>
      <c r="AK82" s="337"/>
      <c r="AL82" s="337"/>
    </row>
    <row r="83" spans="2:38" s="31" customFormat="1" ht="87.65" hidden="1" customHeight="1">
      <c r="B83" s="162" t="s">
        <v>26</v>
      </c>
      <c r="C83" s="163">
        <v>1108</v>
      </c>
      <c r="D83" s="162" t="s">
        <v>70</v>
      </c>
      <c r="E83" s="164" t="str">
        <f>+Tabla1[[#This Row],[CODIGO ACTIVIDAD EN PPP Y LINEAMIENTO]]&amp;Tabla1[[#This Row],[ENTORNO/COMPONENTE]]</f>
        <v>1108Vigilancia de la salud ambiental</v>
      </c>
      <c r="F83" s="165" t="str">
        <f>+VLOOKUP(Tabla1[[#This Row],[Columna1]],IG!$D$3:$L$1907,3,FALSE)</f>
        <v>Línea eventos transmisibles de origen zoonótico</v>
      </c>
      <c r="G83" s="165" t="str">
        <f>+VLOOKUP(Tabla1[[#This Row],[Columna1]],IG!$D$3:$W$1907,4,FALSE)</f>
        <v>Vacunación antirrábica canina y felina</v>
      </c>
      <c r="H83" s="165" t="str">
        <f>+VLOOKUP(Tabla1[[#This Row],[Columna1]],IG!$D$3:$W$1907,5,FALSE)</f>
        <v>Prevención y Control de enfermedades zoonóticas</v>
      </c>
      <c r="I83" s="165" t="str">
        <f>+VLOOKUP(Tabla1[[#This Row],[Columna1]],IG!$D$3:$W$1907,6,FALSE)</f>
        <v>VER SIVIGILA</v>
      </c>
      <c r="J83" s="165" t="str">
        <f>+VLOOKUP(Tabla1[[#This Row],[Columna1]],IG!$D$3:$W$1907,7,FALSE)</f>
        <v>VER SIVIGILA</v>
      </c>
      <c r="K83" s="166" t="s">
        <v>466</v>
      </c>
      <c r="L83" s="162" t="s">
        <v>470</v>
      </c>
      <c r="M83" s="58" t="str">
        <f>Tabla1[[#This Row],[Columna1]]&amp;Tabla1[[#This Row],[LOCALIDAD]]&amp;Tabla1[[#This Row],[MES]]</f>
        <v>1108Vigilancia de la salud ambientalSUBAJ. SEPTIEMBRE 2025</v>
      </c>
      <c r="N83" s="27" t="s">
        <v>613</v>
      </c>
      <c r="O83" s="167">
        <v>0</v>
      </c>
      <c r="P83" s="167">
        <v>3931</v>
      </c>
      <c r="Q83" s="168">
        <v>0</v>
      </c>
      <c r="R83" s="169">
        <v>8880</v>
      </c>
      <c r="S83" s="170">
        <v>0</v>
      </c>
      <c r="T83" s="171">
        <v>34907280</v>
      </c>
      <c r="U83" s="166" t="s">
        <v>47</v>
      </c>
      <c r="V83" s="172">
        <v>1</v>
      </c>
      <c r="W83" s="166"/>
      <c r="X83" s="166">
        <v>133</v>
      </c>
      <c r="Y83" s="61">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522823</v>
      </c>
      <c r="AA83" s="173">
        <v>522823</v>
      </c>
      <c r="AB83" s="174" t="s">
        <v>615</v>
      </c>
      <c r="AC83" s="286" t="s">
        <v>1001</v>
      </c>
      <c r="AD83" s="175">
        <v>0</v>
      </c>
      <c r="AE83" s="166" t="s">
        <v>1179</v>
      </c>
      <c r="AF83" s="114">
        <f>ROUND(Tabla1[[#This Row],[VALOR TOTAL DE LA GLOSA]]-Tabla1[[#This Row],[Valor soportado por la Subred]],0)</f>
        <v>522823</v>
      </c>
      <c r="AG83" s="166"/>
      <c r="AH83" s="166"/>
      <c r="AI83" s="175">
        <f>ROUND(Tabla1[[#This Row],[VALOR GLOSA DEFINITIVA]]-Tabla1[[#This Row],[VALOR LEVANTADO EN LIQUIDACION]],0)</f>
        <v>522823</v>
      </c>
      <c r="AJ83" s="333"/>
      <c r="AK83" s="337"/>
      <c r="AL83" s="337"/>
    </row>
    <row r="84" spans="2:38" s="31" customFormat="1" ht="87.65" hidden="1" customHeight="1">
      <c r="B84" s="162" t="s">
        <v>26</v>
      </c>
      <c r="C84" s="163">
        <v>1108</v>
      </c>
      <c r="D84" s="162" t="s">
        <v>70</v>
      </c>
      <c r="E84" s="164" t="str">
        <f>+Tabla1[[#This Row],[CODIGO ACTIVIDAD EN PPP Y LINEAMIENTO]]&amp;Tabla1[[#This Row],[ENTORNO/COMPONENTE]]</f>
        <v>1108Vigilancia de la salud ambiental</v>
      </c>
      <c r="F84" s="165" t="str">
        <f>+VLOOKUP(Tabla1[[#This Row],[Columna1]],IG!$D$3:$L$1907,3,FALSE)</f>
        <v>Línea eventos transmisibles de origen zoonótico</v>
      </c>
      <c r="G84" s="165" t="str">
        <f>+VLOOKUP(Tabla1[[#This Row],[Columna1]],IG!$D$3:$W$1907,4,FALSE)</f>
        <v>Vacunación antirrábica canina y felina</v>
      </c>
      <c r="H84" s="165" t="str">
        <f>+VLOOKUP(Tabla1[[#This Row],[Columna1]],IG!$D$3:$W$1907,5,FALSE)</f>
        <v>Prevención y Control de enfermedades zoonóticas</v>
      </c>
      <c r="I84" s="165" t="str">
        <f>+VLOOKUP(Tabla1[[#This Row],[Columna1]],IG!$D$3:$W$1907,6,FALSE)</f>
        <v>VER SIVIGILA</v>
      </c>
      <c r="J84" s="165" t="str">
        <f>+VLOOKUP(Tabla1[[#This Row],[Columna1]],IG!$D$3:$W$1907,7,FALSE)</f>
        <v>VER SIVIGILA</v>
      </c>
      <c r="K84" s="166" t="s">
        <v>463</v>
      </c>
      <c r="L84" s="162" t="s">
        <v>470</v>
      </c>
      <c r="M84" s="58" t="str">
        <f>Tabla1[[#This Row],[Columna1]]&amp;Tabla1[[#This Row],[LOCALIDAD]]&amp;Tabla1[[#This Row],[MES]]</f>
        <v>1108Vigilancia de la salud ambientalBARRIOS UNIDOSJ. SEPTIEMBRE 2025</v>
      </c>
      <c r="N84" s="27" t="s">
        <v>613</v>
      </c>
      <c r="O84" s="167">
        <v>0</v>
      </c>
      <c r="P84" s="167">
        <v>3931</v>
      </c>
      <c r="Q84" s="168">
        <v>0</v>
      </c>
      <c r="R84" s="169">
        <v>381</v>
      </c>
      <c r="S84" s="170">
        <v>0</v>
      </c>
      <c r="T84" s="171">
        <v>1497711</v>
      </c>
      <c r="U84" s="166" t="s">
        <v>47</v>
      </c>
      <c r="V84" s="172">
        <v>1</v>
      </c>
      <c r="W84" s="166"/>
      <c r="X84" s="166">
        <v>22</v>
      </c>
      <c r="Y84" s="61">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86482</v>
      </c>
      <c r="AA84" s="173">
        <v>86482</v>
      </c>
      <c r="AB84" s="174" t="s">
        <v>616</v>
      </c>
      <c r="AC84" s="286" t="s">
        <v>1001</v>
      </c>
      <c r="AD84" s="175">
        <v>0</v>
      </c>
      <c r="AE84" s="166" t="s">
        <v>1179</v>
      </c>
      <c r="AF84" s="114">
        <f>ROUND(Tabla1[[#This Row],[VALOR TOTAL DE LA GLOSA]]-Tabla1[[#This Row],[Valor soportado por la Subred]],0)</f>
        <v>86482</v>
      </c>
      <c r="AG84" s="166"/>
      <c r="AH84" s="166"/>
      <c r="AI84" s="175">
        <f>ROUND(Tabla1[[#This Row],[VALOR GLOSA DEFINITIVA]]-Tabla1[[#This Row],[VALOR LEVANTADO EN LIQUIDACION]],0)</f>
        <v>86482</v>
      </c>
      <c r="AJ84" s="333"/>
      <c r="AK84" s="337"/>
      <c r="AL84" s="337"/>
    </row>
    <row r="85" spans="2:38" s="31" customFormat="1" ht="87.65" hidden="1" customHeight="1">
      <c r="B85" s="162" t="s">
        <v>26</v>
      </c>
      <c r="C85" s="163">
        <v>2395</v>
      </c>
      <c r="D85" s="162" t="s">
        <v>70</v>
      </c>
      <c r="E85" s="164" t="str">
        <f>+Tabla1[[#This Row],[CODIGO ACTIVIDAD EN PPP Y LINEAMIENTO]]&amp;Tabla1[[#This Row],[ENTORNO/COMPONENTE]]</f>
        <v>2395Vigilancia de la salud ambiental</v>
      </c>
      <c r="F85" s="165" t="str">
        <f>+VLOOKUP(Tabla1[[#This Row],[Columna1]],IG!$D$3:$L$1907,3,FALSE)</f>
        <v>Línea eventos transmisibles de origen zoonótico</v>
      </c>
      <c r="G85" s="165" t="str">
        <f>+VLOOKUP(Tabla1[[#This Row],[Columna1]],IG!$D$3:$W$1907,4,FALSE)</f>
        <v>Seguimiento al animal agresor</v>
      </c>
      <c r="H85" s="165" t="str">
        <f>+VLOOKUP(Tabla1[[#This Row],[Columna1]],IG!$D$3:$W$1907,5,FALSE)</f>
        <v>Prevención y Control de enfermedades zoonóticas</v>
      </c>
      <c r="I85" s="165" t="str">
        <f>+VLOOKUP(Tabla1[[#This Row],[Columna1]],IG!$D$3:$W$1907,6,FALSE)</f>
        <v>VER SIVIGILA</v>
      </c>
      <c r="J85" s="165" t="str">
        <f>+VLOOKUP(Tabla1[[#This Row],[Columna1]],IG!$D$3:$W$1907,7,FALSE)</f>
        <v>VER SIVIGILA</v>
      </c>
      <c r="K85" s="166" t="s">
        <v>467</v>
      </c>
      <c r="L85" s="162" t="s">
        <v>470</v>
      </c>
      <c r="M85" s="58" t="str">
        <f>Tabla1[[#This Row],[Columna1]]&amp;Tabla1[[#This Row],[LOCALIDAD]]&amp;Tabla1[[#This Row],[MES]]</f>
        <v>2395Vigilancia de la salud ambientalTEUSAQUILLOJ. SEPTIEMBRE 2025</v>
      </c>
      <c r="N85" s="27" t="s">
        <v>613</v>
      </c>
      <c r="O85" s="167">
        <v>0</v>
      </c>
      <c r="P85" s="167">
        <v>180339</v>
      </c>
      <c r="Q85" s="168">
        <v>0</v>
      </c>
      <c r="R85" s="169">
        <v>289</v>
      </c>
      <c r="S85" s="170">
        <v>0</v>
      </c>
      <c r="T85" s="171">
        <v>52117971</v>
      </c>
      <c r="U85" s="166" t="s">
        <v>47</v>
      </c>
      <c r="V85" s="172">
        <v>1</v>
      </c>
      <c r="W85" s="166"/>
      <c r="X85" s="166">
        <v>2.25</v>
      </c>
      <c r="Y85" s="61">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405763</v>
      </c>
      <c r="AA85" s="173">
        <v>405763</v>
      </c>
      <c r="AB85" s="174" t="s">
        <v>617</v>
      </c>
      <c r="AC85" s="286" t="s">
        <v>1000</v>
      </c>
      <c r="AD85" s="175">
        <v>0</v>
      </c>
      <c r="AE85" s="166" t="s">
        <v>1179</v>
      </c>
      <c r="AF85" s="114">
        <f>ROUND(Tabla1[[#This Row],[VALOR TOTAL DE LA GLOSA]]-Tabla1[[#This Row],[Valor soportado por la Subred]],0)</f>
        <v>405763</v>
      </c>
      <c r="AG85" s="166"/>
      <c r="AH85" s="166"/>
      <c r="AI85" s="175">
        <f>ROUND(Tabla1[[#This Row],[VALOR GLOSA DEFINITIVA]]-Tabla1[[#This Row],[VALOR LEVANTADO EN LIQUIDACION]],0)</f>
        <v>405763</v>
      </c>
      <c r="AJ85" s="333"/>
      <c r="AK85" s="337"/>
      <c r="AL85" s="337"/>
    </row>
    <row r="86" spans="2:38" s="31" customFormat="1" ht="87.65" hidden="1" customHeight="1">
      <c r="B86" s="162" t="s">
        <v>26</v>
      </c>
      <c r="C86" s="163">
        <v>1108</v>
      </c>
      <c r="D86" s="162" t="s">
        <v>70</v>
      </c>
      <c r="E86" s="164" t="str">
        <f>+Tabla1[[#This Row],[CODIGO ACTIVIDAD EN PPP Y LINEAMIENTO]]&amp;Tabla1[[#This Row],[ENTORNO/COMPONENTE]]</f>
        <v>1108Vigilancia de la salud ambiental</v>
      </c>
      <c r="F86" s="165" t="str">
        <f>+VLOOKUP(Tabla1[[#This Row],[Columna1]],IG!$D$3:$L$1907,3,FALSE)</f>
        <v>Línea eventos transmisibles de origen zoonótico</v>
      </c>
      <c r="G86" s="165" t="str">
        <f>+VLOOKUP(Tabla1[[#This Row],[Columna1]],IG!$D$3:$W$1907,4,FALSE)</f>
        <v>Vacunación antirrábica canina y felina</v>
      </c>
      <c r="H86" s="165" t="str">
        <f>+VLOOKUP(Tabla1[[#This Row],[Columna1]],IG!$D$3:$W$1907,5,FALSE)</f>
        <v>Prevención y Control de enfermedades zoonóticas</v>
      </c>
      <c r="I86" s="165" t="str">
        <f>+VLOOKUP(Tabla1[[#This Row],[Columna1]],IG!$D$3:$W$1907,6,FALSE)</f>
        <v>VER SIVIGILA</v>
      </c>
      <c r="J86" s="165" t="str">
        <f>+VLOOKUP(Tabla1[[#This Row],[Columna1]],IG!$D$3:$W$1907,7,FALSE)</f>
        <v>VER SIVIGILA</v>
      </c>
      <c r="K86" s="166" t="s">
        <v>465</v>
      </c>
      <c r="L86" s="162" t="s">
        <v>470</v>
      </c>
      <c r="M86" s="58" t="str">
        <f>Tabla1[[#This Row],[Columna1]]&amp;Tabla1[[#This Row],[LOCALIDAD]]&amp;Tabla1[[#This Row],[MES]]</f>
        <v>1108Vigilancia de la salud ambientalENGATIVAJ. SEPTIEMBRE 2025</v>
      </c>
      <c r="N86" s="27" t="s">
        <v>613</v>
      </c>
      <c r="O86" s="167">
        <v>0</v>
      </c>
      <c r="P86" s="167">
        <v>3931</v>
      </c>
      <c r="Q86" s="168">
        <v>0</v>
      </c>
      <c r="R86" s="169">
        <v>7016</v>
      </c>
      <c r="S86" s="170">
        <v>0</v>
      </c>
      <c r="T86" s="171">
        <v>27579896</v>
      </c>
      <c r="U86" s="166" t="s">
        <v>47</v>
      </c>
      <c r="V86" s="172">
        <v>1</v>
      </c>
      <c r="W86" s="166"/>
      <c r="X86" s="166">
        <v>20</v>
      </c>
      <c r="Y86" s="61">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78620</v>
      </c>
      <c r="AA86" s="173">
        <v>78620</v>
      </c>
      <c r="AB86" s="174" t="s">
        <v>618</v>
      </c>
      <c r="AC86" s="286" t="s">
        <v>1001</v>
      </c>
      <c r="AD86" s="175">
        <v>0</v>
      </c>
      <c r="AE86" s="166" t="s">
        <v>1179</v>
      </c>
      <c r="AF86" s="114">
        <f>ROUND(Tabla1[[#This Row],[VALOR TOTAL DE LA GLOSA]]-Tabla1[[#This Row],[Valor soportado por la Subred]],0)</f>
        <v>78620</v>
      </c>
      <c r="AG86" s="166"/>
      <c r="AH86" s="166"/>
      <c r="AI86" s="175">
        <f>ROUND(Tabla1[[#This Row],[VALOR GLOSA DEFINITIVA]]-Tabla1[[#This Row],[VALOR LEVANTADO EN LIQUIDACION]],0)</f>
        <v>78620</v>
      </c>
      <c r="AJ86" s="333"/>
      <c r="AK86" s="337"/>
      <c r="AL86" s="337"/>
    </row>
    <row r="87" spans="2:38" s="31" customFormat="1" ht="87.65" hidden="1" customHeight="1">
      <c r="B87" s="27" t="s">
        <v>26</v>
      </c>
      <c r="C87" s="66">
        <v>65</v>
      </c>
      <c r="D87" s="27" t="s">
        <v>67</v>
      </c>
      <c r="E87" s="164" t="str">
        <f>+Tabla1[[#This Row],[CODIGO ACTIVIDAD EN PPP Y LINEAMIENTO]]&amp;Tabla1[[#This Row],[ENTORNO/COMPONENTE]]</f>
        <v>65Macro, meso y micro gestión de la salud pública</v>
      </c>
      <c r="F87" s="165" t="str">
        <f>+VLOOKUP(Tabla1[[#This Row],[Columna1]],IG!$D$3:$L$1907,3,FALSE)</f>
        <v>ENTORNOS CUIDADORES</v>
      </c>
      <c r="G87" s="165" t="str">
        <f>+VLOOKUP(Tabla1[[#This Row],[Columna1]],IG!$D$3:$W$1907,4,FALSE)</f>
        <v>Macro, meso y micro gestión de la salud pública</v>
      </c>
      <c r="H87" s="165" t="str">
        <f>+VLOOKUP(Tabla1[[#This Row],[Columna1]],IG!$D$3:$W$1907,5,FALSE)</f>
        <v xml:space="preserve">Monitoreo y seguimiento de la Gestión de la Salud Púbica (GSP) y Plan de Salud Pública de Intervenciones Colectivas (PSPIC) implementados </v>
      </c>
      <c r="I87" s="165" t="str">
        <f>+VLOOKUP(Tabla1[[#This Row],[Columna1]],IG!$D$3:$W$1907,6,FALSE)</f>
        <v>Avance del plan de acción.</v>
      </c>
      <c r="J87" s="165" t="str">
        <f>+VLOOKUP(Tabla1[[#This Row],[Columna1]],IG!$D$3:$W$1907,7,FALSE)</f>
        <v>Subred</v>
      </c>
      <c r="K87" s="27" t="s">
        <v>30</v>
      </c>
      <c r="L87" s="28" t="s">
        <v>470</v>
      </c>
      <c r="M87" s="58" t="str">
        <f>Tabla1[[#This Row],[Columna1]]&amp;Tabla1[[#This Row],[LOCALIDAD]]&amp;Tabla1[[#This Row],[MES]]</f>
        <v>65Macro, meso y micro gestión de la salud públicaSUBREDJ. SEPTIEMBRE 2025</v>
      </c>
      <c r="N87" s="27" t="s">
        <v>619</v>
      </c>
      <c r="O87" s="167">
        <v>28434808</v>
      </c>
      <c r="P87" s="167">
        <v>29353252.2984</v>
      </c>
      <c r="Q87" s="168">
        <v>0</v>
      </c>
      <c r="R87" s="169">
        <v>1</v>
      </c>
      <c r="S87" s="170">
        <v>0</v>
      </c>
      <c r="T87" s="171">
        <v>29353252.2984</v>
      </c>
      <c r="U87" s="166" t="s">
        <v>51</v>
      </c>
      <c r="V87" s="172">
        <v>0.05</v>
      </c>
      <c r="W87" s="166"/>
      <c r="X87" s="166">
        <v>1</v>
      </c>
      <c r="Y87" s="61">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1467663</v>
      </c>
      <c r="AA87" s="173">
        <v>1467663</v>
      </c>
      <c r="AB87" s="174" t="s">
        <v>620</v>
      </c>
      <c r="AC87" s="283" t="s">
        <v>1002</v>
      </c>
      <c r="AD87" s="175">
        <v>1467663</v>
      </c>
      <c r="AE87" s="166" t="s">
        <v>1050</v>
      </c>
      <c r="AF87" s="114">
        <f>ROUND(Tabla1[[#This Row],[VALOR TOTAL DE LA GLOSA]]-Tabla1[[#This Row],[Valor soportado por la Subred]],0)</f>
        <v>0</v>
      </c>
      <c r="AG87" s="166"/>
      <c r="AH87" s="166"/>
      <c r="AI87" s="175">
        <f>ROUND(Tabla1[[#This Row],[VALOR GLOSA DEFINITIVA]]-Tabla1[[#This Row],[VALOR LEVANTADO EN LIQUIDACION]],0)</f>
        <v>0</v>
      </c>
      <c r="AJ87" s="333"/>
      <c r="AK87" s="337"/>
      <c r="AL87" s="337"/>
    </row>
    <row r="88" spans="2:38" s="31" customFormat="1" ht="87.65" hidden="1" customHeight="1">
      <c r="B88" s="27" t="s">
        <v>26</v>
      </c>
      <c r="C88" s="66">
        <v>65</v>
      </c>
      <c r="D88" s="27" t="s">
        <v>67</v>
      </c>
      <c r="E88" s="164" t="str">
        <f>+Tabla1[[#This Row],[CODIGO ACTIVIDAD EN PPP Y LINEAMIENTO]]&amp;Tabla1[[#This Row],[ENTORNO/COMPONENTE]]</f>
        <v>65Macro, meso y micro gestión de la salud pública</v>
      </c>
      <c r="F88" s="165" t="str">
        <f>+VLOOKUP(Tabla1[[#This Row],[Columna1]],IG!$D$3:$L$1907,3,FALSE)</f>
        <v>ENTORNOS CUIDADORES</v>
      </c>
      <c r="G88" s="165" t="str">
        <f>+VLOOKUP(Tabla1[[#This Row],[Columna1]],IG!$D$3:$W$1907,4,FALSE)</f>
        <v>Macro, meso y micro gestión de la salud pública</v>
      </c>
      <c r="H88" s="165" t="str">
        <f>+VLOOKUP(Tabla1[[#This Row],[Columna1]],IG!$D$3:$W$1907,5,FALSE)</f>
        <v xml:space="preserve">Monitoreo y seguimiento de la Gestión de la Salud Púbica (GSP) y Plan de Salud Pública de Intervenciones Colectivas (PSPIC) implementados </v>
      </c>
      <c r="I88" s="165" t="str">
        <f>+VLOOKUP(Tabla1[[#This Row],[Columna1]],IG!$D$3:$W$1907,6,FALSE)</f>
        <v>Avance del plan de acción.</v>
      </c>
      <c r="J88" s="165" t="str">
        <f>+VLOOKUP(Tabla1[[#This Row],[Columna1]],IG!$D$3:$W$1907,7,FALSE)</f>
        <v>Subred</v>
      </c>
      <c r="K88" s="166" t="s">
        <v>30</v>
      </c>
      <c r="L88" s="162" t="s">
        <v>469</v>
      </c>
      <c r="M88" s="58" t="str">
        <f>Tabla1[[#This Row],[Columna1]]&amp;Tabla1[[#This Row],[LOCALIDAD]]&amp;Tabla1[[#This Row],[MES]]</f>
        <v>65Macro, meso y micro gestión de la salud públicaSUBREDI. AGOSTO 2025</v>
      </c>
      <c r="N88" s="27" t="s">
        <v>619</v>
      </c>
      <c r="O88" s="167">
        <v>28434808</v>
      </c>
      <c r="P88" s="167">
        <v>29353252.2984</v>
      </c>
      <c r="Q88" s="168">
        <v>0</v>
      </c>
      <c r="R88" s="169">
        <v>1</v>
      </c>
      <c r="S88" s="170">
        <v>0</v>
      </c>
      <c r="T88" s="171">
        <v>29353252.2984</v>
      </c>
      <c r="U88" s="166" t="s">
        <v>58</v>
      </c>
      <c r="V88" s="172">
        <v>0.05</v>
      </c>
      <c r="W88" s="166"/>
      <c r="X88" s="166">
        <v>1</v>
      </c>
      <c r="Y88" s="61">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1467663</v>
      </c>
      <c r="AA88" s="173">
        <v>1467663</v>
      </c>
      <c r="AB88" s="174" t="s">
        <v>621</v>
      </c>
      <c r="AC88" s="283" t="s">
        <v>1003</v>
      </c>
      <c r="AD88" s="175">
        <v>1467663</v>
      </c>
      <c r="AE88" s="166" t="s">
        <v>1051</v>
      </c>
      <c r="AF88" s="114">
        <f>ROUND(Tabla1[[#This Row],[VALOR TOTAL DE LA GLOSA]]-Tabla1[[#This Row],[Valor soportado por la Subred]],0)</f>
        <v>0</v>
      </c>
      <c r="AG88" s="166"/>
      <c r="AH88" s="166"/>
      <c r="AI88" s="175">
        <f>ROUND(Tabla1[[#This Row],[VALOR GLOSA DEFINITIVA]]-Tabla1[[#This Row],[VALOR LEVANTADO EN LIQUIDACION]],0)</f>
        <v>0</v>
      </c>
      <c r="AJ88" s="333"/>
      <c r="AK88" s="337"/>
      <c r="AL88" s="337"/>
    </row>
    <row r="89" spans="2:38" s="31" customFormat="1" ht="87.65" hidden="1" customHeight="1">
      <c r="B89" s="27" t="s">
        <v>26</v>
      </c>
      <c r="C89" s="66">
        <v>65</v>
      </c>
      <c r="D89" s="27" t="s">
        <v>67</v>
      </c>
      <c r="E89" s="164" t="str">
        <f>+Tabla1[[#This Row],[CODIGO ACTIVIDAD EN PPP Y LINEAMIENTO]]&amp;Tabla1[[#This Row],[ENTORNO/COMPONENTE]]</f>
        <v>65Macro, meso y micro gestión de la salud pública</v>
      </c>
      <c r="F89" s="165" t="str">
        <f>+VLOOKUP(Tabla1[[#This Row],[Columna1]],IG!$D$3:$L$1907,3,FALSE)</f>
        <v>ENTORNOS CUIDADORES</v>
      </c>
      <c r="G89" s="165" t="str">
        <f>+VLOOKUP(Tabla1[[#This Row],[Columna1]],IG!$D$3:$W$1907,4,FALSE)</f>
        <v>Macro, meso y micro gestión de la salud pública</v>
      </c>
      <c r="H89" s="165" t="str">
        <f>+VLOOKUP(Tabla1[[#This Row],[Columna1]],IG!$D$3:$W$1907,5,FALSE)</f>
        <v xml:space="preserve">Monitoreo y seguimiento de la Gestión de la Salud Púbica (GSP) y Plan de Salud Pública de Intervenciones Colectivas (PSPIC) implementados </v>
      </c>
      <c r="I89" s="165" t="str">
        <f>+VLOOKUP(Tabla1[[#This Row],[Columna1]],IG!$D$3:$W$1907,6,FALSE)</f>
        <v>Avance del plan de acción.</v>
      </c>
      <c r="J89" s="165" t="str">
        <f>+VLOOKUP(Tabla1[[#This Row],[Columna1]],IG!$D$3:$W$1907,7,FALSE)</f>
        <v>Subred</v>
      </c>
      <c r="K89" s="166" t="s">
        <v>30</v>
      </c>
      <c r="L89" s="162" t="s">
        <v>470</v>
      </c>
      <c r="M89" s="58" t="str">
        <f>Tabla1[[#This Row],[Columna1]]&amp;Tabla1[[#This Row],[LOCALIDAD]]&amp;Tabla1[[#This Row],[MES]]</f>
        <v>65Macro, meso y micro gestión de la salud públicaSUBREDJ. SEPTIEMBRE 2025</v>
      </c>
      <c r="N89" s="27" t="s">
        <v>619</v>
      </c>
      <c r="O89" s="167">
        <v>28434808</v>
      </c>
      <c r="P89" s="167">
        <v>29353252.2984</v>
      </c>
      <c r="Q89" s="168">
        <v>0</v>
      </c>
      <c r="R89" s="169">
        <v>1</v>
      </c>
      <c r="S89" s="170">
        <v>0</v>
      </c>
      <c r="T89" s="171">
        <v>29353252.2984</v>
      </c>
      <c r="U89" s="166" t="s">
        <v>58</v>
      </c>
      <c r="V89" s="172">
        <v>0.05</v>
      </c>
      <c r="W89" s="166"/>
      <c r="X89" s="166">
        <v>1</v>
      </c>
      <c r="Y89" s="61">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1467663</v>
      </c>
      <c r="AA89" s="173">
        <v>1467663</v>
      </c>
      <c r="AB89" s="174" t="s">
        <v>622</v>
      </c>
      <c r="AC89" s="283" t="s">
        <v>1003</v>
      </c>
      <c r="AD89" s="175">
        <v>1467663</v>
      </c>
      <c r="AE89" s="166" t="s">
        <v>1051</v>
      </c>
      <c r="AF89" s="114">
        <f>ROUND(Tabla1[[#This Row],[VALOR TOTAL DE LA GLOSA]]-Tabla1[[#This Row],[Valor soportado por la Subred]],0)</f>
        <v>0</v>
      </c>
      <c r="AG89" s="166"/>
      <c r="AH89" s="166"/>
      <c r="AI89" s="175">
        <f>ROUND(Tabla1[[#This Row],[VALOR GLOSA DEFINITIVA]]-Tabla1[[#This Row],[VALOR LEVANTADO EN LIQUIDACION]],0)</f>
        <v>0</v>
      </c>
      <c r="AJ89" s="333"/>
      <c r="AK89" s="337"/>
      <c r="AL89" s="337"/>
    </row>
    <row r="90" spans="2:38" s="31" customFormat="1" ht="87.65" hidden="1" customHeight="1">
      <c r="B90" s="27" t="s">
        <v>26</v>
      </c>
      <c r="C90" s="161">
        <v>65</v>
      </c>
      <c r="D90" s="27" t="s">
        <v>70</v>
      </c>
      <c r="E90" s="164" t="str">
        <f>+Tabla1[[#This Row],[CODIGO ACTIVIDAD EN PPP Y LINEAMIENTO]]&amp;Tabla1[[#This Row],[ENTORNO/COMPONENTE]]</f>
        <v>65Vigilancia de la salud ambiental</v>
      </c>
      <c r="F90" s="165" t="str">
        <f>+VLOOKUP(Tabla1[[#This Row],[Columna1]],IG!$D$3:$L$1907,3,FALSE)</f>
        <v>Línea medicamentos seguros</v>
      </c>
      <c r="G90" s="165" t="str">
        <f>+VLOOKUP(Tabla1[[#This Row],[Columna1]],IG!$D$3:$W$1907,4,FALSE)</f>
        <v>Visitas de IVC a farmacias droguerías y/o droguerías incluidas las que contratan servicio con instituciones prestadoras de servicios de salud</v>
      </c>
      <c r="H90" s="165" t="str">
        <f>+VLOOKUP(Tabla1[[#This Row],[Columna1]],IG!$D$3:$W$1907,5,FALSE)</f>
        <v>Establecimiento vigilado y controlado</v>
      </c>
      <c r="I90" s="165" t="str">
        <f>+VLOOKUP(Tabla1[[#This Row],[Columna1]],IG!$D$3:$W$1907,6,FALSE)</f>
        <v>VER SIVIGILA</v>
      </c>
      <c r="J90" s="165" t="str">
        <f>+VLOOKUP(Tabla1[[#This Row],[Columna1]],IG!$D$3:$W$1907,7,FALSE)</f>
        <v>VER SIVIGILA</v>
      </c>
      <c r="K90" s="27" t="s">
        <v>465</v>
      </c>
      <c r="L90" s="28" t="s">
        <v>469</v>
      </c>
      <c r="M90" s="58" t="str">
        <f>Tabla1[[#This Row],[Columna1]]&amp;Tabla1[[#This Row],[LOCALIDAD]]&amp;Tabla1[[#This Row],[MES]]</f>
        <v>65Vigilancia de la salud ambientalENGATIVAI. AGOSTO 2025</v>
      </c>
      <c r="N90" s="27" t="s">
        <v>623</v>
      </c>
      <c r="O90" s="167">
        <v>0</v>
      </c>
      <c r="P90" s="167">
        <v>138720</v>
      </c>
      <c r="Q90" s="168">
        <v>0</v>
      </c>
      <c r="R90" s="169">
        <v>32</v>
      </c>
      <c r="S90" s="170">
        <v>0</v>
      </c>
      <c r="T90" s="171">
        <v>4439040</v>
      </c>
      <c r="U90" s="166" t="s">
        <v>47</v>
      </c>
      <c r="V90" s="172">
        <v>1</v>
      </c>
      <c r="W90" s="166">
        <v>0</v>
      </c>
      <c r="X90" s="166">
        <v>6</v>
      </c>
      <c r="Y90" s="61">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832320</v>
      </c>
      <c r="AA90" s="173">
        <v>832320</v>
      </c>
      <c r="AB90" s="174" t="s">
        <v>625</v>
      </c>
      <c r="AC90" s="286" t="s">
        <v>1004</v>
      </c>
      <c r="AD90" s="175">
        <v>0</v>
      </c>
      <c r="AE90" s="166" t="s">
        <v>1052</v>
      </c>
      <c r="AF90" s="114">
        <f>ROUND(Tabla1[[#This Row],[VALOR TOTAL DE LA GLOSA]]-Tabla1[[#This Row],[Valor soportado por la Subred]],0)</f>
        <v>832320</v>
      </c>
      <c r="AG90" s="166"/>
      <c r="AH90" s="166"/>
      <c r="AI90" s="175">
        <f>ROUND(Tabla1[[#This Row],[VALOR GLOSA DEFINITIVA]]-Tabla1[[#This Row],[VALOR LEVANTADO EN LIQUIDACION]],0)</f>
        <v>832320</v>
      </c>
      <c r="AJ90" s="333"/>
      <c r="AK90" s="337"/>
      <c r="AL90" s="337"/>
    </row>
    <row r="91" spans="2:38" s="31" customFormat="1" ht="87.65" hidden="1" customHeight="1">
      <c r="B91" s="27" t="s">
        <v>26</v>
      </c>
      <c r="C91" s="163">
        <v>69</v>
      </c>
      <c r="D91" s="27" t="s">
        <v>70</v>
      </c>
      <c r="E91" s="164" t="str">
        <f>+Tabla1[[#This Row],[CODIGO ACTIVIDAD EN PPP Y LINEAMIENTO]]&amp;Tabla1[[#This Row],[ENTORNO/COMPONENTE]]</f>
        <v>69Vigilancia de la salud ambiental</v>
      </c>
      <c r="F91" s="165" t="str">
        <f>+VLOOKUP(Tabla1[[#This Row],[Columna1]],IG!$D$3:$L$1907,3,FALSE)</f>
        <v>Línea medicamentos seguros</v>
      </c>
      <c r="G91" s="165" t="str">
        <f>+VLOOKUP(Tabla1[[#This Row],[Columna1]],IG!$D$3:$W$1907,4,FALSE)</f>
        <v>Visitas de IVC a distribuidores de cosméticos</v>
      </c>
      <c r="H91" s="165" t="str">
        <f>+VLOOKUP(Tabla1[[#This Row],[Columna1]],IG!$D$3:$W$1907,5,FALSE)</f>
        <v>Establecimiento vigilado y controlado</v>
      </c>
      <c r="I91" s="165" t="str">
        <f>+VLOOKUP(Tabla1[[#This Row],[Columna1]],IG!$D$3:$W$1907,6,FALSE)</f>
        <v>VER SIVIGILA</v>
      </c>
      <c r="J91" s="165" t="str">
        <f>+VLOOKUP(Tabla1[[#This Row],[Columna1]],IG!$D$3:$W$1907,7,FALSE)</f>
        <v>VER SIVIGILA</v>
      </c>
      <c r="K91" s="27" t="s">
        <v>465</v>
      </c>
      <c r="L91" s="28" t="s">
        <v>469</v>
      </c>
      <c r="M91" s="58" t="str">
        <f>Tabla1[[#This Row],[Columna1]]&amp;Tabla1[[#This Row],[LOCALIDAD]]&amp;Tabla1[[#This Row],[MES]]</f>
        <v>69Vigilancia de la salud ambientalENGATIVAI. AGOSTO 2025</v>
      </c>
      <c r="N91" s="27" t="s">
        <v>623</v>
      </c>
      <c r="O91" s="167">
        <v>0</v>
      </c>
      <c r="P91" s="167">
        <v>49130</v>
      </c>
      <c r="Q91" s="168">
        <v>0</v>
      </c>
      <c r="R91" s="169">
        <v>53</v>
      </c>
      <c r="S91" s="170">
        <v>0</v>
      </c>
      <c r="T91" s="171">
        <v>2603890</v>
      </c>
      <c r="U91" s="166" t="s">
        <v>47</v>
      </c>
      <c r="V91" s="172">
        <v>1</v>
      </c>
      <c r="W91" s="166">
        <v>0</v>
      </c>
      <c r="X91" s="166">
        <v>4</v>
      </c>
      <c r="Y91" s="61">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196520</v>
      </c>
      <c r="AA91" s="173">
        <v>196520</v>
      </c>
      <c r="AB91" s="174" t="s">
        <v>626</v>
      </c>
      <c r="AC91" s="286" t="s">
        <v>1005</v>
      </c>
      <c r="AD91" s="175">
        <v>0</v>
      </c>
      <c r="AE91" s="166" t="s">
        <v>1052</v>
      </c>
      <c r="AF91" s="114">
        <f>ROUND(Tabla1[[#This Row],[VALOR TOTAL DE LA GLOSA]]-Tabla1[[#This Row],[Valor soportado por la Subred]],0)</f>
        <v>196520</v>
      </c>
      <c r="AG91" s="166"/>
      <c r="AH91" s="166"/>
      <c r="AI91" s="175">
        <f>ROUND(Tabla1[[#This Row],[VALOR GLOSA DEFINITIVA]]-Tabla1[[#This Row],[VALOR LEVANTADO EN LIQUIDACION]],0)</f>
        <v>196520</v>
      </c>
      <c r="AJ91" s="333"/>
      <c r="AK91" s="337"/>
      <c r="AL91" s="337"/>
    </row>
    <row r="92" spans="2:38" s="31" customFormat="1" ht="87.65" hidden="1" customHeight="1">
      <c r="B92" s="27" t="s">
        <v>26</v>
      </c>
      <c r="C92" s="163">
        <v>71</v>
      </c>
      <c r="D92" s="27" t="s">
        <v>70</v>
      </c>
      <c r="E92" s="164" t="str">
        <f>+Tabla1[[#This Row],[CODIGO ACTIVIDAD EN PPP Y LINEAMIENTO]]&amp;Tabla1[[#This Row],[ENTORNO/COMPONENTE]]</f>
        <v>71Vigilancia de la salud ambiental</v>
      </c>
      <c r="F92" s="165" t="str">
        <f>+VLOOKUP(Tabla1[[#This Row],[Columna1]],IG!$D$3:$L$1907,3,FALSE)</f>
        <v>Línea medicamentos seguros</v>
      </c>
      <c r="G92" s="165" t="str">
        <f>+VLOOKUP(Tabla1[[#This Row],[Columna1]],IG!$D$3:$W$1907,4,FALSE)</f>
        <v>Visitas de IVC a distribuidores de productos de higiene doméstica, absorbentes de higiene personal y pañaleras</v>
      </c>
      <c r="H92" s="165" t="str">
        <f>+VLOOKUP(Tabla1[[#This Row],[Columna1]],IG!$D$3:$W$1907,5,FALSE)</f>
        <v>Establecimiento vigilado y controlado</v>
      </c>
      <c r="I92" s="165" t="str">
        <f>+VLOOKUP(Tabla1[[#This Row],[Columna1]],IG!$D$3:$W$1907,6,FALSE)</f>
        <v>VER SIVIGILA</v>
      </c>
      <c r="J92" s="165" t="str">
        <f>+VLOOKUP(Tabla1[[#This Row],[Columna1]],IG!$D$3:$W$1907,7,FALSE)</f>
        <v>VER SIVIGILA</v>
      </c>
      <c r="K92" s="27" t="s">
        <v>465</v>
      </c>
      <c r="L92" s="28" t="s">
        <v>469</v>
      </c>
      <c r="M92" s="58" t="str">
        <f>Tabla1[[#This Row],[Columna1]]&amp;Tabla1[[#This Row],[LOCALIDAD]]&amp;Tabla1[[#This Row],[MES]]</f>
        <v>71Vigilancia de la salud ambientalENGATIVAI. AGOSTO 2025</v>
      </c>
      <c r="N92" s="27" t="s">
        <v>623</v>
      </c>
      <c r="O92" s="167">
        <v>0</v>
      </c>
      <c r="P92" s="167">
        <v>49130</v>
      </c>
      <c r="Q92" s="168">
        <v>0</v>
      </c>
      <c r="R92" s="169">
        <v>18</v>
      </c>
      <c r="S92" s="170">
        <v>0</v>
      </c>
      <c r="T92" s="171">
        <v>884340</v>
      </c>
      <c r="U92" s="166" t="s">
        <v>47</v>
      </c>
      <c r="V92" s="172">
        <v>1</v>
      </c>
      <c r="W92" s="166">
        <v>0</v>
      </c>
      <c r="X92" s="166">
        <v>1</v>
      </c>
      <c r="Y92" s="61">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49130</v>
      </c>
      <c r="AA92" s="173">
        <v>49130</v>
      </c>
      <c r="AB92" s="174" t="s">
        <v>627</v>
      </c>
      <c r="AC92" s="286" t="s">
        <v>1005</v>
      </c>
      <c r="AD92" s="175">
        <v>0</v>
      </c>
      <c r="AE92" s="166" t="s">
        <v>1052</v>
      </c>
      <c r="AF92" s="114">
        <f>ROUND(Tabla1[[#This Row],[VALOR TOTAL DE LA GLOSA]]-Tabla1[[#This Row],[Valor soportado por la Subred]],0)</f>
        <v>49130</v>
      </c>
      <c r="AG92" s="166"/>
      <c r="AH92" s="166"/>
      <c r="AI92" s="175">
        <f>ROUND(Tabla1[[#This Row],[VALOR GLOSA DEFINITIVA]]-Tabla1[[#This Row],[VALOR LEVANTADO EN LIQUIDACION]],0)</f>
        <v>49130</v>
      </c>
      <c r="AJ92" s="333"/>
      <c r="AK92" s="337"/>
      <c r="AL92" s="337"/>
    </row>
    <row r="93" spans="2:38" s="31" customFormat="1" ht="87.65" hidden="1" customHeight="1">
      <c r="B93" s="27" t="s">
        <v>26</v>
      </c>
      <c r="C93" s="163">
        <v>81</v>
      </c>
      <c r="D93" s="27" t="s">
        <v>70</v>
      </c>
      <c r="E93" s="164" t="str">
        <f>+Tabla1[[#This Row],[CODIGO ACTIVIDAD EN PPP Y LINEAMIENTO]]&amp;Tabla1[[#This Row],[ENTORNO/COMPONENTE]]</f>
        <v>81Vigilancia de la salud ambiental</v>
      </c>
      <c r="F93" s="165" t="str">
        <f>+VLOOKUP(Tabla1[[#This Row],[Columna1]],IG!$D$3:$L$1907,3,FALSE)</f>
        <v>Línea medicamentos seguros</v>
      </c>
      <c r="G93" s="165" t="str">
        <f>+VLOOKUP(Tabla1[[#This Row],[Columna1]],IG!$D$3:$W$1907,4,FALSE)</f>
        <v>Visita de IVC a Ópticas sin consultorio, Óptica con consultorio, Taller óptico y/o y comercializadores de dispositivos médicos sobre medida para la salud visual y ocular</v>
      </c>
      <c r="H93" s="165" t="str">
        <f>+VLOOKUP(Tabla1[[#This Row],[Columna1]],IG!$D$3:$W$1907,5,FALSE)</f>
        <v>Establecimiento vigilado y controlado</v>
      </c>
      <c r="I93" s="165" t="str">
        <f>+VLOOKUP(Tabla1[[#This Row],[Columna1]],IG!$D$3:$W$1907,6,FALSE)</f>
        <v>VER SIVIGILA</v>
      </c>
      <c r="J93" s="165" t="str">
        <f>+VLOOKUP(Tabla1[[#This Row],[Columna1]],IG!$D$3:$W$1907,7,FALSE)</f>
        <v>VER SIVIGILA</v>
      </c>
      <c r="K93" s="27" t="s">
        <v>465</v>
      </c>
      <c r="L93" s="28" t="s">
        <v>469</v>
      </c>
      <c r="M93" s="58" t="str">
        <f>Tabla1[[#This Row],[Columna1]]&amp;Tabla1[[#This Row],[LOCALIDAD]]&amp;Tabla1[[#This Row],[MES]]</f>
        <v>81Vigilancia de la salud ambientalENGATIVAI. AGOSTO 2025</v>
      </c>
      <c r="N93" s="27" t="s">
        <v>623</v>
      </c>
      <c r="O93" s="167">
        <v>0</v>
      </c>
      <c r="P93" s="167">
        <v>194208</v>
      </c>
      <c r="Q93" s="168">
        <v>0</v>
      </c>
      <c r="R93" s="169">
        <v>19</v>
      </c>
      <c r="S93" s="170">
        <v>0</v>
      </c>
      <c r="T93" s="171">
        <v>3689952</v>
      </c>
      <c r="U93" s="166" t="s">
        <v>47</v>
      </c>
      <c r="V93" s="172">
        <v>1</v>
      </c>
      <c r="W93" s="166">
        <v>0</v>
      </c>
      <c r="X93" s="166">
        <v>3</v>
      </c>
      <c r="Y93" s="61">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582624</v>
      </c>
      <c r="AA93" s="173">
        <v>582624</v>
      </c>
      <c r="AB93" s="174" t="s">
        <v>628</v>
      </c>
      <c r="AC93" s="286" t="s">
        <v>1006</v>
      </c>
      <c r="AD93" s="175">
        <v>0</v>
      </c>
      <c r="AE93" s="166" t="s">
        <v>1052</v>
      </c>
      <c r="AF93" s="114">
        <f>ROUND(Tabla1[[#This Row],[VALOR TOTAL DE LA GLOSA]]-Tabla1[[#This Row],[Valor soportado por la Subred]],0)</f>
        <v>582624</v>
      </c>
      <c r="AG93" s="166"/>
      <c r="AH93" s="166"/>
      <c r="AI93" s="175">
        <f>ROUND(Tabla1[[#This Row],[VALOR GLOSA DEFINITIVA]]-Tabla1[[#This Row],[VALOR LEVANTADO EN LIQUIDACION]],0)</f>
        <v>582624</v>
      </c>
      <c r="AJ93" s="333"/>
      <c r="AK93" s="337"/>
      <c r="AL93" s="337"/>
    </row>
    <row r="94" spans="2:38" s="31" customFormat="1" ht="87.65" hidden="1" customHeight="1">
      <c r="B94" s="27" t="s">
        <v>26</v>
      </c>
      <c r="C94" s="163">
        <v>65</v>
      </c>
      <c r="D94" s="27" t="s">
        <v>70</v>
      </c>
      <c r="E94" s="164" t="str">
        <f>+Tabla1[[#This Row],[CODIGO ACTIVIDAD EN PPP Y LINEAMIENTO]]&amp;Tabla1[[#This Row],[ENTORNO/COMPONENTE]]</f>
        <v>65Vigilancia de la salud ambiental</v>
      </c>
      <c r="F94" s="165" t="str">
        <f>+VLOOKUP(Tabla1[[#This Row],[Columna1]],IG!$D$3:$L$1907,3,FALSE)</f>
        <v>Línea medicamentos seguros</v>
      </c>
      <c r="G94" s="165" t="str">
        <f>+VLOOKUP(Tabla1[[#This Row],[Columna1]],IG!$D$3:$W$1907,4,FALSE)</f>
        <v>Visitas de IVC a farmacias droguerías y/o droguerías incluidas las que contratan servicio con instituciones prestadoras de servicios de salud</v>
      </c>
      <c r="H94" s="165" t="str">
        <f>+VLOOKUP(Tabla1[[#This Row],[Columna1]],IG!$D$3:$W$1907,5,FALSE)</f>
        <v>Establecimiento vigilado y controlado</v>
      </c>
      <c r="I94" s="165" t="str">
        <f>+VLOOKUP(Tabla1[[#This Row],[Columna1]],IG!$D$3:$W$1907,6,FALSE)</f>
        <v>VER SIVIGILA</v>
      </c>
      <c r="J94" s="165" t="str">
        <f>+VLOOKUP(Tabla1[[#This Row],[Columna1]],IG!$D$3:$W$1907,7,FALSE)</f>
        <v>VER SIVIGILA</v>
      </c>
      <c r="K94" s="166" t="s">
        <v>468</v>
      </c>
      <c r="L94" s="28" t="s">
        <v>469</v>
      </c>
      <c r="M94" s="58" t="str">
        <f>Tabla1[[#This Row],[Columna1]]&amp;Tabla1[[#This Row],[LOCALIDAD]]&amp;Tabla1[[#This Row],[MES]]</f>
        <v>65Vigilancia de la salud ambientalUSAQUENI. AGOSTO 2025</v>
      </c>
      <c r="N94" s="27" t="s">
        <v>623</v>
      </c>
      <c r="O94" s="167">
        <v>0</v>
      </c>
      <c r="P94" s="167">
        <v>138720</v>
      </c>
      <c r="Q94" s="168">
        <v>0</v>
      </c>
      <c r="R94" s="169">
        <v>30</v>
      </c>
      <c r="S94" s="170">
        <v>0</v>
      </c>
      <c r="T94" s="171">
        <v>4161600</v>
      </c>
      <c r="U94" s="166" t="s">
        <v>47</v>
      </c>
      <c r="V94" s="172">
        <v>1</v>
      </c>
      <c r="W94" s="166">
        <v>0</v>
      </c>
      <c r="X94" s="166">
        <v>6</v>
      </c>
      <c r="Y94" s="61">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832320</v>
      </c>
      <c r="AA94" s="173">
        <v>832320</v>
      </c>
      <c r="AB94" s="174" t="s">
        <v>629</v>
      </c>
      <c r="AC94" s="286" t="s">
        <v>1007</v>
      </c>
      <c r="AD94" s="175">
        <v>0</v>
      </c>
      <c r="AE94" s="166" t="s">
        <v>1052</v>
      </c>
      <c r="AF94" s="114">
        <f>ROUND(Tabla1[[#This Row],[VALOR TOTAL DE LA GLOSA]]-Tabla1[[#This Row],[Valor soportado por la Subred]],0)</f>
        <v>832320</v>
      </c>
      <c r="AG94" s="166"/>
      <c r="AH94" s="166"/>
      <c r="AI94" s="175">
        <f>ROUND(Tabla1[[#This Row],[VALOR GLOSA DEFINITIVA]]-Tabla1[[#This Row],[VALOR LEVANTADO EN LIQUIDACION]],0)</f>
        <v>832320</v>
      </c>
      <c r="AJ94" s="333"/>
      <c r="AK94" s="337"/>
      <c r="AL94" s="337"/>
    </row>
    <row r="95" spans="2:38" s="31" customFormat="1" ht="87.65" hidden="1" customHeight="1">
      <c r="B95" s="27" t="s">
        <v>26</v>
      </c>
      <c r="C95" s="163">
        <v>79</v>
      </c>
      <c r="D95" s="27" t="s">
        <v>70</v>
      </c>
      <c r="E95" s="164" t="str">
        <f>+Tabla1[[#This Row],[CODIGO ACTIVIDAD EN PPP Y LINEAMIENTO]]&amp;Tabla1[[#This Row],[ENTORNO/COMPONENTE]]</f>
        <v>79Vigilancia de la salud ambiental</v>
      </c>
      <c r="F95" s="165" t="str">
        <f>+VLOOKUP(Tabla1[[#This Row],[Columna1]],IG!$D$3:$L$1907,3,FALSE)</f>
        <v>Línea medicamentos seguros</v>
      </c>
      <c r="G95" s="165" t="str">
        <f>+VLOOKUP(Tabla1[[#This Row],[Columna1]],IG!$D$3:$W$1907,4,FALSE)</f>
        <v>Visitas de IVC a tiendas naturistas</v>
      </c>
      <c r="H95" s="165" t="str">
        <f>+VLOOKUP(Tabla1[[#This Row],[Columna1]],IG!$D$3:$W$1907,5,FALSE)</f>
        <v>Establecimiento vigilado y controlado</v>
      </c>
      <c r="I95" s="165" t="str">
        <f>+VLOOKUP(Tabla1[[#This Row],[Columna1]],IG!$D$3:$W$1907,6,FALSE)</f>
        <v>VER SIVIGILA</v>
      </c>
      <c r="J95" s="165" t="str">
        <f>+VLOOKUP(Tabla1[[#This Row],[Columna1]],IG!$D$3:$W$1907,7,FALSE)</f>
        <v>VER SIVIGILA</v>
      </c>
      <c r="K95" s="166" t="s">
        <v>468</v>
      </c>
      <c r="L95" s="28" t="s">
        <v>469</v>
      </c>
      <c r="M95" s="58" t="str">
        <f>Tabla1[[#This Row],[Columna1]]&amp;Tabla1[[#This Row],[LOCALIDAD]]&amp;Tabla1[[#This Row],[MES]]</f>
        <v>79Vigilancia de la salud ambientalUSAQUENI. AGOSTO 2025</v>
      </c>
      <c r="N95" s="27" t="s">
        <v>623</v>
      </c>
      <c r="O95" s="167">
        <v>0</v>
      </c>
      <c r="P95" s="167">
        <v>104040</v>
      </c>
      <c r="Q95" s="168">
        <v>0</v>
      </c>
      <c r="R95" s="169">
        <v>1</v>
      </c>
      <c r="S95" s="170">
        <v>0</v>
      </c>
      <c r="T95" s="171">
        <v>104040</v>
      </c>
      <c r="U95" s="166" t="s">
        <v>47</v>
      </c>
      <c r="V95" s="172">
        <v>1</v>
      </c>
      <c r="W95" s="166">
        <v>0</v>
      </c>
      <c r="X95" s="166">
        <v>1</v>
      </c>
      <c r="Y95" s="61">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104040</v>
      </c>
      <c r="AA95" s="173">
        <v>104040</v>
      </c>
      <c r="AB95" s="174" t="s">
        <v>630</v>
      </c>
      <c r="AC95" s="286" t="s">
        <v>1005</v>
      </c>
      <c r="AD95" s="175">
        <v>0</v>
      </c>
      <c r="AE95" s="166" t="s">
        <v>1052</v>
      </c>
      <c r="AF95" s="114">
        <f>ROUND(Tabla1[[#This Row],[VALOR TOTAL DE LA GLOSA]]-Tabla1[[#This Row],[Valor soportado por la Subred]],0)</f>
        <v>104040</v>
      </c>
      <c r="AG95" s="166"/>
      <c r="AH95" s="166"/>
      <c r="AI95" s="175">
        <f>ROUND(Tabla1[[#This Row],[VALOR GLOSA DEFINITIVA]]-Tabla1[[#This Row],[VALOR LEVANTADO EN LIQUIDACION]],0)</f>
        <v>104040</v>
      </c>
      <c r="AJ95" s="333"/>
      <c r="AK95" s="337"/>
      <c r="AL95" s="337"/>
    </row>
    <row r="96" spans="2:38" s="31" customFormat="1" ht="87.65" hidden="1" customHeight="1">
      <c r="B96" s="27" t="s">
        <v>26</v>
      </c>
      <c r="C96" s="163">
        <v>81</v>
      </c>
      <c r="D96" s="27" t="s">
        <v>70</v>
      </c>
      <c r="E96" s="164" t="str">
        <f>+Tabla1[[#This Row],[CODIGO ACTIVIDAD EN PPP Y LINEAMIENTO]]&amp;Tabla1[[#This Row],[ENTORNO/COMPONENTE]]</f>
        <v>81Vigilancia de la salud ambiental</v>
      </c>
      <c r="F96" s="165" t="str">
        <f>+VLOOKUP(Tabla1[[#This Row],[Columna1]],IG!$D$3:$L$1907,3,FALSE)</f>
        <v>Línea medicamentos seguros</v>
      </c>
      <c r="G96" s="165" t="str">
        <f>+VLOOKUP(Tabla1[[#This Row],[Columna1]],IG!$D$3:$W$1907,4,FALSE)</f>
        <v>Visita de IVC a Ópticas sin consultorio, Óptica con consultorio, Taller óptico y/o y comercializadores de dispositivos médicos sobre medida para la salud visual y ocular</v>
      </c>
      <c r="H96" s="165" t="str">
        <f>+VLOOKUP(Tabla1[[#This Row],[Columna1]],IG!$D$3:$W$1907,5,FALSE)</f>
        <v>Establecimiento vigilado y controlado</v>
      </c>
      <c r="I96" s="165" t="str">
        <f>+VLOOKUP(Tabla1[[#This Row],[Columna1]],IG!$D$3:$W$1907,6,FALSE)</f>
        <v>VER SIVIGILA</v>
      </c>
      <c r="J96" s="165" t="str">
        <f>+VLOOKUP(Tabla1[[#This Row],[Columna1]],IG!$D$3:$W$1907,7,FALSE)</f>
        <v>VER SIVIGILA</v>
      </c>
      <c r="K96" s="166" t="s">
        <v>468</v>
      </c>
      <c r="L96" s="28" t="s">
        <v>469</v>
      </c>
      <c r="M96" s="58" t="str">
        <f>Tabla1[[#This Row],[Columna1]]&amp;Tabla1[[#This Row],[LOCALIDAD]]&amp;Tabla1[[#This Row],[MES]]</f>
        <v>81Vigilancia de la salud ambientalUSAQUENI. AGOSTO 2025</v>
      </c>
      <c r="N96" s="27" t="s">
        <v>623</v>
      </c>
      <c r="O96" s="167">
        <v>0</v>
      </c>
      <c r="P96" s="167">
        <v>194208</v>
      </c>
      <c r="Q96" s="168">
        <v>0</v>
      </c>
      <c r="R96" s="169">
        <v>16</v>
      </c>
      <c r="S96" s="170">
        <v>0</v>
      </c>
      <c r="T96" s="171">
        <v>3107328</v>
      </c>
      <c r="U96" s="166" t="s">
        <v>47</v>
      </c>
      <c r="V96" s="172">
        <v>1</v>
      </c>
      <c r="W96" s="166">
        <v>0</v>
      </c>
      <c r="X96" s="166">
        <v>1</v>
      </c>
      <c r="Y96" s="61">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194208</v>
      </c>
      <c r="AA96" s="173">
        <v>194208</v>
      </c>
      <c r="AB96" s="174" t="s">
        <v>631</v>
      </c>
      <c r="AC96" s="286" t="s">
        <v>1006</v>
      </c>
      <c r="AD96" s="175">
        <v>0</v>
      </c>
      <c r="AE96" s="166" t="s">
        <v>1052</v>
      </c>
      <c r="AF96" s="114">
        <f>ROUND(Tabla1[[#This Row],[VALOR TOTAL DE LA GLOSA]]-Tabla1[[#This Row],[Valor soportado por la Subred]],0)</f>
        <v>194208</v>
      </c>
      <c r="AG96" s="166"/>
      <c r="AH96" s="166"/>
      <c r="AI96" s="175">
        <f>ROUND(Tabla1[[#This Row],[VALOR GLOSA DEFINITIVA]]-Tabla1[[#This Row],[VALOR LEVANTADO EN LIQUIDACION]],0)</f>
        <v>194208</v>
      </c>
      <c r="AJ96" s="333"/>
      <c r="AK96" s="337"/>
      <c r="AL96" s="337"/>
    </row>
    <row r="97" spans="2:38" s="31" customFormat="1" ht="87.65" hidden="1" customHeight="1">
      <c r="B97" s="27" t="s">
        <v>26</v>
      </c>
      <c r="C97" s="163">
        <v>65</v>
      </c>
      <c r="D97" s="27" t="s">
        <v>70</v>
      </c>
      <c r="E97" s="164" t="str">
        <f>+Tabla1[[#This Row],[CODIGO ACTIVIDAD EN PPP Y LINEAMIENTO]]&amp;Tabla1[[#This Row],[ENTORNO/COMPONENTE]]</f>
        <v>65Vigilancia de la salud ambiental</v>
      </c>
      <c r="F97" s="165" t="str">
        <f>+VLOOKUP(Tabla1[[#This Row],[Columna1]],IG!$D$3:$L$1907,3,FALSE)</f>
        <v>Línea medicamentos seguros</v>
      </c>
      <c r="G97" s="165" t="str">
        <f>+VLOOKUP(Tabla1[[#This Row],[Columna1]],IG!$D$3:$W$1907,4,FALSE)</f>
        <v>Visitas de IVC a farmacias droguerías y/o droguerías incluidas las que contratan servicio con instituciones prestadoras de servicios de salud</v>
      </c>
      <c r="H97" s="165" t="str">
        <f>+VLOOKUP(Tabla1[[#This Row],[Columna1]],IG!$D$3:$W$1907,5,FALSE)</f>
        <v>Establecimiento vigilado y controlado</v>
      </c>
      <c r="I97" s="165" t="str">
        <f>+VLOOKUP(Tabla1[[#This Row],[Columna1]],IG!$D$3:$W$1907,6,FALSE)</f>
        <v>VER SIVIGILA</v>
      </c>
      <c r="J97" s="165" t="str">
        <f>+VLOOKUP(Tabla1[[#This Row],[Columna1]],IG!$D$3:$W$1907,7,FALSE)</f>
        <v>VER SIVIGILA</v>
      </c>
      <c r="K97" s="27" t="s">
        <v>465</v>
      </c>
      <c r="L97" s="162" t="s">
        <v>470</v>
      </c>
      <c r="M97" s="58" t="str">
        <f>Tabla1[[#This Row],[Columna1]]&amp;Tabla1[[#This Row],[LOCALIDAD]]&amp;Tabla1[[#This Row],[MES]]</f>
        <v>65Vigilancia de la salud ambientalENGATIVAJ. SEPTIEMBRE 2025</v>
      </c>
      <c r="N97" s="27" t="s">
        <v>623</v>
      </c>
      <c r="O97" s="167">
        <v>0</v>
      </c>
      <c r="P97" s="167">
        <v>138720</v>
      </c>
      <c r="Q97" s="168">
        <v>0</v>
      </c>
      <c r="R97" s="169">
        <v>35</v>
      </c>
      <c r="S97" s="170">
        <v>0</v>
      </c>
      <c r="T97" s="171">
        <v>4855200</v>
      </c>
      <c r="U97" s="166" t="s">
        <v>47</v>
      </c>
      <c r="V97" s="172">
        <v>1</v>
      </c>
      <c r="W97" s="166">
        <v>0</v>
      </c>
      <c r="X97" s="166">
        <v>1</v>
      </c>
      <c r="Y97" s="61">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138720</v>
      </c>
      <c r="AA97" s="173">
        <v>138720</v>
      </c>
      <c r="AB97" s="174" t="s">
        <v>632</v>
      </c>
      <c r="AC97" s="286" t="s">
        <v>1007</v>
      </c>
      <c r="AD97" s="175">
        <v>0</v>
      </c>
      <c r="AE97" s="166" t="s">
        <v>1052</v>
      </c>
      <c r="AF97" s="114">
        <f>ROUND(Tabla1[[#This Row],[VALOR TOTAL DE LA GLOSA]]-Tabla1[[#This Row],[Valor soportado por la Subred]],0)</f>
        <v>138720</v>
      </c>
      <c r="AG97" s="166"/>
      <c r="AH97" s="166"/>
      <c r="AI97" s="175">
        <f>ROUND(Tabla1[[#This Row],[VALOR GLOSA DEFINITIVA]]-Tabla1[[#This Row],[VALOR LEVANTADO EN LIQUIDACION]],0)</f>
        <v>138720</v>
      </c>
      <c r="AJ97" s="333"/>
      <c r="AK97" s="337"/>
      <c r="AL97" s="337"/>
    </row>
    <row r="98" spans="2:38" s="31" customFormat="1" ht="87.65" hidden="1" customHeight="1">
      <c r="B98" s="27" t="s">
        <v>26</v>
      </c>
      <c r="C98" s="163">
        <v>69</v>
      </c>
      <c r="D98" s="27" t="s">
        <v>70</v>
      </c>
      <c r="E98" s="164" t="str">
        <f>+Tabla1[[#This Row],[CODIGO ACTIVIDAD EN PPP Y LINEAMIENTO]]&amp;Tabla1[[#This Row],[ENTORNO/COMPONENTE]]</f>
        <v>69Vigilancia de la salud ambiental</v>
      </c>
      <c r="F98" s="165" t="str">
        <f>+VLOOKUP(Tabla1[[#This Row],[Columna1]],IG!$D$3:$L$1907,3,FALSE)</f>
        <v>Línea medicamentos seguros</v>
      </c>
      <c r="G98" s="165" t="str">
        <f>+VLOOKUP(Tabla1[[#This Row],[Columna1]],IG!$D$3:$W$1907,4,FALSE)</f>
        <v>Visitas de IVC a distribuidores de cosméticos</v>
      </c>
      <c r="H98" s="165" t="str">
        <f>+VLOOKUP(Tabla1[[#This Row],[Columna1]],IG!$D$3:$W$1907,5,FALSE)</f>
        <v>Establecimiento vigilado y controlado</v>
      </c>
      <c r="I98" s="165" t="str">
        <f>+VLOOKUP(Tabla1[[#This Row],[Columna1]],IG!$D$3:$W$1907,6,FALSE)</f>
        <v>VER SIVIGILA</v>
      </c>
      <c r="J98" s="165" t="str">
        <f>+VLOOKUP(Tabla1[[#This Row],[Columna1]],IG!$D$3:$W$1907,7,FALSE)</f>
        <v>VER SIVIGILA</v>
      </c>
      <c r="K98" s="27" t="s">
        <v>465</v>
      </c>
      <c r="L98" s="162" t="s">
        <v>470</v>
      </c>
      <c r="M98" s="58" t="str">
        <f>Tabla1[[#This Row],[Columna1]]&amp;Tabla1[[#This Row],[LOCALIDAD]]&amp;Tabla1[[#This Row],[MES]]</f>
        <v>69Vigilancia de la salud ambientalENGATIVAJ. SEPTIEMBRE 2025</v>
      </c>
      <c r="N98" s="27" t="s">
        <v>623</v>
      </c>
      <c r="O98" s="167">
        <v>0</v>
      </c>
      <c r="P98" s="167">
        <v>49130</v>
      </c>
      <c r="Q98" s="168">
        <v>0</v>
      </c>
      <c r="R98" s="169">
        <v>34</v>
      </c>
      <c r="S98" s="170">
        <v>0</v>
      </c>
      <c r="T98" s="171">
        <v>1670420</v>
      </c>
      <c r="U98" s="166" t="s">
        <v>47</v>
      </c>
      <c r="V98" s="172">
        <v>1</v>
      </c>
      <c r="W98" s="166">
        <v>0</v>
      </c>
      <c r="X98" s="166">
        <v>5</v>
      </c>
      <c r="Y98" s="61">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245650</v>
      </c>
      <c r="AA98" s="173">
        <v>245650</v>
      </c>
      <c r="AB98" s="174" t="s">
        <v>633</v>
      </c>
      <c r="AC98" s="286" t="s">
        <v>1005</v>
      </c>
      <c r="AD98" s="175">
        <v>0</v>
      </c>
      <c r="AE98" s="166" t="s">
        <v>1052</v>
      </c>
      <c r="AF98" s="114">
        <f>ROUND(Tabla1[[#This Row],[VALOR TOTAL DE LA GLOSA]]-Tabla1[[#This Row],[Valor soportado por la Subred]],0)</f>
        <v>245650</v>
      </c>
      <c r="AG98" s="166"/>
      <c r="AH98" s="166"/>
      <c r="AI98" s="175">
        <f>ROUND(Tabla1[[#This Row],[VALOR GLOSA DEFINITIVA]]-Tabla1[[#This Row],[VALOR LEVANTADO EN LIQUIDACION]],0)</f>
        <v>245650</v>
      </c>
      <c r="AJ98" s="333"/>
      <c r="AK98" s="337"/>
      <c r="AL98" s="337"/>
    </row>
    <row r="99" spans="2:38" s="31" customFormat="1" ht="87.65" hidden="1" customHeight="1">
      <c r="B99" s="27" t="s">
        <v>26</v>
      </c>
      <c r="C99" s="163">
        <v>71</v>
      </c>
      <c r="D99" s="27" t="s">
        <v>70</v>
      </c>
      <c r="E99" s="164" t="str">
        <f>+Tabla1[[#This Row],[CODIGO ACTIVIDAD EN PPP Y LINEAMIENTO]]&amp;Tabla1[[#This Row],[ENTORNO/COMPONENTE]]</f>
        <v>71Vigilancia de la salud ambiental</v>
      </c>
      <c r="F99" s="165" t="str">
        <f>+VLOOKUP(Tabla1[[#This Row],[Columna1]],IG!$D$3:$L$1907,3,FALSE)</f>
        <v>Línea medicamentos seguros</v>
      </c>
      <c r="G99" s="165" t="str">
        <f>+VLOOKUP(Tabla1[[#This Row],[Columna1]],IG!$D$3:$W$1907,4,FALSE)</f>
        <v>Visitas de IVC a distribuidores de productos de higiene doméstica, absorbentes de higiene personal y pañaleras</v>
      </c>
      <c r="H99" s="165" t="str">
        <f>+VLOOKUP(Tabla1[[#This Row],[Columna1]],IG!$D$3:$W$1907,5,FALSE)</f>
        <v>Establecimiento vigilado y controlado</v>
      </c>
      <c r="I99" s="165" t="str">
        <f>+VLOOKUP(Tabla1[[#This Row],[Columna1]],IG!$D$3:$W$1907,6,FALSE)</f>
        <v>VER SIVIGILA</v>
      </c>
      <c r="J99" s="165" t="str">
        <f>+VLOOKUP(Tabla1[[#This Row],[Columna1]],IG!$D$3:$W$1907,7,FALSE)</f>
        <v>VER SIVIGILA</v>
      </c>
      <c r="K99" s="27" t="s">
        <v>465</v>
      </c>
      <c r="L99" s="162" t="s">
        <v>470</v>
      </c>
      <c r="M99" s="58" t="str">
        <f>Tabla1[[#This Row],[Columna1]]&amp;Tabla1[[#This Row],[LOCALIDAD]]&amp;Tabla1[[#This Row],[MES]]</f>
        <v>71Vigilancia de la salud ambientalENGATIVAJ. SEPTIEMBRE 2025</v>
      </c>
      <c r="N99" s="27" t="s">
        <v>623</v>
      </c>
      <c r="O99" s="167">
        <v>0</v>
      </c>
      <c r="P99" s="167">
        <v>49130</v>
      </c>
      <c r="Q99" s="168">
        <v>0</v>
      </c>
      <c r="R99" s="169">
        <v>30</v>
      </c>
      <c r="S99" s="170">
        <v>0</v>
      </c>
      <c r="T99" s="171">
        <v>1473900</v>
      </c>
      <c r="U99" s="166" t="s">
        <v>47</v>
      </c>
      <c r="V99" s="172">
        <v>1</v>
      </c>
      <c r="W99" s="166">
        <v>0</v>
      </c>
      <c r="X99" s="166">
        <v>5</v>
      </c>
      <c r="Y99" s="61">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245650</v>
      </c>
      <c r="AA99" s="173">
        <v>245650</v>
      </c>
      <c r="AB99" s="174" t="s">
        <v>634</v>
      </c>
      <c r="AC99" s="286" t="s">
        <v>1005</v>
      </c>
      <c r="AD99" s="175">
        <v>0</v>
      </c>
      <c r="AE99" s="166" t="s">
        <v>1052</v>
      </c>
      <c r="AF99" s="114">
        <f>ROUND(Tabla1[[#This Row],[VALOR TOTAL DE LA GLOSA]]-Tabla1[[#This Row],[Valor soportado por la Subred]],0)</f>
        <v>245650</v>
      </c>
      <c r="AG99" s="166"/>
      <c r="AH99" s="166"/>
      <c r="AI99" s="175">
        <f>ROUND(Tabla1[[#This Row],[VALOR GLOSA DEFINITIVA]]-Tabla1[[#This Row],[VALOR LEVANTADO EN LIQUIDACION]],0)</f>
        <v>245650</v>
      </c>
      <c r="AJ99" s="333"/>
      <c r="AK99" s="337"/>
      <c r="AL99" s="337"/>
    </row>
    <row r="100" spans="2:38" s="31" customFormat="1" ht="87.65" hidden="1" customHeight="1">
      <c r="B100" s="27" t="s">
        <v>26</v>
      </c>
      <c r="C100" s="163">
        <v>65</v>
      </c>
      <c r="D100" s="27" t="s">
        <v>70</v>
      </c>
      <c r="E100" s="164" t="str">
        <f>+Tabla1[[#This Row],[CODIGO ACTIVIDAD EN PPP Y LINEAMIENTO]]&amp;Tabla1[[#This Row],[ENTORNO/COMPONENTE]]</f>
        <v>65Vigilancia de la salud ambiental</v>
      </c>
      <c r="F100" s="165" t="str">
        <f>+VLOOKUP(Tabla1[[#This Row],[Columna1]],IG!$D$3:$L$1907,3,FALSE)</f>
        <v>Línea medicamentos seguros</v>
      </c>
      <c r="G100" s="165" t="str">
        <f>+VLOOKUP(Tabla1[[#This Row],[Columna1]],IG!$D$3:$W$1907,4,FALSE)</f>
        <v>Visitas de IVC a farmacias droguerías y/o droguerías incluidas las que contratan servicio con instituciones prestadoras de servicios de salud</v>
      </c>
      <c r="H100" s="165" t="str">
        <f>+VLOOKUP(Tabla1[[#This Row],[Columna1]],IG!$D$3:$W$1907,5,FALSE)</f>
        <v>Establecimiento vigilado y controlado</v>
      </c>
      <c r="I100" s="165" t="str">
        <f>+VLOOKUP(Tabla1[[#This Row],[Columna1]],IG!$D$3:$W$1907,6,FALSE)</f>
        <v>VER SIVIGILA</v>
      </c>
      <c r="J100" s="165" t="str">
        <f>+VLOOKUP(Tabla1[[#This Row],[Columna1]],IG!$D$3:$W$1907,7,FALSE)</f>
        <v>VER SIVIGILA</v>
      </c>
      <c r="K100" s="166" t="s">
        <v>468</v>
      </c>
      <c r="L100" s="162" t="s">
        <v>470</v>
      </c>
      <c r="M100" s="58" t="str">
        <f>Tabla1[[#This Row],[Columna1]]&amp;Tabla1[[#This Row],[LOCALIDAD]]&amp;Tabla1[[#This Row],[MES]]</f>
        <v>65Vigilancia de la salud ambientalUSAQUENJ. SEPTIEMBRE 2025</v>
      </c>
      <c r="N100" s="27" t="s">
        <v>623</v>
      </c>
      <c r="O100" s="167">
        <v>0</v>
      </c>
      <c r="P100" s="167">
        <v>138720</v>
      </c>
      <c r="Q100" s="168">
        <v>0</v>
      </c>
      <c r="R100" s="169">
        <v>21</v>
      </c>
      <c r="S100" s="170">
        <v>0</v>
      </c>
      <c r="T100" s="171">
        <v>2913120</v>
      </c>
      <c r="U100" s="166" t="s">
        <v>47</v>
      </c>
      <c r="V100" s="172">
        <v>1</v>
      </c>
      <c r="W100" s="166">
        <v>0</v>
      </c>
      <c r="X100" s="166">
        <v>2</v>
      </c>
      <c r="Y100" s="61">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277440</v>
      </c>
      <c r="AA100" s="173">
        <v>277440</v>
      </c>
      <c r="AB100" s="174" t="s">
        <v>635</v>
      </c>
      <c r="AC100" s="286" t="s">
        <v>1005</v>
      </c>
      <c r="AD100" s="175">
        <v>0</v>
      </c>
      <c r="AE100" s="166" t="s">
        <v>1052</v>
      </c>
      <c r="AF100" s="114">
        <f>ROUND(Tabla1[[#This Row],[VALOR TOTAL DE LA GLOSA]]-Tabla1[[#This Row],[Valor soportado por la Subred]],0)</f>
        <v>277440</v>
      </c>
      <c r="AG100" s="166"/>
      <c r="AH100" s="166"/>
      <c r="AI100" s="175">
        <f>ROUND(Tabla1[[#This Row],[VALOR GLOSA DEFINITIVA]]-Tabla1[[#This Row],[VALOR LEVANTADO EN LIQUIDACION]],0)</f>
        <v>277440</v>
      </c>
      <c r="AJ100" s="333"/>
      <c r="AK100" s="337"/>
      <c r="AL100" s="337"/>
    </row>
    <row r="101" spans="2:38" s="31" customFormat="1" ht="87.65" hidden="1" customHeight="1">
      <c r="B101" s="27" t="s">
        <v>26</v>
      </c>
      <c r="C101" s="163">
        <v>69</v>
      </c>
      <c r="D101" s="27" t="s">
        <v>70</v>
      </c>
      <c r="E101" s="164" t="str">
        <f>+Tabla1[[#This Row],[CODIGO ACTIVIDAD EN PPP Y LINEAMIENTO]]&amp;Tabla1[[#This Row],[ENTORNO/COMPONENTE]]</f>
        <v>69Vigilancia de la salud ambiental</v>
      </c>
      <c r="F101" s="165" t="str">
        <f>+VLOOKUP(Tabla1[[#This Row],[Columna1]],IG!$D$3:$L$1907,3,FALSE)</f>
        <v>Línea medicamentos seguros</v>
      </c>
      <c r="G101" s="165" t="str">
        <f>+VLOOKUP(Tabla1[[#This Row],[Columna1]],IG!$D$3:$W$1907,4,FALSE)</f>
        <v>Visitas de IVC a distribuidores de cosméticos</v>
      </c>
      <c r="H101" s="165" t="str">
        <f>+VLOOKUP(Tabla1[[#This Row],[Columna1]],IG!$D$3:$W$1907,5,FALSE)</f>
        <v>Establecimiento vigilado y controlado</v>
      </c>
      <c r="I101" s="165" t="str">
        <f>+VLOOKUP(Tabla1[[#This Row],[Columna1]],IG!$D$3:$W$1907,6,FALSE)</f>
        <v>VER SIVIGILA</v>
      </c>
      <c r="J101" s="165" t="str">
        <f>+VLOOKUP(Tabla1[[#This Row],[Columna1]],IG!$D$3:$W$1907,7,FALSE)</f>
        <v>VER SIVIGILA</v>
      </c>
      <c r="K101" s="166" t="s">
        <v>468</v>
      </c>
      <c r="L101" s="162" t="s">
        <v>470</v>
      </c>
      <c r="M101" s="58" t="str">
        <f>Tabla1[[#This Row],[Columna1]]&amp;Tabla1[[#This Row],[LOCALIDAD]]&amp;Tabla1[[#This Row],[MES]]</f>
        <v>69Vigilancia de la salud ambientalUSAQUENJ. SEPTIEMBRE 2025</v>
      </c>
      <c r="N101" s="27" t="s">
        <v>623</v>
      </c>
      <c r="O101" s="167">
        <v>0</v>
      </c>
      <c r="P101" s="167">
        <v>49130</v>
      </c>
      <c r="Q101" s="168">
        <v>0</v>
      </c>
      <c r="R101" s="169">
        <v>22</v>
      </c>
      <c r="S101" s="170">
        <v>0</v>
      </c>
      <c r="T101" s="171">
        <v>1080860</v>
      </c>
      <c r="U101" s="166" t="s">
        <v>47</v>
      </c>
      <c r="V101" s="172">
        <v>1</v>
      </c>
      <c r="W101" s="166">
        <v>0</v>
      </c>
      <c r="X101" s="166">
        <v>4</v>
      </c>
      <c r="Y101" s="61">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196520</v>
      </c>
      <c r="AA101" s="173">
        <v>196520</v>
      </c>
      <c r="AB101" s="174" t="s">
        <v>636</v>
      </c>
      <c r="AC101" s="286" t="s">
        <v>1008</v>
      </c>
      <c r="AD101" s="175">
        <v>0</v>
      </c>
      <c r="AE101" s="166" t="s">
        <v>1053</v>
      </c>
      <c r="AF101" s="114">
        <f>ROUND(Tabla1[[#This Row],[VALOR TOTAL DE LA GLOSA]]-Tabla1[[#This Row],[Valor soportado por la Subred]],0)</f>
        <v>196520</v>
      </c>
      <c r="AG101" s="166"/>
      <c r="AH101" s="166"/>
      <c r="AI101" s="175">
        <f>ROUND(Tabla1[[#This Row],[VALOR GLOSA DEFINITIVA]]-Tabla1[[#This Row],[VALOR LEVANTADO EN LIQUIDACION]],0)</f>
        <v>196520</v>
      </c>
      <c r="AJ101" s="333"/>
      <c r="AK101" s="337"/>
      <c r="AL101" s="337"/>
    </row>
    <row r="102" spans="2:38" s="31" customFormat="1" ht="87.65" hidden="1" customHeight="1">
      <c r="B102" s="27" t="s">
        <v>26</v>
      </c>
      <c r="C102" s="163">
        <v>81</v>
      </c>
      <c r="D102" s="27" t="s">
        <v>70</v>
      </c>
      <c r="E102" s="164" t="str">
        <f>+Tabla1[[#This Row],[CODIGO ACTIVIDAD EN PPP Y LINEAMIENTO]]&amp;Tabla1[[#This Row],[ENTORNO/COMPONENTE]]</f>
        <v>81Vigilancia de la salud ambiental</v>
      </c>
      <c r="F102" s="165" t="str">
        <f>+VLOOKUP(Tabla1[[#This Row],[Columna1]],IG!$D$3:$L$1907,3,FALSE)</f>
        <v>Línea medicamentos seguros</v>
      </c>
      <c r="G102" s="165" t="str">
        <f>+VLOOKUP(Tabla1[[#This Row],[Columna1]],IG!$D$3:$W$1907,4,FALSE)</f>
        <v>Visita de IVC a Ópticas sin consultorio, Óptica con consultorio, Taller óptico y/o y comercializadores de dispositivos médicos sobre medida para la salud visual y ocular</v>
      </c>
      <c r="H102" s="165" t="str">
        <f>+VLOOKUP(Tabla1[[#This Row],[Columna1]],IG!$D$3:$W$1907,5,FALSE)</f>
        <v>Establecimiento vigilado y controlado</v>
      </c>
      <c r="I102" s="165" t="str">
        <f>+VLOOKUP(Tabla1[[#This Row],[Columna1]],IG!$D$3:$W$1907,6,FALSE)</f>
        <v>VER SIVIGILA</v>
      </c>
      <c r="J102" s="165" t="str">
        <f>+VLOOKUP(Tabla1[[#This Row],[Columna1]],IG!$D$3:$W$1907,7,FALSE)</f>
        <v>VER SIVIGILA</v>
      </c>
      <c r="K102" s="166" t="s">
        <v>468</v>
      </c>
      <c r="L102" s="162" t="s">
        <v>470</v>
      </c>
      <c r="M102" s="58" t="str">
        <f>Tabla1[[#This Row],[Columna1]]&amp;Tabla1[[#This Row],[LOCALIDAD]]&amp;Tabla1[[#This Row],[MES]]</f>
        <v>81Vigilancia de la salud ambientalUSAQUENJ. SEPTIEMBRE 2025</v>
      </c>
      <c r="N102" s="27" t="s">
        <v>623</v>
      </c>
      <c r="O102" s="167">
        <v>0</v>
      </c>
      <c r="P102" s="167">
        <v>194208</v>
      </c>
      <c r="Q102" s="168">
        <v>0</v>
      </c>
      <c r="R102" s="169">
        <v>12</v>
      </c>
      <c r="S102" s="170">
        <v>0</v>
      </c>
      <c r="T102" s="171">
        <v>2330496</v>
      </c>
      <c r="U102" s="166" t="s">
        <v>47</v>
      </c>
      <c r="V102" s="172">
        <v>1</v>
      </c>
      <c r="W102" s="166">
        <v>0</v>
      </c>
      <c r="X102" s="166">
        <v>1</v>
      </c>
      <c r="Y102" s="61">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194208</v>
      </c>
      <c r="AA102" s="173">
        <v>194208</v>
      </c>
      <c r="AB102" s="174" t="s">
        <v>637</v>
      </c>
      <c r="AC102" s="286" t="s">
        <v>1005</v>
      </c>
      <c r="AD102" s="175">
        <v>0</v>
      </c>
      <c r="AE102" s="166" t="s">
        <v>1052</v>
      </c>
      <c r="AF102" s="114">
        <f>ROUND(Tabla1[[#This Row],[VALOR TOTAL DE LA GLOSA]]-Tabla1[[#This Row],[Valor soportado por la Subred]],0)</f>
        <v>194208</v>
      </c>
      <c r="AG102" s="166"/>
      <c r="AH102" s="166"/>
      <c r="AI102" s="175">
        <f>ROUND(Tabla1[[#This Row],[VALOR GLOSA DEFINITIVA]]-Tabla1[[#This Row],[VALOR LEVANTADO EN LIQUIDACION]],0)</f>
        <v>194208</v>
      </c>
      <c r="AJ102" s="333"/>
      <c r="AK102" s="337"/>
      <c r="AL102" s="337"/>
    </row>
    <row r="103" spans="2:38" s="31" customFormat="1" ht="87.65" hidden="1" customHeight="1">
      <c r="B103" s="27" t="s">
        <v>26</v>
      </c>
      <c r="C103" s="163">
        <v>65</v>
      </c>
      <c r="D103" s="27" t="s">
        <v>70</v>
      </c>
      <c r="E103" s="164" t="str">
        <f>+Tabla1[[#This Row],[CODIGO ACTIVIDAD EN PPP Y LINEAMIENTO]]&amp;Tabla1[[#This Row],[ENTORNO/COMPONENTE]]</f>
        <v>65Vigilancia de la salud ambiental</v>
      </c>
      <c r="F103" s="165" t="str">
        <f>+VLOOKUP(Tabla1[[#This Row],[Columna1]],IG!$D$3:$L$1907,3,FALSE)</f>
        <v>Línea medicamentos seguros</v>
      </c>
      <c r="G103" s="165" t="str">
        <f>+VLOOKUP(Tabla1[[#This Row],[Columna1]],IG!$D$3:$W$1907,4,FALSE)</f>
        <v>Visitas de IVC a farmacias droguerías y/o droguerías incluidas las que contratan servicio con instituciones prestadoras de servicios de salud</v>
      </c>
      <c r="H103" s="165" t="str">
        <f>+VLOOKUP(Tabla1[[#This Row],[Columna1]],IG!$D$3:$W$1907,5,FALSE)</f>
        <v>Establecimiento vigilado y controlado</v>
      </c>
      <c r="I103" s="165" t="str">
        <f>+VLOOKUP(Tabla1[[#This Row],[Columna1]],IG!$D$3:$W$1907,6,FALSE)</f>
        <v>VER SIVIGILA</v>
      </c>
      <c r="J103" s="165" t="str">
        <f>+VLOOKUP(Tabla1[[#This Row],[Columna1]],IG!$D$3:$W$1907,7,FALSE)</f>
        <v>VER SIVIGILA</v>
      </c>
      <c r="K103" s="27" t="s">
        <v>465</v>
      </c>
      <c r="L103" s="162" t="s">
        <v>470</v>
      </c>
      <c r="M103" s="58" t="str">
        <f>Tabla1[[#This Row],[Columna1]]&amp;Tabla1[[#This Row],[LOCALIDAD]]&amp;Tabla1[[#This Row],[MES]]</f>
        <v>65Vigilancia de la salud ambientalENGATIVAJ. SEPTIEMBRE 2025</v>
      </c>
      <c r="N103" s="27" t="s">
        <v>623</v>
      </c>
      <c r="O103" s="167">
        <v>0</v>
      </c>
      <c r="P103" s="167">
        <v>138720</v>
      </c>
      <c r="Q103" s="168">
        <v>0</v>
      </c>
      <c r="R103" s="169">
        <v>35</v>
      </c>
      <c r="S103" s="170">
        <v>0</v>
      </c>
      <c r="T103" s="171">
        <v>4855200</v>
      </c>
      <c r="U103" s="166" t="s">
        <v>33</v>
      </c>
      <c r="V103" s="172">
        <v>1</v>
      </c>
      <c r="W103" s="166">
        <v>0</v>
      </c>
      <c r="X103" s="166">
        <v>27.985423875432499</v>
      </c>
      <c r="Y103" s="61">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3882138</v>
      </c>
      <c r="AA103" s="173">
        <v>3882138</v>
      </c>
      <c r="AB103" s="174" t="s">
        <v>958</v>
      </c>
      <c r="AC103" s="286" t="s">
        <v>1009</v>
      </c>
      <c r="AD103" s="175">
        <v>3882138</v>
      </c>
      <c r="AE103" s="166" t="s">
        <v>1054</v>
      </c>
      <c r="AF103" s="114">
        <f>ROUND(Tabla1[[#This Row],[VALOR TOTAL DE LA GLOSA]]-Tabla1[[#This Row],[Valor soportado por la Subred]],0)</f>
        <v>0</v>
      </c>
      <c r="AG103" s="166"/>
      <c r="AH103" s="166"/>
      <c r="AI103" s="175">
        <f>ROUND(Tabla1[[#This Row],[VALOR GLOSA DEFINITIVA]]-Tabla1[[#This Row],[VALOR LEVANTADO EN LIQUIDACION]],0)</f>
        <v>0</v>
      </c>
      <c r="AJ103" s="333"/>
      <c r="AK103" s="337" t="s">
        <v>1226</v>
      </c>
      <c r="AL103" s="337"/>
    </row>
    <row r="104" spans="2:38" s="31" customFormat="1" ht="101.25" hidden="1" customHeight="1">
      <c r="B104" s="27" t="s">
        <v>26</v>
      </c>
      <c r="C104" s="163">
        <v>1130</v>
      </c>
      <c r="D104" s="27" t="s">
        <v>70</v>
      </c>
      <c r="E104" s="164" t="str">
        <f>+Tabla1[[#This Row],[CODIGO ACTIVIDAD EN PPP Y LINEAMIENTO]]&amp;Tabla1[[#This Row],[ENTORNO/COMPONENTE]]</f>
        <v>1130Vigilancia de la salud ambiental</v>
      </c>
      <c r="F104" s="165" t="str">
        <f>+VLOOKUP(Tabla1[[#This Row],[Columna1]],IG!$D$3:$L$1907,3,FALSE)</f>
        <v>Línea medicamentos seguros</v>
      </c>
      <c r="G104" s="165" t="str">
        <f>+VLOOKUP(Tabla1[[#This Row],[Columna1]],IG!$D$3:$W$1907,4,FALSE)</f>
        <v>Operativos de la línea de medicamentos seguros - Profesional</v>
      </c>
      <c r="H104" s="165" t="str">
        <f>+VLOOKUP(Tabla1[[#This Row],[Columna1]],IG!$D$3:$W$1907,5,FALSE)</f>
        <v>Establecimiento vigilado y controlado</v>
      </c>
      <c r="I104" s="165" t="str">
        <f>+VLOOKUP(Tabla1[[#This Row],[Columna1]],IG!$D$3:$W$1907,6,FALSE)</f>
        <v>VER SIVIGILA</v>
      </c>
      <c r="J104" s="165" t="str">
        <f>+VLOOKUP(Tabla1[[#This Row],[Columna1]],IG!$D$3:$W$1907,7,FALSE)</f>
        <v>VER SIVIGILA</v>
      </c>
      <c r="K104" s="27" t="s">
        <v>465</v>
      </c>
      <c r="L104" s="162" t="s">
        <v>470</v>
      </c>
      <c r="M104" s="58" t="str">
        <f>Tabla1[[#This Row],[Columna1]]&amp;Tabla1[[#This Row],[LOCALIDAD]]&amp;Tabla1[[#This Row],[MES]]</f>
        <v>1130Vigilancia de la salud ambientalENGATIVAJ. SEPTIEMBRE 2025</v>
      </c>
      <c r="N104" s="27" t="s">
        <v>623</v>
      </c>
      <c r="O104" s="167">
        <v>0</v>
      </c>
      <c r="P104" s="167">
        <v>104040</v>
      </c>
      <c r="Q104" s="168">
        <v>0</v>
      </c>
      <c r="R104" s="169">
        <v>80</v>
      </c>
      <c r="S104" s="170">
        <v>0</v>
      </c>
      <c r="T104" s="171">
        <v>8323200</v>
      </c>
      <c r="U104" s="166" t="s">
        <v>54</v>
      </c>
      <c r="V104" s="172">
        <v>1</v>
      </c>
      <c r="W104" s="166">
        <v>0</v>
      </c>
      <c r="X104" s="166">
        <v>80</v>
      </c>
      <c r="Y104" s="61">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8323200</v>
      </c>
      <c r="AA104" s="171">
        <v>8323200</v>
      </c>
      <c r="AB104" s="174" t="s">
        <v>639</v>
      </c>
      <c r="AC104" s="286" t="s">
        <v>1010</v>
      </c>
      <c r="AD104" s="175">
        <v>8323200</v>
      </c>
      <c r="AE104" s="166" t="s">
        <v>1055</v>
      </c>
      <c r="AF104" s="114">
        <f>ROUND(Tabla1[[#This Row],[VALOR TOTAL DE LA GLOSA]]-Tabla1[[#This Row],[Valor soportado por la Subred]],0)</f>
        <v>0</v>
      </c>
      <c r="AG104" s="166"/>
      <c r="AH104" s="166"/>
      <c r="AI104" s="175">
        <f>ROUND(Tabla1[[#This Row],[VALOR GLOSA DEFINITIVA]]-Tabla1[[#This Row],[VALOR LEVANTADO EN LIQUIDACION]],0)</f>
        <v>0</v>
      </c>
      <c r="AJ104" s="333"/>
      <c r="AK104" s="337"/>
      <c r="AL104" s="337"/>
    </row>
    <row r="105" spans="2:38" s="31" customFormat="1" ht="87.65" hidden="1" customHeight="1">
      <c r="B105" s="27" t="s">
        <v>26</v>
      </c>
      <c r="C105" s="163">
        <v>65</v>
      </c>
      <c r="D105" s="27" t="s">
        <v>70</v>
      </c>
      <c r="E105" s="164" t="str">
        <f>+Tabla1[[#This Row],[CODIGO ACTIVIDAD EN PPP Y LINEAMIENTO]]&amp;Tabla1[[#This Row],[ENTORNO/COMPONENTE]]</f>
        <v>65Vigilancia de la salud ambiental</v>
      </c>
      <c r="F105" s="165" t="str">
        <f>+VLOOKUP(Tabla1[[#This Row],[Columna1]],IG!$D$3:$L$1907,3,FALSE)</f>
        <v>Línea medicamentos seguros</v>
      </c>
      <c r="G105" s="165" t="str">
        <f>+VLOOKUP(Tabla1[[#This Row],[Columna1]],IG!$D$3:$W$1907,4,FALSE)</f>
        <v>Visitas de IVC a farmacias droguerías y/o droguerías incluidas las que contratan servicio con instituciones prestadoras de servicios de salud</v>
      </c>
      <c r="H105" s="165" t="str">
        <f>+VLOOKUP(Tabla1[[#This Row],[Columna1]],IG!$D$3:$W$1907,5,FALSE)</f>
        <v>Establecimiento vigilado y controlado</v>
      </c>
      <c r="I105" s="165" t="str">
        <f>+VLOOKUP(Tabla1[[#This Row],[Columna1]],IG!$D$3:$W$1907,6,FALSE)</f>
        <v>VER SIVIGILA</v>
      </c>
      <c r="J105" s="165" t="str">
        <f>+VLOOKUP(Tabla1[[#This Row],[Columna1]],IG!$D$3:$W$1907,7,FALSE)</f>
        <v>VER SIVIGILA</v>
      </c>
      <c r="K105" s="166" t="s">
        <v>464</v>
      </c>
      <c r="L105" s="162" t="s">
        <v>469</v>
      </c>
      <c r="M105" s="58" t="str">
        <f>Tabla1[[#This Row],[Columna1]]&amp;Tabla1[[#This Row],[LOCALIDAD]]&amp;Tabla1[[#This Row],[MES]]</f>
        <v>65Vigilancia de la salud ambientalCHAPINEROI. AGOSTO 2025</v>
      </c>
      <c r="N105" s="27" t="s">
        <v>624</v>
      </c>
      <c r="O105" s="167">
        <v>0</v>
      </c>
      <c r="P105" s="167">
        <v>138720</v>
      </c>
      <c r="Q105" s="168">
        <v>0</v>
      </c>
      <c r="R105" s="169">
        <v>12</v>
      </c>
      <c r="S105" s="170">
        <v>0</v>
      </c>
      <c r="T105" s="171">
        <v>1664640</v>
      </c>
      <c r="U105" s="166" t="s">
        <v>47</v>
      </c>
      <c r="V105" s="172">
        <v>1</v>
      </c>
      <c r="W105" s="166">
        <v>0</v>
      </c>
      <c r="X105" s="166">
        <v>2</v>
      </c>
      <c r="Y105" s="61">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277440</v>
      </c>
      <c r="AA105" s="173">
        <v>277440</v>
      </c>
      <c r="AB105" s="174" t="s">
        <v>640</v>
      </c>
      <c r="AC105" s="286" t="s">
        <v>1005</v>
      </c>
      <c r="AD105" s="175">
        <v>0</v>
      </c>
      <c r="AE105" s="166" t="s">
        <v>1052</v>
      </c>
      <c r="AF105" s="114">
        <f>ROUND(Tabla1[[#This Row],[VALOR TOTAL DE LA GLOSA]]-Tabla1[[#This Row],[Valor soportado por la Subred]],0)</f>
        <v>277440</v>
      </c>
      <c r="AG105" s="166"/>
      <c r="AH105" s="166"/>
      <c r="AI105" s="175">
        <f>ROUND(Tabla1[[#This Row],[VALOR GLOSA DEFINITIVA]]-Tabla1[[#This Row],[VALOR LEVANTADO EN LIQUIDACION]],0)</f>
        <v>277440</v>
      </c>
      <c r="AJ105" s="333"/>
      <c r="AK105" s="337"/>
      <c r="AL105" s="337"/>
    </row>
    <row r="106" spans="2:38" s="31" customFormat="1" ht="87.65" hidden="1" customHeight="1">
      <c r="B106" s="27" t="s">
        <v>26</v>
      </c>
      <c r="C106" s="163">
        <v>65</v>
      </c>
      <c r="D106" s="27" t="s">
        <v>70</v>
      </c>
      <c r="E106" s="164" t="str">
        <f>+Tabla1[[#This Row],[CODIGO ACTIVIDAD EN PPP Y LINEAMIENTO]]&amp;Tabla1[[#This Row],[ENTORNO/COMPONENTE]]</f>
        <v>65Vigilancia de la salud ambiental</v>
      </c>
      <c r="F106" s="165" t="str">
        <f>+VLOOKUP(Tabla1[[#This Row],[Columna1]],IG!$D$3:$L$1907,3,FALSE)</f>
        <v>Línea medicamentos seguros</v>
      </c>
      <c r="G106" s="165" t="str">
        <f>+VLOOKUP(Tabla1[[#This Row],[Columna1]],IG!$D$3:$W$1907,4,FALSE)</f>
        <v>Visitas de IVC a farmacias droguerías y/o droguerías incluidas las que contratan servicio con instituciones prestadoras de servicios de salud</v>
      </c>
      <c r="H106" s="165" t="str">
        <f>+VLOOKUP(Tabla1[[#This Row],[Columna1]],IG!$D$3:$W$1907,5,FALSE)</f>
        <v>Establecimiento vigilado y controlado</v>
      </c>
      <c r="I106" s="165" t="str">
        <f>+VLOOKUP(Tabla1[[#This Row],[Columna1]],IG!$D$3:$W$1907,6,FALSE)</f>
        <v>VER SIVIGILA</v>
      </c>
      <c r="J106" s="165" t="str">
        <f>+VLOOKUP(Tabla1[[#This Row],[Columna1]],IG!$D$3:$W$1907,7,FALSE)</f>
        <v>VER SIVIGILA</v>
      </c>
      <c r="K106" s="166" t="s">
        <v>464</v>
      </c>
      <c r="L106" s="162" t="s">
        <v>470</v>
      </c>
      <c r="M106" s="58" t="str">
        <f>Tabla1[[#This Row],[Columna1]]&amp;Tabla1[[#This Row],[LOCALIDAD]]&amp;Tabla1[[#This Row],[MES]]</f>
        <v>65Vigilancia de la salud ambientalCHAPINEROJ. SEPTIEMBRE 2025</v>
      </c>
      <c r="N106" s="27" t="s">
        <v>624</v>
      </c>
      <c r="O106" s="167">
        <v>0</v>
      </c>
      <c r="P106" s="167">
        <v>138720</v>
      </c>
      <c r="Q106" s="168">
        <v>0</v>
      </c>
      <c r="R106" s="169">
        <v>11</v>
      </c>
      <c r="S106" s="170">
        <v>0</v>
      </c>
      <c r="T106" s="171">
        <v>1525920</v>
      </c>
      <c r="U106" s="166" t="s">
        <v>47</v>
      </c>
      <c r="V106" s="172">
        <v>1</v>
      </c>
      <c r="W106" s="166">
        <v>0</v>
      </c>
      <c r="X106" s="166">
        <v>1</v>
      </c>
      <c r="Y106" s="61">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138720</v>
      </c>
      <c r="AA106" s="173">
        <v>138720</v>
      </c>
      <c r="AB106" s="174" t="s">
        <v>641</v>
      </c>
      <c r="AC106" s="286" t="s">
        <v>1005</v>
      </c>
      <c r="AD106" s="175">
        <v>0</v>
      </c>
      <c r="AE106" s="166" t="s">
        <v>1052</v>
      </c>
      <c r="AF106" s="114">
        <f>ROUND(Tabla1[[#This Row],[VALOR TOTAL DE LA GLOSA]]-Tabla1[[#This Row],[Valor soportado por la Subred]],0)</f>
        <v>138720</v>
      </c>
      <c r="AG106" s="166"/>
      <c r="AH106" s="166"/>
      <c r="AI106" s="175">
        <f>ROUND(Tabla1[[#This Row],[VALOR GLOSA DEFINITIVA]]-Tabla1[[#This Row],[VALOR LEVANTADO EN LIQUIDACION]],0)</f>
        <v>138720</v>
      </c>
      <c r="AJ106" s="333"/>
      <c r="AK106" s="337"/>
      <c r="AL106" s="337"/>
    </row>
    <row r="107" spans="2:38" s="31" customFormat="1" ht="87.65" hidden="1" customHeight="1">
      <c r="B107" s="27" t="s">
        <v>26</v>
      </c>
      <c r="C107" s="163">
        <v>65</v>
      </c>
      <c r="D107" s="27" t="s">
        <v>70</v>
      </c>
      <c r="E107" s="164" t="str">
        <f>+Tabla1[[#This Row],[CODIGO ACTIVIDAD EN PPP Y LINEAMIENTO]]&amp;Tabla1[[#This Row],[ENTORNO/COMPONENTE]]</f>
        <v>65Vigilancia de la salud ambiental</v>
      </c>
      <c r="F107" s="165" t="str">
        <f>+VLOOKUP(Tabla1[[#This Row],[Columna1]],IG!$D$3:$L$1907,3,FALSE)</f>
        <v>Línea medicamentos seguros</v>
      </c>
      <c r="G107" s="165" t="str">
        <f>+VLOOKUP(Tabla1[[#This Row],[Columna1]],IG!$D$3:$W$1907,4,FALSE)</f>
        <v>Visitas de IVC a farmacias droguerías y/o droguerías incluidas las que contratan servicio con instituciones prestadoras de servicios de salud</v>
      </c>
      <c r="H107" s="165" t="str">
        <f>+VLOOKUP(Tabla1[[#This Row],[Columna1]],IG!$D$3:$W$1907,5,FALSE)</f>
        <v>Establecimiento vigilado y controlado</v>
      </c>
      <c r="I107" s="165" t="str">
        <f>+VLOOKUP(Tabla1[[#This Row],[Columna1]],IG!$D$3:$W$1907,6,FALSE)</f>
        <v>VER SIVIGILA</v>
      </c>
      <c r="J107" s="165" t="str">
        <f>+VLOOKUP(Tabla1[[#This Row],[Columna1]],IG!$D$3:$W$1907,7,FALSE)</f>
        <v>VER SIVIGILA</v>
      </c>
      <c r="K107" s="166" t="s">
        <v>466</v>
      </c>
      <c r="L107" s="162" t="s">
        <v>470</v>
      </c>
      <c r="M107" s="58" t="str">
        <f>Tabla1[[#This Row],[Columna1]]&amp;Tabla1[[#This Row],[LOCALIDAD]]&amp;Tabla1[[#This Row],[MES]]</f>
        <v>65Vigilancia de la salud ambientalSUBAJ. SEPTIEMBRE 2025</v>
      </c>
      <c r="N107" s="27" t="s">
        <v>624</v>
      </c>
      <c r="O107" s="167">
        <v>0</v>
      </c>
      <c r="P107" s="167">
        <v>138720</v>
      </c>
      <c r="Q107" s="168">
        <v>0</v>
      </c>
      <c r="R107" s="169">
        <v>33</v>
      </c>
      <c r="S107" s="170">
        <v>0</v>
      </c>
      <c r="T107" s="171">
        <v>4577760</v>
      </c>
      <c r="U107" s="166" t="s">
        <v>47</v>
      </c>
      <c r="V107" s="172">
        <v>1</v>
      </c>
      <c r="W107" s="166">
        <v>0</v>
      </c>
      <c r="X107" s="166">
        <v>3</v>
      </c>
      <c r="Y107" s="61">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416160</v>
      </c>
      <c r="AA107" s="173">
        <v>416160</v>
      </c>
      <c r="AB107" s="174" t="s">
        <v>642</v>
      </c>
      <c r="AC107" s="286" t="s">
        <v>1005</v>
      </c>
      <c r="AD107" s="175">
        <v>0</v>
      </c>
      <c r="AE107" s="166" t="s">
        <v>1052</v>
      </c>
      <c r="AF107" s="114">
        <f>ROUND(Tabla1[[#This Row],[VALOR TOTAL DE LA GLOSA]]-Tabla1[[#This Row],[Valor soportado por la Subred]],0)</f>
        <v>416160</v>
      </c>
      <c r="AG107" s="166"/>
      <c r="AH107" s="166"/>
      <c r="AI107" s="175">
        <f>ROUND(Tabla1[[#This Row],[VALOR GLOSA DEFINITIVA]]-Tabla1[[#This Row],[VALOR LEVANTADO EN LIQUIDACION]],0)</f>
        <v>416160</v>
      </c>
      <c r="AJ107" s="333"/>
      <c r="AK107" s="337"/>
      <c r="AL107" s="337"/>
    </row>
    <row r="108" spans="2:38" s="31" customFormat="1" ht="87.65" hidden="1" customHeight="1">
      <c r="B108" s="27" t="s">
        <v>26</v>
      </c>
      <c r="C108" s="163">
        <v>69</v>
      </c>
      <c r="D108" s="27" t="s">
        <v>70</v>
      </c>
      <c r="E108" s="164" t="str">
        <f>+Tabla1[[#This Row],[CODIGO ACTIVIDAD EN PPP Y LINEAMIENTO]]&amp;Tabla1[[#This Row],[ENTORNO/COMPONENTE]]</f>
        <v>69Vigilancia de la salud ambiental</v>
      </c>
      <c r="F108" s="165" t="str">
        <f>+VLOOKUP(Tabla1[[#This Row],[Columna1]],IG!$D$3:$L$1907,3,FALSE)</f>
        <v>Línea medicamentos seguros</v>
      </c>
      <c r="G108" s="165" t="str">
        <f>+VLOOKUP(Tabla1[[#This Row],[Columna1]],IG!$D$3:$W$1907,4,FALSE)</f>
        <v>Visitas de IVC a distribuidores de cosméticos</v>
      </c>
      <c r="H108" s="165" t="str">
        <f>+VLOOKUP(Tabla1[[#This Row],[Columna1]],IG!$D$3:$W$1907,5,FALSE)</f>
        <v>Establecimiento vigilado y controlado</v>
      </c>
      <c r="I108" s="165" t="str">
        <f>+VLOOKUP(Tabla1[[#This Row],[Columna1]],IG!$D$3:$W$1907,6,FALSE)</f>
        <v>VER SIVIGILA</v>
      </c>
      <c r="J108" s="165" t="str">
        <f>+VLOOKUP(Tabla1[[#This Row],[Columna1]],IG!$D$3:$W$1907,7,FALSE)</f>
        <v>VER SIVIGILA</v>
      </c>
      <c r="K108" s="166" t="s">
        <v>464</v>
      </c>
      <c r="L108" s="162" t="s">
        <v>469</v>
      </c>
      <c r="M108" s="58" t="str">
        <f>Tabla1[[#This Row],[Columna1]]&amp;Tabla1[[#This Row],[LOCALIDAD]]&amp;Tabla1[[#This Row],[MES]]</f>
        <v>69Vigilancia de la salud ambientalCHAPINEROI. AGOSTO 2025</v>
      </c>
      <c r="N108" s="27" t="s">
        <v>624</v>
      </c>
      <c r="O108" s="167">
        <v>0</v>
      </c>
      <c r="P108" s="167">
        <v>49130</v>
      </c>
      <c r="Q108" s="168">
        <v>0</v>
      </c>
      <c r="R108" s="169">
        <v>6</v>
      </c>
      <c r="S108" s="170">
        <v>0</v>
      </c>
      <c r="T108" s="171">
        <v>294780</v>
      </c>
      <c r="U108" s="166" t="s">
        <v>47</v>
      </c>
      <c r="V108" s="172">
        <v>1</v>
      </c>
      <c r="W108" s="166">
        <v>0</v>
      </c>
      <c r="X108" s="166">
        <v>1</v>
      </c>
      <c r="Y108" s="61">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49130</v>
      </c>
      <c r="AA108" s="173">
        <v>49130</v>
      </c>
      <c r="AB108" s="174" t="s">
        <v>643</v>
      </c>
      <c r="AC108" s="286" t="s">
        <v>1005</v>
      </c>
      <c r="AD108" s="175">
        <v>0</v>
      </c>
      <c r="AE108" s="166" t="s">
        <v>1052</v>
      </c>
      <c r="AF108" s="114">
        <f>ROUND(Tabla1[[#This Row],[VALOR TOTAL DE LA GLOSA]]-Tabla1[[#This Row],[Valor soportado por la Subred]],0)</f>
        <v>49130</v>
      </c>
      <c r="AG108" s="166"/>
      <c r="AH108" s="166"/>
      <c r="AI108" s="175">
        <f>ROUND(Tabla1[[#This Row],[VALOR GLOSA DEFINITIVA]]-Tabla1[[#This Row],[VALOR LEVANTADO EN LIQUIDACION]],0)</f>
        <v>49130</v>
      </c>
      <c r="AJ108" s="333"/>
      <c r="AK108" s="337"/>
      <c r="AL108" s="337"/>
    </row>
    <row r="109" spans="2:38" s="31" customFormat="1" ht="87.65" hidden="1" customHeight="1">
      <c r="B109" s="27" t="s">
        <v>26</v>
      </c>
      <c r="C109" s="163">
        <v>69</v>
      </c>
      <c r="D109" s="27" t="s">
        <v>70</v>
      </c>
      <c r="E109" s="164" t="str">
        <f>+Tabla1[[#This Row],[CODIGO ACTIVIDAD EN PPP Y LINEAMIENTO]]&amp;Tabla1[[#This Row],[ENTORNO/COMPONENTE]]</f>
        <v>69Vigilancia de la salud ambiental</v>
      </c>
      <c r="F109" s="165" t="str">
        <f>+VLOOKUP(Tabla1[[#This Row],[Columna1]],IG!$D$3:$L$1907,3,FALSE)</f>
        <v>Línea medicamentos seguros</v>
      </c>
      <c r="G109" s="165" t="str">
        <f>+VLOOKUP(Tabla1[[#This Row],[Columna1]],IG!$D$3:$W$1907,4,FALSE)</f>
        <v>Visitas de IVC a distribuidores de cosméticos</v>
      </c>
      <c r="H109" s="165" t="str">
        <f>+VLOOKUP(Tabla1[[#This Row],[Columna1]],IG!$D$3:$W$1907,5,FALSE)</f>
        <v>Establecimiento vigilado y controlado</v>
      </c>
      <c r="I109" s="165" t="str">
        <f>+VLOOKUP(Tabla1[[#This Row],[Columna1]],IG!$D$3:$W$1907,6,FALSE)</f>
        <v>VER SIVIGILA</v>
      </c>
      <c r="J109" s="165" t="str">
        <f>+VLOOKUP(Tabla1[[#This Row],[Columna1]],IG!$D$3:$W$1907,7,FALSE)</f>
        <v>VER SIVIGILA</v>
      </c>
      <c r="K109" s="166" t="s">
        <v>466</v>
      </c>
      <c r="L109" s="162" t="s">
        <v>470</v>
      </c>
      <c r="M109" s="58" t="str">
        <f>Tabla1[[#This Row],[Columna1]]&amp;Tabla1[[#This Row],[LOCALIDAD]]&amp;Tabla1[[#This Row],[MES]]</f>
        <v>69Vigilancia de la salud ambientalSUBAJ. SEPTIEMBRE 2025</v>
      </c>
      <c r="N109" s="27" t="s">
        <v>624</v>
      </c>
      <c r="O109" s="167">
        <v>0</v>
      </c>
      <c r="P109" s="167">
        <v>49130</v>
      </c>
      <c r="Q109" s="168">
        <v>0</v>
      </c>
      <c r="R109" s="169">
        <v>38</v>
      </c>
      <c r="S109" s="170">
        <v>0</v>
      </c>
      <c r="T109" s="171">
        <v>1866940</v>
      </c>
      <c r="U109" s="166" t="s">
        <v>47</v>
      </c>
      <c r="V109" s="172">
        <v>1</v>
      </c>
      <c r="W109" s="166">
        <v>0</v>
      </c>
      <c r="X109" s="166">
        <v>1</v>
      </c>
      <c r="Y109" s="61">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49130</v>
      </c>
      <c r="AA109" s="173">
        <v>49130</v>
      </c>
      <c r="AB109" s="174" t="s">
        <v>644</v>
      </c>
      <c r="AC109" s="286" t="s">
        <v>1005</v>
      </c>
      <c r="AD109" s="175">
        <v>0</v>
      </c>
      <c r="AE109" s="166" t="s">
        <v>1052</v>
      </c>
      <c r="AF109" s="114">
        <f>ROUND(Tabla1[[#This Row],[VALOR TOTAL DE LA GLOSA]]-Tabla1[[#This Row],[Valor soportado por la Subred]],0)</f>
        <v>49130</v>
      </c>
      <c r="AG109" s="166"/>
      <c r="AH109" s="166"/>
      <c r="AI109" s="175">
        <f>ROUND(Tabla1[[#This Row],[VALOR GLOSA DEFINITIVA]]-Tabla1[[#This Row],[VALOR LEVANTADO EN LIQUIDACION]],0)</f>
        <v>49130</v>
      </c>
      <c r="AJ109" s="333"/>
      <c r="AK109" s="337"/>
      <c r="AL109" s="337"/>
    </row>
    <row r="110" spans="2:38" s="31" customFormat="1" ht="87.65" hidden="1" customHeight="1">
      <c r="B110" s="27" t="s">
        <v>26</v>
      </c>
      <c r="C110" s="163">
        <v>71</v>
      </c>
      <c r="D110" s="27" t="s">
        <v>70</v>
      </c>
      <c r="E110" s="164" t="str">
        <f>+Tabla1[[#This Row],[CODIGO ACTIVIDAD EN PPP Y LINEAMIENTO]]&amp;Tabla1[[#This Row],[ENTORNO/COMPONENTE]]</f>
        <v>71Vigilancia de la salud ambiental</v>
      </c>
      <c r="F110" s="165" t="str">
        <f>+VLOOKUP(Tabla1[[#This Row],[Columna1]],IG!$D$3:$L$1907,3,FALSE)</f>
        <v>Línea medicamentos seguros</v>
      </c>
      <c r="G110" s="165" t="str">
        <f>+VLOOKUP(Tabla1[[#This Row],[Columna1]],IG!$D$3:$W$1907,4,FALSE)</f>
        <v>Visitas de IVC a distribuidores de productos de higiene doméstica, absorbentes de higiene personal y pañaleras</v>
      </c>
      <c r="H110" s="165" t="str">
        <f>+VLOOKUP(Tabla1[[#This Row],[Columna1]],IG!$D$3:$W$1907,5,FALSE)</f>
        <v>Establecimiento vigilado y controlado</v>
      </c>
      <c r="I110" s="165" t="str">
        <f>+VLOOKUP(Tabla1[[#This Row],[Columna1]],IG!$D$3:$W$1907,6,FALSE)</f>
        <v>VER SIVIGILA</v>
      </c>
      <c r="J110" s="165" t="str">
        <f>+VLOOKUP(Tabla1[[#This Row],[Columna1]],IG!$D$3:$W$1907,7,FALSE)</f>
        <v>VER SIVIGILA</v>
      </c>
      <c r="K110" s="166" t="s">
        <v>464</v>
      </c>
      <c r="L110" s="162" t="s">
        <v>469</v>
      </c>
      <c r="M110" s="58" t="str">
        <f>Tabla1[[#This Row],[Columna1]]&amp;Tabla1[[#This Row],[LOCALIDAD]]&amp;Tabla1[[#This Row],[MES]]</f>
        <v>71Vigilancia de la salud ambientalCHAPINEROI. AGOSTO 2025</v>
      </c>
      <c r="N110" s="27" t="s">
        <v>624</v>
      </c>
      <c r="O110" s="167">
        <v>0</v>
      </c>
      <c r="P110" s="167">
        <v>49130</v>
      </c>
      <c r="Q110" s="168">
        <v>0</v>
      </c>
      <c r="R110" s="169">
        <v>3</v>
      </c>
      <c r="S110" s="170">
        <v>0</v>
      </c>
      <c r="T110" s="171">
        <v>147390</v>
      </c>
      <c r="U110" s="166" t="s">
        <v>47</v>
      </c>
      <c r="V110" s="172">
        <v>1</v>
      </c>
      <c r="W110" s="166">
        <v>0</v>
      </c>
      <c r="X110" s="166">
        <v>1</v>
      </c>
      <c r="Y110" s="61">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49130</v>
      </c>
      <c r="AA110" s="173">
        <v>49130</v>
      </c>
      <c r="AB110" s="174" t="s">
        <v>645</v>
      </c>
      <c r="AC110" s="286" t="s">
        <v>1005</v>
      </c>
      <c r="AD110" s="175">
        <v>0</v>
      </c>
      <c r="AE110" s="166" t="s">
        <v>1052</v>
      </c>
      <c r="AF110" s="114">
        <f>ROUND(Tabla1[[#This Row],[VALOR TOTAL DE LA GLOSA]]-Tabla1[[#This Row],[Valor soportado por la Subred]],0)</f>
        <v>49130</v>
      </c>
      <c r="AG110" s="166"/>
      <c r="AH110" s="166"/>
      <c r="AI110" s="175">
        <f>ROUND(Tabla1[[#This Row],[VALOR GLOSA DEFINITIVA]]-Tabla1[[#This Row],[VALOR LEVANTADO EN LIQUIDACION]],0)</f>
        <v>49130</v>
      </c>
      <c r="AJ110" s="333"/>
      <c r="AK110" s="337"/>
      <c r="AL110" s="337"/>
    </row>
    <row r="111" spans="2:38" s="31" customFormat="1" ht="87.65" hidden="1" customHeight="1">
      <c r="B111" s="27" t="s">
        <v>26</v>
      </c>
      <c r="C111" s="163">
        <v>71</v>
      </c>
      <c r="D111" s="27" t="s">
        <v>70</v>
      </c>
      <c r="E111" s="164" t="str">
        <f>+Tabla1[[#This Row],[CODIGO ACTIVIDAD EN PPP Y LINEAMIENTO]]&amp;Tabla1[[#This Row],[ENTORNO/COMPONENTE]]</f>
        <v>71Vigilancia de la salud ambiental</v>
      </c>
      <c r="F111" s="165" t="str">
        <f>+VLOOKUP(Tabla1[[#This Row],[Columna1]],IG!$D$3:$L$1907,3,FALSE)</f>
        <v>Línea medicamentos seguros</v>
      </c>
      <c r="G111" s="165" t="str">
        <f>+VLOOKUP(Tabla1[[#This Row],[Columna1]],IG!$D$3:$W$1907,4,FALSE)</f>
        <v>Visitas de IVC a distribuidores de productos de higiene doméstica, absorbentes de higiene personal y pañaleras</v>
      </c>
      <c r="H111" s="165" t="str">
        <f>+VLOOKUP(Tabla1[[#This Row],[Columna1]],IG!$D$3:$W$1907,5,FALSE)</f>
        <v>Establecimiento vigilado y controlado</v>
      </c>
      <c r="I111" s="165" t="str">
        <f>+VLOOKUP(Tabla1[[#This Row],[Columna1]],IG!$D$3:$W$1907,6,FALSE)</f>
        <v>VER SIVIGILA</v>
      </c>
      <c r="J111" s="165" t="str">
        <f>+VLOOKUP(Tabla1[[#This Row],[Columna1]],IG!$D$3:$W$1907,7,FALSE)</f>
        <v>VER SIVIGILA</v>
      </c>
      <c r="K111" s="166" t="s">
        <v>467</v>
      </c>
      <c r="L111" s="162" t="s">
        <v>470</v>
      </c>
      <c r="M111" s="58" t="str">
        <f>Tabla1[[#This Row],[Columna1]]&amp;Tabla1[[#This Row],[LOCALIDAD]]&amp;Tabla1[[#This Row],[MES]]</f>
        <v>71Vigilancia de la salud ambientalTEUSAQUILLOJ. SEPTIEMBRE 2025</v>
      </c>
      <c r="N111" s="27" t="s">
        <v>624</v>
      </c>
      <c r="O111" s="167">
        <v>0</v>
      </c>
      <c r="P111" s="167">
        <v>49130</v>
      </c>
      <c r="Q111" s="168">
        <v>0</v>
      </c>
      <c r="R111" s="169">
        <v>4</v>
      </c>
      <c r="S111" s="170">
        <v>0</v>
      </c>
      <c r="T111" s="171">
        <v>196520</v>
      </c>
      <c r="U111" s="166" t="s">
        <v>47</v>
      </c>
      <c r="V111" s="172">
        <v>1</v>
      </c>
      <c r="W111" s="166">
        <v>0</v>
      </c>
      <c r="X111" s="166">
        <v>1</v>
      </c>
      <c r="Y111" s="61">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49130</v>
      </c>
      <c r="AA111" s="173">
        <v>49130</v>
      </c>
      <c r="AB111" s="174" t="s">
        <v>646</v>
      </c>
      <c r="AC111" s="286" t="s">
        <v>1005</v>
      </c>
      <c r="AD111" s="175">
        <v>0</v>
      </c>
      <c r="AE111" s="166" t="s">
        <v>1052</v>
      </c>
      <c r="AF111" s="114">
        <f>ROUND(Tabla1[[#This Row],[VALOR TOTAL DE LA GLOSA]]-Tabla1[[#This Row],[Valor soportado por la Subred]],0)</f>
        <v>49130</v>
      </c>
      <c r="AG111" s="166"/>
      <c r="AH111" s="166"/>
      <c r="AI111" s="175">
        <f>ROUND(Tabla1[[#This Row],[VALOR GLOSA DEFINITIVA]]-Tabla1[[#This Row],[VALOR LEVANTADO EN LIQUIDACION]],0)</f>
        <v>49130</v>
      </c>
      <c r="AJ111" s="333"/>
      <c r="AK111" s="337"/>
      <c r="AL111" s="337"/>
    </row>
    <row r="112" spans="2:38" s="31" customFormat="1" ht="87.65" hidden="1" customHeight="1">
      <c r="B112" s="27" t="s">
        <v>26</v>
      </c>
      <c r="C112" s="163">
        <v>81</v>
      </c>
      <c r="D112" s="27" t="s">
        <v>70</v>
      </c>
      <c r="E112" s="164" t="str">
        <f>+Tabla1[[#This Row],[CODIGO ACTIVIDAD EN PPP Y LINEAMIENTO]]&amp;Tabla1[[#This Row],[ENTORNO/COMPONENTE]]</f>
        <v>81Vigilancia de la salud ambiental</v>
      </c>
      <c r="F112" s="165" t="str">
        <f>+VLOOKUP(Tabla1[[#This Row],[Columna1]],IG!$D$3:$L$1907,3,FALSE)</f>
        <v>Línea medicamentos seguros</v>
      </c>
      <c r="G112" s="165" t="str">
        <f>+VLOOKUP(Tabla1[[#This Row],[Columna1]],IG!$D$3:$W$1907,4,FALSE)</f>
        <v>Visita de IVC a Ópticas sin consultorio, Óptica con consultorio, Taller óptico y/o y comercializadores de dispositivos médicos sobre medida para la salud visual y ocular</v>
      </c>
      <c r="H112" s="165" t="str">
        <f>+VLOOKUP(Tabla1[[#This Row],[Columna1]],IG!$D$3:$W$1907,5,FALSE)</f>
        <v>Establecimiento vigilado y controlado</v>
      </c>
      <c r="I112" s="165" t="str">
        <f>+VLOOKUP(Tabla1[[#This Row],[Columna1]],IG!$D$3:$W$1907,6,FALSE)</f>
        <v>VER SIVIGILA</v>
      </c>
      <c r="J112" s="165" t="str">
        <f>+VLOOKUP(Tabla1[[#This Row],[Columna1]],IG!$D$3:$W$1907,7,FALSE)</f>
        <v>VER SIVIGILA</v>
      </c>
      <c r="K112" s="166" t="s">
        <v>467</v>
      </c>
      <c r="L112" s="162" t="s">
        <v>469</v>
      </c>
      <c r="M112" s="58" t="str">
        <f>Tabla1[[#This Row],[Columna1]]&amp;Tabla1[[#This Row],[LOCALIDAD]]&amp;Tabla1[[#This Row],[MES]]</f>
        <v>81Vigilancia de la salud ambientalTEUSAQUILLOI. AGOSTO 2025</v>
      </c>
      <c r="N112" s="27" t="s">
        <v>624</v>
      </c>
      <c r="O112" s="167">
        <v>0</v>
      </c>
      <c r="P112" s="167">
        <v>194208</v>
      </c>
      <c r="Q112" s="168">
        <v>0</v>
      </c>
      <c r="R112" s="169">
        <v>42</v>
      </c>
      <c r="S112" s="170">
        <v>0</v>
      </c>
      <c r="T112" s="171">
        <v>8156736</v>
      </c>
      <c r="U112" s="166" t="s">
        <v>47</v>
      </c>
      <c r="V112" s="172">
        <v>1</v>
      </c>
      <c r="W112" s="166">
        <v>0</v>
      </c>
      <c r="X112" s="166">
        <v>2</v>
      </c>
      <c r="Y112" s="61">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388416</v>
      </c>
      <c r="AA112" s="173">
        <v>388416</v>
      </c>
      <c r="AB112" s="174" t="s">
        <v>647</v>
      </c>
      <c r="AC112" s="286" t="s">
        <v>1006</v>
      </c>
      <c r="AD112" s="175">
        <v>0</v>
      </c>
      <c r="AE112" s="166" t="s">
        <v>1052</v>
      </c>
      <c r="AF112" s="114">
        <f>ROUND(Tabla1[[#This Row],[VALOR TOTAL DE LA GLOSA]]-Tabla1[[#This Row],[Valor soportado por la Subred]],0)</f>
        <v>388416</v>
      </c>
      <c r="AG112" s="166"/>
      <c r="AH112" s="166"/>
      <c r="AI112" s="175">
        <f>ROUND(Tabla1[[#This Row],[VALOR GLOSA DEFINITIVA]]-Tabla1[[#This Row],[VALOR LEVANTADO EN LIQUIDACION]],0)</f>
        <v>388416</v>
      </c>
      <c r="AJ112" s="333"/>
      <c r="AK112" s="337"/>
      <c r="AL112" s="337"/>
    </row>
    <row r="113" spans="2:38" s="31" customFormat="1" ht="87.65" hidden="1" customHeight="1">
      <c r="B113" s="27" t="s">
        <v>26</v>
      </c>
      <c r="C113" s="163">
        <v>81</v>
      </c>
      <c r="D113" s="27" t="s">
        <v>70</v>
      </c>
      <c r="E113" s="164" t="str">
        <f>+Tabla1[[#This Row],[CODIGO ACTIVIDAD EN PPP Y LINEAMIENTO]]&amp;Tabla1[[#This Row],[ENTORNO/COMPONENTE]]</f>
        <v>81Vigilancia de la salud ambiental</v>
      </c>
      <c r="F113" s="165" t="str">
        <f>+VLOOKUP(Tabla1[[#This Row],[Columna1]],IG!$D$3:$L$1907,3,FALSE)</f>
        <v>Línea medicamentos seguros</v>
      </c>
      <c r="G113" s="165" t="str">
        <f>+VLOOKUP(Tabla1[[#This Row],[Columna1]],IG!$D$3:$W$1907,4,FALSE)</f>
        <v>Visita de IVC a Ópticas sin consultorio, Óptica con consultorio, Taller óptico y/o y comercializadores de dispositivos médicos sobre medida para la salud visual y ocular</v>
      </c>
      <c r="H113" s="165" t="str">
        <f>+VLOOKUP(Tabla1[[#This Row],[Columna1]],IG!$D$3:$W$1907,5,FALSE)</f>
        <v>Establecimiento vigilado y controlado</v>
      </c>
      <c r="I113" s="165" t="str">
        <f>+VLOOKUP(Tabla1[[#This Row],[Columna1]],IG!$D$3:$W$1907,6,FALSE)</f>
        <v>VER SIVIGILA</v>
      </c>
      <c r="J113" s="165" t="str">
        <f>+VLOOKUP(Tabla1[[#This Row],[Columna1]],IG!$D$3:$W$1907,7,FALSE)</f>
        <v>VER SIVIGILA</v>
      </c>
      <c r="K113" s="166" t="s">
        <v>467</v>
      </c>
      <c r="L113" s="162" t="s">
        <v>469</v>
      </c>
      <c r="M113" s="58" t="str">
        <f>Tabla1[[#This Row],[Columna1]]&amp;Tabla1[[#This Row],[LOCALIDAD]]&amp;Tabla1[[#This Row],[MES]]</f>
        <v>81Vigilancia de la salud ambientalTEUSAQUILLOI. AGOSTO 2025</v>
      </c>
      <c r="N113" s="27" t="s">
        <v>624</v>
      </c>
      <c r="O113" s="167">
        <v>0</v>
      </c>
      <c r="P113" s="167">
        <v>194208</v>
      </c>
      <c r="Q113" s="168">
        <v>0</v>
      </c>
      <c r="R113" s="169">
        <v>42</v>
      </c>
      <c r="S113" s="170">
        <v>0</v>
      </c>
      <c r="T113" s="171">
        <v>8156736</v>
      </c>
      <c r="U113" s="166" t="s">
        <v>47</v>
      </c>
      <c r="V113" s="172">
        <v>1</v>
      </c>
      <c r="W113" s="166">
        <v>0</v>
      </c>
      <c r="X113" s="166">
        <v>1</v>
      </c>
      <c r="Y113" s="61">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194208</v>
      </c>
      <c r="AA113" s="173">
        <v>194208</v>
      </c>
      <c r="AB113" s="174" t="s">
        <v>648</v>
      </c>
      <c r="AC113" s="286" t="s">
        <v>1005</v>
      </c>
      <c r="AD113" s="175">
        <v>0</v>
      </c>
      <c r="AE113" s="166" t="s">
        <v>1052</v>
      </c>
      <c r="AF113" s="114">
        <f>ROUND(Tabla1[[#This Row],[VALOR TOTAL DE LA GLOSA]]-Tabla1[[#This Row],[Valor soportado por la Subred]],0)</f>
        <v>194208</v>
      </c>
      <c r="AG113" s="166"/>
      <c r="AH113" s="166"/>
      <c r="AI113" s="175">
        <f>ROUND(Tabla1[[#This Row],[VALOR GLOSA DEFINITIVA]]-Tabla1[[#This Row],[VALOR LEVANTADO EN LIQUIDACION]],0)</f>
        <v>194208</v>
      </c>
      <c r="AJ113" s="333"/>
      <c r="AK113" s="337"/>
      <c r="AL113" s="337"/>
    </row>
    <row r="114" spans="2:38" s="31" customFormat="1" ht="87.65" hidden="1" customHeight="1">
      <c r="B114" s="27" t="s">
        <v>26</v>
      </c>
      <c r="C114" s="163">
        <v>81</v>
      </c>
      <c r="D114" s="27" t="s">
        <v>70</v>
      </c>
      <c r="E114" s="164" t="str">
        <f>+Tabla1[[#This Row],[CODIGO ACTIVIDAD EN PPP Y LINEAMIENTO]]&amp;Tabla1[[#This Row],[ENTORNO/COMPONENTE]]</f>
        <v>81Vigilancia de la salud ambiental</v>
      </c>
      <c r="F114" s="165" t="str">
        <f>+VLOOKUP(Tabla1[[#This Row],[Columna1]],IG!$D$3:$L$1907,3,FALSE)</f>
        <v>Línea medicamentos seguros</v>
      </c>
      <c r="G114" s="165" t="str">
        <f>+VLOOKUP(Tabla1[[#This Row],[Columna1]],IG!$D$3:$W$1907,4,FALSE)</f>
        <v>Visita de IVC a Ópticas sin consultorio, Óptica con consultorio, Taller óptico y/o y comercializadores de dispositivos médicos sobre medida para la salud visual y ocular</v>
      </c>
      <c r="H114" s="165" t="str">
        <f>+VLOOKUP(Tabla1[[#This Row],[Columna1]],IG!$D$3:$W$1907,5,FALSE)</f>
        <v>Establecimiento vigilado y controlado</v>
      </c>
      <c r="I114" s="165" t="str">
        <f>+VLOOKUP(Tabla1[[#This Row],[Columna1]],IG!$D$3:$W$1907,6,FALSE)</f>
        <v>VER SIVIGILA</v>
      </c>
      <c r="J114" s="165" t="str">
        <f>+VLOOKUP(Tabla1[[#This Row],[Columna1]],IG!$D$3:$W$1907,7,FALSE)</f>
        <v>VER SIVIGILA</v>
      </c>
      <c r="K114" s="166" t="s">
        <v>466</v>
      </c>
      <c r="L114" s="162" t="s">
        <v>470</v>
      </c>
      <c r="M114" s="58" t="str">
        <f>Tabla1[[#This Row],[Columna1]]&amp;Tabla1[[#This Row],[LOCALIDAD]]&amp;Tabla1[[#This Row],[MES]]</f>
        <v>81Vigilancia de la salud ambientalSUBAJ. SEPTIEMBRE 2025</v>
      </c>
      <c r="N114" s="27" t="s">
        <v>624</v>
      </c>
      <c r="O114" s="167">
        <v>0</v>
      </c>
      <c r="P114" s="167">
        <v>194208</v>
      </c>
      <c r="Q114" s="168">
        <v>0</v>
      </c>
      <c r="R114" s="169">
        <v>26</v>
      </c>
      <c r="S114" s="170">
        <v>0</v>
      </c>
      <c r="T114" s="171">
        <v>5049408</v>
      </c>
      <c r="U114" s="166" t="s">
        <v>47</v>
      </c>
      <c r="V114" s="172">
        <v>1</v>
      </c>
      <c r="W114" s="166">
        <v>0</v>
      </c>
      <c r="X114" s="166">
        <v>1</v>
      </c>
      <c r="Y114" s="61">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194208</v>
      </c>
      <c r="AA114" s="173">
        <v>194208</v>
      </c>
      <c r="AB114" s="174" t="s">
        <v>649</v>
      </c>
      <c r="AC114" s="286" t="s">
        <v>1006</v>
      </c>
      <c r="AD114" s="175">
        <v>0</v>
      </c>
      <c r="AE114" s="166" t="s">
        <v>1052</v>
      </c>
      <c r="AF114" s="114">
        <f>ROUND(Tabla1[[#This Row],[VALOR TOTAL DE LA GLOSA]]-Tabla1[[#This Row],[Valor soportado por la Subred]],0)</f>
        <v>194208</v>
      </c>
      <c r="AG114" s="166"/>
      <c r="AH114" s="166"/>
      <c r="AI114" s="175">
        <f>ROUND(Tabla1[[#This Row],[VALOR GLOSA DEFINITIVA]]-Tabla1[[#This Row],[VALOR LEVANTADO EN LIQUIDACION]],0)</f>
        <v>194208</v>
      </c>
      <c r="AJ114" s="333"/>
      <c r="AK114" s="337"/>
      <c r="AL114" s="337"/>
    </row>
    <row r="115" spans="2:38" s="31" customFormat="1" ht="87.65" hidden="1" customHeight="1">
      <c r="B115" s="27" t="s">
        <v>26</v>
      </c>
      <c r="C115" s="163">
        <v>1130</v>
      </c>
      <c r="D115" s="27" t="s">
        <v>70</v>
      </c>
      <c r="E115" s="164" t="str">
        <f>+Tabla1[[#This Row],[CODIGO ACTIVIDAD EN PPP Y LINEAMIENTO]]&amp;Tabla1[[#This Row],[ENTORNO/COMPONENTE]]</f>
        <v>1130Vigilancia de la salud ambiental</v>
      </c>
      <c r="F115" s="165" t="str">
        <f>+VLOOKUP(Tabla1[[#This Row],[Columna1]],IG!$D$3:$L$1907,3,FALSE)</f>
        <v>Línea medicamentos seguros</v>
      </c>
      <c r="G115" s="165" t="str">
        <f>+VLOOKUP(Tabla1[[#This Row],[Columna1]],IG!$D$3:$W$1907,4,FALSE)</f>
        <v>Operativos de la línea de medicamentos seguros - Profesional</v>
      </c>
      <c r="H115" s="165" t="str">
        <f>+VLOOKUP(Tabla1[[#This Row],[Columna1]],IG!$D$3:$W$1907,5,FALSE)</f>
        <v>Establecimiento vigilado y controlado</v>
      </c>
      <c r="I115" s="165" t="str">
        <f>+VLOOKUP(Tabla1[[#This Row],[Columna1]],IG!$D$3:$W$1907,6,FALSE)</f>
        <v>VER SIVIGILA</v>
      </c>
      <c r="J115" s="165" t="str">
        <f>+VLOOKUP(Tabla1[[#This Row],[Columna1]],IG!$D$3:$W$1907,7,FALSE)</f>
        <v>VER SIVIGILA</v>
      </c>
      <c r="K115" s="166" t="s">
        <v>467</v>
      </c>
      <c r="L115" s="162" t="s">
        <v>470</v>
      </c>
      <c r="M115" s="58" t="str">
        <f>Tabla1[[#This Row],[Columna1]]&amp;Tabla1[[#This Row],[LOCALIDAD]]&amp;Tabla1[[#This Row],[MES]]</f>
        <v>1130Vigilancia de la salud ambientalTEUSAQUILLOJ. SEPTIEMBRE 2025</v>
      </c>
      <c r="N115" s="27" t="s">
        <v>624</v>
      </c>
      <c r="O115" s="167">
        <v>0</v>
      </c>
      <c r="P115" s="167">
        <v>104040</v>
      </c>
      <c r="Q115" s="168">
        <v>0</v>
      </c>
      <c r="R115" s="169">
        <v>12</v>
      </c>
      <c r="S115" s="170">
        <v>0</v>
      </c>
      <c r="T115" s="171">
        <v>1248480</v>
      </c>
      <c r="U115" s="166" t="s">
        <v>54</v>
      </c>
      <c r="V115" s="172">
        <v>1</v>
      </c>
      <c r="W115" s="166">
        <v>0</v>
      </c>
      <c r="X115" s="166">
        <v>12</v>
      </c>
      <c r="Y115" s="61">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1248480</v>
      </c>
      <c r="AA115" s="173">
        <v>1248480</v>
      </c>
      <c r="AB115" s="174" t="s">
        <v>650</v>
      </c>
      <c r="AC115" s="286" t="s">
        <v>1011</v>
      </c>
      <c r="AD115" s="175">
        <v>1248480</v>
      </c>
      <c r="AE115" s="166" t="s">
        <v>1056</v>
      </c>
      <c r="AF115" s="114">
        <f>ROUND(Tabla1[[#This Row],[VALOR TOTAL DE LA GLOSA]]-Tabla1[[#This Row],[Valor soportado por la Subred]],0)</f>
        <v>0</v>
      </c>
      <c r="AG115" s="166"/>
      <c r="AH115" s="166"/>
      <c r="AI115" s="175">
        <f>ROUND(Tabla1[[#This Row],[VALOR GLOSA DEFINITIVA]]-Tabla1[[#This Row],[VALOR LEVANTADO EN LIQUIDACION]],0)</f>
        <v>0</v>
      </c>
      <c r="AJ115" s="333"/>
      <c r="AK115" s="337"/>
      <c r="AL115" s="337"/>
    </row>
    <row r="116" spans="2:38" s="31" customFormat="1" ht="87.65" hidden="1" customHeight="1">
      <c r="B116" s="27" t="s">
        <v>26</v>
      </c>
      <c r="C116" s="161">
        <v>22</v>
      </c>
      <c r="D116" s="27" t="s">
        <v>70</v>
      </c>
      <c r="E116" s="164" t="str">
        <f>+Tabla1[[#This Row],[CODIGO ACTIVIDAD EN PPP Y LINEAMIENTO]]&amp;Tabla1[[#This Row],[ENTORNO/COMPONENTE]]</f>
        <v>22Vigilancia de la salud ambiental</v>
      </c>
      <c r="F116" s="165" t="str">
        <f>+VLOOKUP(Tabla1[[#This Row],[Columna1]],IG!$D$3:$L$1907,3,FALSE)</f>
        <v>Línea Seguridad química</v>
      </c>
      <c r="G116" s="165" t="str">
        <f>+VLOOKUP(Tabla1[[#This Row],[Columna1]],IG!$D$3:$W$1907,4,FALSE)</f>
        <v>IVC A MICROEMPRESAS Y PEQUEÑAS EMPRESAS</v>
      </c>
      <c r="H116" s="165" t="str">
        <f>+VLOOKUP(Tabla1[[#This Row],[Columna1]],IG!$D$3:$W$1907,5,FALSE)</f>
        <v>Establecimiento vigilado y controlado</v>
      </c>
      <c r="I116" s="165" t="str">
        <f>+VLOOKUP(Tabla1[[#This Row],[Columna1]],IG!$D$3:$W$1907,6,FALSE)</f>
        <v>VER SIVIGILA</v>
      </c>
      <c r="J116" s="165" t="str">
        <f>+VLOOKUP(Tabla1[[#This Row],[Columna1]],IG!$D$3:$W$1907,7,FALSE)</f>
        <v>VER SIVIGILA</v>
      </c>
      <c r="K116" s="166" t="s">
        <v>463</v>
      </c>
      <c r="L116" s="28" t="s">
        <v>469</v>
      </c>
      <c r="M116" s="58" t="str">
        <f>Tabla1[[#This Row],[Columna1]]&amp;Tabla1[[#This Row],[LOCALIDAD]]&amp;Tabla1[[#This Row],[MES]]</f>
        <v>22Vigilancia de la salud ambientalBARRIOS UNIDOSI. AGOSTO 2025</v>
      </c>
      <c r="N116" s="27" t="s">
        <v>651</v>
      </c>
      <c r="O116" s="167">
        <v>0</v>
      </c>
      <c r="P116" s="167">
        <v>90168</v>
      </c>
      <c r="Q116" s="168">
        <v>0</v>
      </c>
      <c r="R116" s="169">
        <v>81</v>
      </c>
      <c r="S116" s="170">
        <v>0</v>
      </c>
      <c r="T116" s="171">
        <v>7303608</v>
      </c>
      <c r="U116" s="166" t="s">
        <v>47</v>
      </c>
      <c r="V116" s="172">
        <v>1</v>
      </c>
      <c r="W116" s="166"/>
      <c r="X116" s="166">
        <v>1</v>
      </c>
      <c r="Y116" s="61">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90168</v>
      </c>
      <c r="AA116" s="173">
        <v>90168</v>
      </c>
      <c r="AB116" s="174" t="s">
        <v>653</v>
      </c>
      <c r="AC116" s="286" t="s">
        <v>1012</v>
      </c>
      <c r="AD116" s="175">
        <v>0</v>
      </c>
      <c r="AE116" s="166" t="s">
        <v>1215</v>
      </c>
      <c r="AF116" s="114">
        <f>ROUND(Tabla1[[#This Row],[VALOR TOTAL DE LA GLOSA]]-Tabla1[[#This Row],[Valor soportado por la Subred]],0)</f>
        <v>90168</v>
      </c>
      <c r="AG116" s="166"/>
      <c r="AH116" s="166"/>
      <c r="AI116" s="175">
        <f>ROUND(Tabla1[[#This Row],[VALOR GLOSA DEFINITIVA]]-Tabla1[[#This Row],[VALOR LEVANTADO EN LIQUIDACION]],0)</f>
        <v>90168</v>
      </c>
      <c r="AJ116" s="333"/>
      <c r="AK116" s="337"/>
      <c r="AL116" s="337"/>
    </row>
    <row r="117" spans="2:38" s="31" customFormat="1" ht="87.65" hidden="1" customHeight="1">
      <c r="B117" s="28" t="s">
        <v>26</v>
      </c>
      <c r="C117" s="119">
        <v>1750</v>
      </c>
      <c r="D117" s="28" t="s">
        <v>70</v>
      </c>
      <c r="E117" s="164" t="str">
        <f>+Tabla1[[#This Row],[CODIGO ACTIVIDAD EN PPP Y LINEAMIENTO]]&amp;Tabla1[[#This Row],[ENTORNO/COMPONENTE]]</f>
        <v>1750Vigilancia de la salud ambiental</v>
      </c>
      <c r="F117" s="165" t="str">
        <f>+VLOOKUP(Tabla1[[#This Row],[Columna1]],IG!$D$3:$L$1907,3,FALSE)</f>
        <v>Línea Seguridad química</v>
      </c>
      <c r="G117" s="165" t="str">
        <f>+VLOOKUP(Tabla1[[#This Row],[Columna1]],IG!$D$3:$W$1907,4,FALSE)</f>
        <v>IVC A INDUSTRIA DE LA MADERA DE MENOS DE 20 TRABAJADORES</v>
      </c>
      <c r="H117" s="165" t="str">
        <f>+VLOOKUP(Tabla1[[#This Row],[Columna1]],IG!$D$3:$W$1907,5,FALSE)</f>
        <v>Establecimiento vigilado y controlado</v>
      </c>
      <c r="I117" s="165" t="str">
        <f>+VLOOKUP(Tabla1[[#This Row],[Columna1]],IG!$D$3:$W$1907,6,FALSE)</f>
        <v>VER SIVIGILA</v>
      </c>
      <c r="J117" s="165" t="str">
        <f>+VLOOKUP(Tabla1[[#This Row],[Columna1]],IG!$D$3:$W$1907,7,FALSE)</f>
        <v>VER SIVIGILA</v>
      </c>
      <c r="K117" s="27" t="s">
        <v>463</v>
      </c>
      <c r="L117" s="28" t="s">
        <v>469</v>
      </c>
      <c r="M117" s="58" t="str">
        <f>Tabla1[[#This Row],[Columna1]]&amp;Tabla1[[#This Row],[LOCALIDAD]]&amp;Tabla1[[#This Row],[MES]]</f>
        <v>1750Vigilancia de la salud ambientalBARRIOS UNIDOSI. AGOSTO 2025</v>
      </c>
      <c r="N117" s="27" t="s">
        <v>651</v>
      </c>
      <c r="O117" s="167">
        <v>0</v>
      </c>
      <c r="P117" s="167">
        <v>75140</v>
      </c>
      <c r="Q117" s="168">
        <v>0</v>
      </c>
      <c r="R117" s="169">
        <v>18</v>
      </c>
      <c r="S117" s="170">
        <v>0</v>
      </c>
      <c r="T117" s="171">
        <v>1352520</v>
      </c>
      <c r="U117" s="166" t="s">
        <v>47</v>
      </c>
      <c r="V117" s="172">
        <v>1</v>
      </c>
      <c r="W117" s="166"/>
      <c r="X117" s="166">
        <v>1</v>
      </c>
      <c r="Y117" s="61">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75140</v>
      </c>
      <c r="AA117" s="173">
        <v>75140</v>
      </c>
      <c r="AB117" s="174" t="s">
        <v>654</v>
      </c>
      <c r="AC117" s="286" t="s">
        <v>1012</v>
      </c>
      <c r="AD117" s="175">
        <v>0</v>
      </c>
      <c r="AE117" s="166" t="s">
        <v>1215</v>
      </c>
      <c r="AF117" s="114">
        <f>ROUND(Tabla1[[#This Row],[VALOR TOTAL DE LA GLOSA]]-Tabla1[[#This Row],[Valor soportado por la Subred]],0)</f>
        <v>75140</v>
      </c>
      <c r="AG117" s="166"/>
      <c r="AH117" s="166"/>
      <c r="AI117" s="175">
        <f>ROUND(Tabla1[[#This Row],[VALOR GLOSA DEFINITIVA]]-Tabla1[[#This Row],[VALOR LEVANTADO EN LIQUIDACION]],0)</f>
        <v>75140</v>
      </c>
      <c r="AJ117" s="333"/>
      <c r="AK117" s="337"/>
      <c r="AL117" s="337"/>
    </row>
    <row r="118" spans="2:38" s="31" customFormat="1" ht="87.65" hidden="1" customHeight="1">
      <c r="B118" s="28" t="s">
        <v>26</v>
      </c>
      <c r="C118" s="119">
        <v>1759</v>
      </c>
      <c r="D118" s="28" t="s">
        <v>70</v>
      </c>
      <c r="E118" s="164" t="str">
        <f>+Tabla1[[#This Row],[CODIGO ACTIVIDAD EN PPP Y LINEAMIENTO]]&amp;Tabla1[[#This Row],[ENTORNO/COMPONENTE]]</f>
        <v>1759Vigilancia de la salud ambiental</v>
      </c>
      <c r="F118" s="165" t="str">
        <f>+VLOOKUP(Tabla1[[#This Row],[Columna1]],IG!$D$3:$L$1907,3,FALSE)</f>
        <v>Línea Seguridad química</v>
      </c>
      <c r="G118" s="165" t="str">
        <f>+VLOOKUP(Tabla1[[#This Row],[Columna1]],IG!$D$3:$W$1907,4,FALSE)</f>
        <v>IVC A ESTABLECIMIENTOS DE MANTENIMIENTO AUTOMOTRIZ DE MENOS DE 20 TRABAJADORES</v>
      </c>
      <c r="H118" s="165" t="str">
        <f>+VLOOKUP(Tabla1[[#This Row],[Columna1]],IG!$D$3:$W$1907,5,FALSE)</f>
        <v>Establecimiento vigilado y controlado</v>
      </c>
      <c r="I118" s="165" t="str">
        <f>+VLOOKUP(Tabla1[[#This Row],[Columna1]],IG!$D$3:$W$1907,6,FALSE)</f>
        <v>VER SIVIGILA</v>
      </c>
      <c r="J118" s="165" t="str">
        <f>+VLOOKUP(Tabla1[[#This Row],[Columna1]],IG!$D$3:$W$1907,7,FALSE)</f>
        <v>VER SIVIGILA</v>
      </c>
      <c r="K118" s="27" t="s">
        <v>463</v>
      </c>
      <c r="L118" s="28" t="s">
        <v>469</v>
      </c>
      <c r="M118" s="58" t="str">
        <f>Tabla1[[#This Row],[Columna1]]&amp;Tabla1[[#This Row],[LOCALIDAD]]&amp;Tabla1[[#This Row],[MES]]</f>
        <v>1759Vigilancia de la salud ambientalBARRIOS UNIDOSI. AGOSTO 2025</v>
      </c>
      <c r="N118" s="27" t="s">
        <v>651</v>
      </c>
      <c r="O118" s="167">
        <v>0</v>
      </c>
      <c r="P118" s="167">
        <v>60112</v>
      </c>
      <c r="Q118" s="168">
        <v>0</v>
      </c>
      <c r="R118" s="169">
        <v>156</v>
      </c>
      <c r="S118" s="170">
        <v>0</v>
      </c>
      <c r="T118" s="171">
        <v>9377472</v>
      </c>
      <c r="U118" s="166" t="s">
        <v>47</v>
      </c>
      <c r="V118" s="172">
        <v>1</v>
      </c>
      <c r="W118" s="166"/>
      <c r="X118" s="166">
        <v>1</v>
      </c>
      <c r="Y118" s="61">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60112</v>
      </c>
      <c r="AA118" s="173">
        <v>60112</v>
      </c>
      <c r="AB118" s="174" t="s">
        <v>655</v>
      </c>
      <c r="AC118" s="286" t="s">
        <v>1012</v>
      </c>
      <c r="AD118" s="175">
        <v>0</v>
      </c>
      <c r="AE118" s="166" t="s">
        <v>1215</v>
      </c>
      <c r="AF118" s="114">
        <f>ROUND(Tabla1[[#This Row],[VALOR TOTAL DE LA GLOSA]]-Tabla1[[#This Row],[Valor soportado por la Subred]],0)</f>
        <v>60112</v>
      </c>
      <c r="AG118" s="166"/>
      <c r="AH118" s="166"/>
      <c r="AI118" s="175">
        <f>ROUND(Tabla1[[#This Row],[VALOR GLOSA DEFINITIVA]]-Tabla1[[#This Row],[VALOR LEVANTADO EN LIQUIDACION]],0)</f>
        <v>60112</v>
      </c>
      <c r="AJ118" s="333"/>
      <c r="AK118" s="337"/>
      <c r="AL118" s="337"/>
    </row>
    <row r="119" spans="2:38" s="31" customFormat="1" ht="87.65" hidden="1" customHeight="1">
      <c r="B119" s="28" t="s">
        <v>26</v>
      </c>
      <c r="C119" s="119">
        <v>1205</v>
      </c>
      <c r="D119" s="28" t="s">
        <v>70</v>
      </c>
      <c r="E119" s="164" t="str">
        <f>+Tabla1[[#This Row],[CODIGO ACTIVIDAD EN PPP Y LINEAMIENTO]]&amp;Tabla1[[#This Row],[ENTORNO/COMPONENTE]]</f>
        <v>1205Vigilancia de la salud ambiental</v>
      </c>
      <c r="F119" s="165" t="str">
        <f>+VLOOKUP(Tabla1[[#This Row],[Columna1]],IG!$D$3:$L$1907,3,FALSE)</f>
        <v>Línea Seguridad química</v>
      </c>
      <c r="G119" s="165" t="str">
        <f>+VLOOKUP(Tabla1[[#This Row],[Columna1]],IG!$D$3:$W$1907,4,FALSE)</f>
        <v>IVC A ESTABLECIMIENTOS DE ESTÉTICA FACIAL Y/O CORPORAL Y ESTÉTICA ORNAMENTAL</v>
      </c>
      <c r="H119" s="165" t="str">
        <f>+VLOOKUP(Tabla1[[#This Row],[Columna1]],IG!$D$3:$W$1907,5,FALSE)</f>
        <v>Establecimiento vigilado y controlado</v>
      </c>
      <c r="I119" s="165" t="str">
        <f>+VLOOKUP(Tabla1[[#This Row],[Columna1]],IG!$D$3:$W$1907,6,FALSE)</f>
        <v>VER SIVIGILA</v>
      </c>
      <c r="J119" s="165" t="str">
        <f>+VLOOKUP(Tabla1[[#This Row],[Columna1]],IG!$D$3:$W$1907,7,FALSE)</f>
        <v>VER SIVIGILA</v>
      </c>
      <c r="K119" s="27" t="s">
        <v>465</v>
      </c>
      <c r="L119" s="28" t="s">
        <v>469</v>
      </c>
      <c r="M119" s="58" t="str">
        <f>Tabla1[[#This Row],[Columna1]]&amp;Tabla1[[#This Row],[LOCALIDAD]]&amp;Tabla1[[#This Row],[MES]]</f>
        <v>1205Vigilancia de la salud ambientalENGATIVAI. AGOSTO 2025</v>
      </c>
      <c r="N119" s="27" t="s">
        <v>651</v>
      </c>
      <c r="O119" s="167">
        <v>0</v>
      </c>
      <c r="P119" s="167">
        <v>180336</v>
      </c>
      <c r="Q119" s="168">
        <v>0</v>
      </c>
      <c r="R119" s="169">
        <v>17</v>
      </c>
      <c r="S119" s="170">
        <v>0</v>
      </c>
      <c r="T119" s="171">
        <v>3065712</v>
      </c>
      <c r="U119" s="166" t="s">
        <v>47</v>
      </c>
      <c r="V119" s="172">
        <v>1</v>
      </c>
      <c r="W119" s="166"/>
      <c r="X119" s="166">
        <v>2</v>
      </c>
      <c r="Y119" s="61">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360672</v>
      </c>
      <c r="AA119" s="173">
        <v>360672</v>
      </c>
      <c r="AB119" s="174" t="s">
        <v>656</v>
      </c>
      <c r="AC119" s="286" t="s">
        <v>1012</v>
      </c>
      <c r="AD119" s="175">
        <v>0</v>
      </c>
      <c r="AE119" s="166" t="s">
        <v>1215</v>
      </c>
      <c r="AF119" s="114">
        <f>ROUND(Tabla1[[#This Row],[VALOR TOTAL DE LA GLOSA]]-Tabla1[[#This Row],[Valor soportado por la Subred]],0)</f>
        <v>360672</v>
      </c>
      <c r="AG119" s="166"/>
      <c r="AH119" s="166"/>
      <c r="AI119" s="175">
        <f>ROUND(Tabla1[[#This Row],[VALOR GLOSA DEFINITIVA]]-Tabla1[[#This Row],[VALOR LEVANTADO EN LIQUIDACION]],0)</f>
        <v>360672</v>
      </c>
      <c r="AJ119" s="333"/>
      <c r="AK119" s="337"/>
      <c r="AL119" s="337"/>
    </row>
    <row r="120" spans="2:38" s="31" customFormat="1" ht="87.65" hidden="1" customHeight="1">
      <c r="B120" s="28" t="s">
        <v>26</v>
      </c>
      <c r="C120" s="119">
        <v>21</v>
      </c>
      <c r="D120" s="28" t="s">
        <v>70</v>
      </c>
      <c r="E120" s="164" t="str">
        <f>+Tabla1[[#This Row],[CODIGO ACTIVIDAD EN PPP Y LINEAMIENTO]]&amp;Tabla1[[#This Row],[ENTORNO/COMPONENTE]]</f>
        <v>21Vigilancia de la salud ambiental</v>
      </c>
      <c r="F120" s="165" t="str">
        <f>+VLOOKUP(Tabla1[[#This Row],[Columna1]],IG!$D$3:$L$1907,3,FALSE)</f>
        <v>Línea Seguridad química</v>
      </c>
      <c r="G120" s="165" t="str">
        <f>+VLOOKUP(Tabla1[[#This Row],[Columna1]],IG!$D$3:$W$1907,4,FALSE)</f>
        <v>IVC A MEDIANAS Y GRANDES EMPRESAS</v>
      </c>
      <c r="H120" s="165" t="str">
        <f>+VLOOKUP(Tabla1[[#This Row],[Columna1]],IG!$D$3:$W$1907,5,FALSE)</f>
        <v>Establecimiento vigilado y controlado</v>
      </c>
      <c r="I120" s="165" t="str">
        <f>+VLOOKUP(Tabla1[[#This Row],[Columna1]],IG!$D$3:$W$1907,6,FALSE)</f>
        <v>VER SIVIGILA</v>
      </c>
      <c r="J120" s="165" t="str">
        <f>+VLOOKUP(Tabla1[[#This Row],[Columna1]],IG!$D$3:$W$1907,7,FALSE)</f>
        <v>VER SIVIGILA</v>
      </c>
      <c r="K120" s="27" t="s">
        <v>465</v>
      </c>
      <c r="L120" s="28" t="s">
        <v>469</v>
      </c>
      <c r="M120" s="58" t="str">
        <f>Tabla1[[#This Row],[Columna1]]&amp;Tabla1[[#This Row],[LOCALIDAD]]&amp;Tabla1[[#This Row],[MES]]</f>
        <v>21Vigilancia de la salud ambientalENGATIVAI. AGOSTO 2025</v>
      </c>
      <c r="N120" s="27" t="s">
        <v>651</v>
      </c>
      <c r="O120" s="167">
        <v>0</v>
      </c>
      <c r="P120" s="167">
        <v>120224</v>
      </c>
      <c r="Q120" s="168">
        <v>0</v>
      </c>
      <c r="R120" s="169">
        <v>1</v>
      </c>
      <c r="S120" s="170">
        <v>0</v>
      </c>
      <c r="T120" s="171">
        <v>120224</v>
      </c>
      <c r="U120" s="166" t="s">
        <v>47</v>
      </c>
      <c r="V120" s="172">
        <v>1</v>
      </c>
      <c r="W120" s="166"/>
      <c r="X120" s="166">
        <v>1</v>
      </c>
      <c r="Y120" s="61">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120224</v>
      </c>
      <c r="AA120" s="173">
        <v>120224</v>
      </c>
      <c r="AB120" s="174" t="s">
        <v>657</v>
      </c>
      <c r="AC120" s="286" t="s">
        <v>1012</v>
      </c>
      <c r="AD120" s="175">
        <v>0</v>
      </c>
      <c r="AE120" s="166" t="s">
        <v>1215</v>
      </c>
      <c r="AF120" s="114">
        <f>ROUND(Tabla1[[#This Row],[VALOR TOTAL DE LA GLOSA]]-Tabla1[[#This Row],[Valor soportado por la Subred]],0)</f>
        <v>120224</v>
      </c>
      <c r="AG120" s="166"/>
      <c r="AH120" s="166"/>
      <c r="AI120" s="175">
        <f>ROUND(Tabla1[[#This Row],[VALOR GLOSA DEFINITIVA]]-Tabla1[[#This Row],[VALOR LEVANTADO EN LIQUIDACION]],0)</f>
        <v>120224</v>
      </c>
      <c r="AJ120" s="333"/>
      <c r="AK120" s="337"/>
      <c r="AL120" s="337"/>
    </row>
    <row r="121" spans="2:38" s="31" customFormat="1" ht="87.65" hidden="1" customHeight="1">
      <c r="B121" s="28" t="s">
        <v>26</v>
      </c>
      <c r="C121" s="119">
        <v>1759</v>
      </c>
      <c r="D121" s="28" t="s">
        <v>70</v>
      </c>
      <c r="E121" s="164" t="str">
        <f>+Tabla1[[#This Row],[CODIGO ACTIVIDAD EN PPP Y LINEAMIENTO]]&amp;Tabla1[[#This Row],[ENTORNO/COMPONENTE]]</f>
        <v>1759Vigilancia de la salud ambiental</v>
      </c>
      <c r="F121" s="165" t="str">
        <f>+VLOOKUP(Tabla1[[#This Row],[Columna1]],IG!$D$3:$L$1907,3,FALSE)</f>
        <v>Línea Seguridad química</v>
      </c>
      <c r="G121" s="165" t="str">
        <f>+VLOOKUP(Tabla1[[#This Row],[Columna1]],IG!$D$3:$W$1907,4,FALSE)</f>
        <v>IVC A ESTABLECIMIENTOS DE MANTENIMIENTO AUTOMOTRIZ DE MENOS DE 20 TRABAJADORES</v>
      </c>
      <c r="H121" s="165" t="str">
        <f>+VLOOKUP(Tabla1[[#This Row],[Columna1]],IG!$D$3:$W$1907,5,FALSE)</f>
        <v>Establecimiento vigilado y controlado</v>
      </c>
      <c r="I121" s="165" t="str">
        <f>+VLOOKUP(Tabla1[[#This Row],[Columna1]],IG!$D$3:$W$1907,6,FALSE)</f>
        <v>VER SIVIGILA</v>
      </c>
      <c r="J121" s="165" t="str">
        <f>+VLOOKUP(Tabla1[[#This Row],[Columna1]],IG!$D$3:$W$1907,7,FALSE)</f>
        <v>VER SIVIGILA</v>
      </c>
      <c r="K121" s="27" t="s">
        <v>465</v>
      </c>
      <c r="L121" s="28" t="s">
        <v>469</v>
      </c>
      <c r="M121" s="58" t="str">
        <f>Tabla1[[#This Row],[Columna1]]&amp;Tabla1[[#This Row],[LOCALIDAD]]&amp;Tabla1[[#This Row],[MES]]</f>
        <v>1759Vigilancia de la salud ambientalENGATIVAI. AGOSTO 2025</v>
      </c>
      <c r="N121" s="27" t="s">
        <v>651</v>
      </c>
      <c r="O121" s="167">
        <v>0</v>
      </c>
      <c r="P121" s="167">
        <v>60112</v>
      </c>
      <c r="Q121" s="168">
        <v>0</v>
      </c>
      <c r="R121" s="169">
        <v>39</v>
      </c>
      <c r="S121" s="170">
        <v>0</v>
      </c>
      <c r="T121" s="171">
        <v>2344368</v>
      </c>
      <c r="U121" s="166" t="s">
        <v>47</v>
      </c>
      <c r="V121" s="172">
        <v>1</v>
      </c>
      <c r="W121" s="166"/>
      <c r="X121" s="166">
        <v>2</v>
      </c>
      <c r="Y121" s="61">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120224</v>
      </c>
      <c r="AA121" s="173">
        <v>120224</v>
      </c>
      <c r="AB121" s="174" t="s">
        <v>658</v>
      </c>
      <c r="AC121" s="286" t="s">
        <v>1012</v>
      </c>
      <c r="AD121" s="175">
        <v>0</v>
      </c>
      <c r="AE121" s="166" t="s">
        <v>1215</v>
      </c>
      <c r="AF121" s="114">
        <f>ROUND(Tabla1[[#This Row],[VALOR TOTAL DE LA GLOSA]]-Tabla1[[#This Row],[Valor soportado por la Subred]],0)</f>
        <v>120224</v>
      </c>
      <c r="AG121" s="166"/>
      <c r="AH121" s="166"/>
      <c r="AI121" s="175">
        <f>ROUND(Tabla1[[#This Row],[VALOR GLOSA DEFINITIVA]]-Tabla1[[#This Row],[VALOR LEVANTADO EN LIQUIDACION]],0)</f>
        <v>120224</v>
      </c>
      <c r="AJ121" s="333"/>
      <c r="AK121" s="337"/>
      <c r="AL121" s="337"/>
    </row>
    <row r="122" spans="2:38" s="31" customFormat="1" ht="87.65" hidden="1" customHeight="1">
      <c r="B122" s="28" t="s">
        <v>26</v>
      </c>
      <c r="C122" s="119">
        <v>4</v>
      </c>
      <c r="D122" s="28" t="s">
        <v>70</v>
      </c>
      <c r="E122" s="164" t="str">
        <f>+Tabla1[[#This Row],[CODIGO ACTIVIDAD EN PPP Y LINEAMIENTO]]&amp;Tabla1[[#This Row],[ENTORNO/COMPONENTE]]</f>
        <v>4Vigilancia de la salud ambiental</v>
      </c>
      <c r="F122" s="165" t="str">
        <f>+VLOOKUP(Tabla1[[#This Row],[Columna1]],IG!$D$3:$L$1907,3,FALSE)</f>
        <v>Línea Seguridad química</v>
      </c>
      <c r="G122" s="165" t="str">
        <f>+VLOOKUP(Tabla1[[#This Row],[Columna1]],IG!$D$3:$W$1907,4,FALSE)</f>
        <v>IVC A ESTABLECIMIENTOS DE ESTÉTICA ORNAMENTAL</v>
      </c>
      <c r="H122" s="165" t="str">
        <f>+VLOOKUP(Tabla1[[#This Row],[Columna1]],IG!$D$3:$W$1907,5,FALSE)</f>
        <v>Establecimiento vigilado y controlado</v>
      </c>
      <c r="I122" s="165" t="str">
        <f>+VLOOKUP(Tabla1[[#This Row],[Columna1]],IG!$D$3:$W$1907,6,FALSE)</f>
        <v>VER SIVIGILA</v>
      </c>
      <c r="J122" s="165" t="str">
        <f>+VLOOKUP(Tabla1[[#This Row],[Columna1]],IG!$D$3:$W$1907,7,FALSE)</f>
        <v>VER SIVIGILA</v>
      </c>
      <c r="K122" s="27" t="s">
        <v>463</v>
      </c>
      <c r="L122" s="28" t="s">
        <v>470</v>
      </c>
      <c r="M122" s="58" t="str">
        <f>Tabla1[[#This Row],[Columna1]]&amp;Tabla1[[#This Row],[LOCALIDAD]]&amp;Tabla1[[#This Row],[MES]]</f>
        <v>4Vigilancia de la salud ambientalBARRIOS UNIDOSJ. SEPTIEMBRE 2025</v>
      </c>
      <c r="N122" s="27" t="s">
        <v>652</v>
      </c>
      <c r="O122" s="167">
        <v>0</v>
      </c>
      <c r="P122" s="167">
        <v>90168</v>
      </c>
      <c r="Q122" s="168">
        <v>0</v>
      </c>
      <c r="R122" s="169">
        <v>12</v>
      </c>
      <c r="S122" s="170">
        <v>0</v>
      </c>
      <c r="T122" s="171">
        <v>1082016</v>
      </c>
      <c r="U122" s="166" t="s">
        <v>47</v>
      </c>
      <c r="V122" s="172">
        <v>1</v>
      </c>
      <c r="W122" s="166"/>
      <c r="X122" s="166">
        <v>1</v>
      </c>
      <c r="Y122" s="61">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90168</v>
      </c>
      <c r="AA122" s="173">
        <v>90168</v>
      </c>
      <c r="AB122" s="174" t="s">
        <v>659</v>
      </c>
      <c r="AC122" s="286" t="s">
        <v>1012</v>
      </c>
      <c r="AD122" s="175">
        <v>0</v>
      </c>
      <c r="AE122" s="166" t="s">
        <v>1216</v>
      </c>
      <c r="AF122" s="114">
        <f>ROUND(Tabla1[[#This Row],[VALOR TOTAL DE LA GLOSA]]-Tabla1[[#This Row],[Valor soportado por la Subred]],0)</f>
        <v>90168</v>
      </c>
      <c r="AG122" s="166"/>
      <c r="AH122" s="166"/>
      <c r="AI122" s="175">
        <f>ROUND(Tabla1[[#This Row],[VALOR GLOSA DEFINITIVA]]-Tabla1[[#This Row],[VALOR LEVANTADO EN LIQUIDACION]],0)</f>
        <v>90168</v>
      </c>
      <c r="AJ122" s="333"/>
      <c r="AK122" s="337"/>
      <c r="AL122" s="337"/>
    </row>
    <row r="123" spans="2:38" s="31" customFormat="1" ht="87.65" hidden="1" customHeight="1">
      <c r="B123" s="28" t="s">
        <v>26</v>
      </c>
      <c r="C123" s="119">
        <v>1742</v>
      </c>
      <c r="D123" s="28" t="s">
        <v>70</v>
      </c>
      <c r="E123" s="164" t="str">
        <f>+Tabla1[[#This Row],[CODIGO ACTIVIDAD EN PPP Y LINEAMIENTO]]&amp;Tabla1[[#This Row],[ENTORNO/COMPONENTE]]</f>
        <v>1742Vigilancia de la salud ambiental</v>
      </c>
      <c r="F123" s="165" t="str">
        <f>+VLOOKUP(Tabla1[[#This Row],[Columna1]],IG!$D$3:$L$1907,3,FALSE)</f>
        <v>Línea Seguridad química</v>
      </c>
      <c r="G123" s="165" t="str">
        <f>+VLOOKUP(Tabla1[[#This Row],[Columna1]],IG!$D$3:$W$1907,4,FALSE)</f>
        <v>IVC A DEPÓSITOS DE MATERIAL DE CONSTRUCCIÓN DE MENOS DE 20 TRABAJADORES</v>
      </c>
      <c r="H123" s="165" t="str">
        <f>+VLOOKUP(Tabla1[[#This Row],[Columna1]],IG!$D$3:$W$1907,5,FALSE)</f>
        <v>Establecimiento vigilado y controlado</v>
      </c>
      <c r="I123" s="165" t="str">
        <f>+VLOOKUP(Tabla1[[#This Row],[Columna1]],IG!$D$3:$W$1907,6,FALSE)</f>
        <v>VER SIVIGILA</v>
      </c>
      <c r="J123" s="165" t="str">
        <f>+VLOOKUP(Tabla1[[#This Row],[Columna1]],IG!$D$3:$W$1907,7,FALSE)</f>
        <v>VER SIVIGILA</v>
      </c>
      <c r="K123" s="166" t="s">
        <v>463</v>
      </c>
      <c r="L123" s="28" t="s">
        <v>470</v>
      </c>
      <c r="M123" s="58" t="str">
        <f>Tabla1[[#This Row],[Columna1]]&amp;Tabla1[[#This Row],[LOCALIDAD]]&amp;Tabla1[[#This Row],[MES]]</f>
        <v>1742Vigilancia de la salud ambientalBARRIOS UNIDOSJ. SEPTIEMBRE 2025</v>
      </c>
      <c r="N123" s="27" t="s">
        <v>652</v>
      </c>
      <c r="O123" s="167">
        <v>0</v>
      </c>
      <c r="P123" s="167">
        <v>60112</v>
      </c>
      <c r="Q123" s="168">
        <v>0</v>
      </c>
      <c r="R123" s="169">
        <v>33</v>
      </c>
      <c r="S123" s="170">
        <v>0</v>
      </c>
      <c r="T123" s="171">
        <v>1983696</v>
      </c>
      <c r="U123" s="166" t="s">
        <v>47</v>
      </c>
      <c r="V123" s="172">
        <v>1</v>
      </c>
      <c r="W123" s="166"/>
      <c r="X123" s="166">
        <v>1</v>
      </c>
      <c r="Y123" s="61">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60112</v>
      </c>
      <c r="AA123" s="173">
        <v>60112</v>
      </c>
      <c r="AB123" s="174" t="s">
        <v>660</v>
      </c>
      <c r="AC123" s="286" t="s">
        <v>1012</v>
      </c>
      <c r="AD123" s="175">
        <v>0</v>
      </c>
      <c r="AE123" s="166" t="s">
        <v>1216</v>
      </c>
      <c r="AF123" s="114">
        <f>ROUND(Tabla1[[#This Row],[VALOR TOTAL DE LA GLOSA]]-Tabla1[[#This Row],[Valor soportado por la Subred]],0)</f>
        <v>60112</v>
      </c>
      <c r="AG123" s="166"/>
      <c r="AH123" s="166"/>
      <c r="AI123" s="175">
        <f>ROUND(Tabla1[[#This Row],[VALOR GLOSA DEFINITIVA]]-Tabla1[[#This Row],[VALOR LEVANTADO EN LIQUIDACION]],0)</f>
        <v>60112</v>
      </c>
      <c r="AJ123" s="333"/>
      <c r="AK123" s="337"/>
      <c r="AL123" s="337"/>
    </row>
    <row r="124" spans="2:38" s="31" customFormat="1" ht="87.65" hidden="1" customHeight="1">
      <c r="B124" s="28" t="s">
        <v>26</v>
      </c>
      <c r="C124" s="119">
        <v>1759</v>
      </c>
      <c r="D124" s="28" t="s">
        <v>70</v>
      </c>
      <c r="E124" s="164" t="str">
        <f>+Tabla1[[#This Row],[CODIGO ACTIVIDAD EN PPP Y LINEAMIENTO]]&amp;Tabla1[[#This Row],[ENTORNO/COMPONENTE]]</f>
        <v>1759Vigilancia de la salud ambiental</v>
      </c>
      <c r="F124" s="165" t="str">
        <f>+VLOOKUP(Tabla1[[#This Row],[Columna1]],IG!$D$3:$L$1907,3,FALSE)</f>
        <v>Línea Seguridad química</v>
      </c>
      <c r="G124" s="165" t="str">
        <f>+VLOOKUP(Tabla1[[#This Row],[Columna1]],IG!$D$3:$W$1907,4,FALSE)</f>
        <v>IVC A ESTABLECIMIENTOS DE MANTENIMIENTO AUTOMOTRIZ DE MENOS DE 20 TRABAJADORES</v>
      </c>
      <c r="H124" s="165" t="str">
        <f>+VLOOKUP(Tabla1[[#This Row],[Columna1]],IG!$D$3:$W$1907,5,FALSE)</f>
        <v>Establecimiento vigilado y controlado</v>
      </c>
      <c r="I124" s="165" t="str">
        <f>+VLOOKUP(Tabla1[[#This Row],[Columna1]],IG!$D$3:$W$1907,6,FALSE)</f>
        <v>VER SIVIGILA</v>
      </c>
      <c r="J124" s="165" t="str">
        <f>+VLOOKUP(Tabla1[[#This Row],[Columna1]],IG!$D$3:$W$1907,7,FALSE)</f>
        <v>VER SIVIGILA</v>
      </c>
      <c r="K124" s="166" t="s">
        <v>463</v>
      </c>
      <c r="L124" s="28" t="s">
        <v>470</v>
      </c>
      <c r="M124" s="58" t="str">
        <f>Tabla1[[#This Row],[Columna1]]&amp;Tabla1[[#This Row],[LOCALIDAD]]&amp;Tabla1[[#This Row],[MES]]</f>
        <v>1759Vigilancia de la salud ambientalBARRIOS UNIDOSJ. SEPTIEMBRE 2025</v>
      </c>
      <c r="N124" s="27" t="s">
        <v>652</v>
      </c>
      <c r="O124" s="167">
        <v>0</v>
      </c>
      <c r="P124" s="167">
        <v>60112</v>
      </c>
      <c r="Q124" s="168">
        <v>0</v>
      </c>
      <c r="R124" s="169">
        <v>95</v>
      </c>
      <c r="S124" s="170">
        <v>0</v>
      </c>
      <c r="T124" s="171">
        <v>5710640</v>
      </c>
      <c r="U124" s="166" t="s">
        <v>47</v>
      </c>
      <c r="V124" s="172">
        <v>1</v>
      </c>
      <c r="W124" s="166"/>
      <c r="X124" s="166">
        <v>1</v>
      </c>
      <c r="Y124" s="61">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60112</v>
      </c>
      <c r="AA124" s="173">
        <v>60112</v>
      </c>
      <c r="AB124" s="174" t="s">
        <v>661</v>
      </c>
      <c r="AC124" s="286" t="s">
        <v>1012</v>
      </c>
      <c r="AD124" s="175">
        <v>0</v>
      </c>
      <c r="AE124" s="166" t="s">
        <v>1216</v>
      </c>
      <c r="AF124" s="114">
        <f>ROUND(Tabla1[[#This Row],[VALOR TOTAL DE LA GLOSA]]-Tabla1[[#This Row],[Valor soportado por la Subred]],0)</f>
        <v>60112</v>
      </c>
      <c r="AG124" s="166"/>
      <c r="AH124" s="166"/>
      <c r="AI124" s="175">
        <f>ROUND(Tabla1[[#This Row],[VALOR GLOSA DEFINITIVA]]-Tabla1[[#This Row],[VALOR LEVANTADO EN LIQUIDACION]],0)</f>
        <v>60112</v>
      </c>
      <c r="AJ124" s="333"/>
      <c r="AK124" s="337"/>
      <c r="AL124" s="337"/>
    </row>
    <row r="125" spans="2:38" s="31" customFormat="1" ht="87.65" hidden="1" customHeight="1">
      <c r="B125" s="28" t="s">
        <v>26</v>
      </c>
      <c r="C125" s="119">
        <v>4</v>
      </c>
      <c r="D125" s="28" t="s">
        <v>70</v>
      </c>
      <c r="E125" s="164" t="str">
        <f>+Tabla1[[#This Row],[CODIGO ACTIVIDAD EN PPP Y LINEAMIENTO]]&amp;Tabla1[[#This Row],[ENTORNO/COMPONENTE]]</f>
        <v>4Vigilancia de la salud ambiental</v>
      </c>
      <c r="F125" s="165" t="str">
        <f>+VLOOKUP(Tabla1[[#This Row],[Columna1]],IG!$D$3:$L$1907,3,FALSE)</f>
        <v>Línea Seguridad química</v>
      </c>
      <c r="G125" s="165" t="str">
        <f>+VLOOKUP(Tabla1[[#This Row],[Columna1]],IG!$D$3:$W$1907,4,FALSE)</f>
        <v>IVC A ESTABLECIMIENTOS DE ESTÉTICA ORNAMENTAL</v>
      </c>
      <c r="H125" s="165" t="str">
        <f>+VLOOKUP(Tabla1[[#This Row],[Columna1]],IG!$D$3:$W$1907,5,FALSE)</f>
        <v>Establecimiento vigilado y controlado</v>
      </c>
      <c r="I125" s="165" t="str">
        <f>+VLOOKUP(Tabla1[[#This Row],[Columna1]],IG!$D$3:$W$1907,6,FALSE)</f>
        <v>VER SIVIGILA</v>
      </c>
      <c r="J125" s="165" t="str">
        <f>+VLOOKUP(Tabla1[[#This Row],[Columna1]],IG!$D$3:$W$1907,7,FALSE)</f>
        <v>VER SIVIGILA</v>
      </c>
      <c r="K125" s="166" t="s">
        <v>465</v>
      </c>
      <c r="L125" s="28" t="s">
        <v>470</v>
      </c>
      <c r="M125" s="58" t="str">
        <f>Tabla1[[#This Row],[Columna1]]&amp;Tabla1[[#This Row],[LOCALIDAD]]&amp;Tabla1[[#This Row],[MES]]</f>
        <v>4Vigilancia de la salud ambientalENGATIVAJ. SEPTIEMBRE 2025</v>
      </c>
      <c r="N125" s="27" t="s">
        <v>652</v>
      </c>
      <c r="O125" s="167">
        <v>0</v>
      </c>
      <c r="P125" s="167">
        <v>90168</v>
      </c>
      <c r="Q125" s="168">
        <v>0</v>
      </c>
      <c r="R125" s="169">
        <v>103</v>
      </c>
      <c r="S125" s="170">
        <v>0</v>
      </c>
      <c r="T125" s="171">
        <v>9287304</v>
      </c>
      <c r="U125" s="166" t="s">
        <v>47</v>
      </c>
      <c r="V125" s="172">
        <v>1</v>
      </c>
      <c r="W125" s="166"/>
      <c r="X125" s="166">
        <v>1</v>
      </c>
      <c r="Y125" s="61">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90168</v>
      </c>
      <c r="AA125" s="173">
        <v>90168</v>
      </c>
      <c r="AB125" s="174" t="s">
        <v>662</v>
      </c>
      <c r="AC125" s="286" t="s">
        <v>1013</v>
      </c>
      <c r="AD125" s="175">
        <v>0</v>
      </c>
      <c r="AE125" s="166" t="s">
        <v>1217</v>
      </c>
      <c r="AF125" s="114">
        <f>ROUND(Tabla1[[#This Row],[VALOR TOTAL DE LA GLOSA]]-Tabla1[[#This Row],[Valor soportado por la Subred]],0)</f>
        <v>90168</v>
      </c>
      <c r="AG125" s="166"/>
      <c r="AH125" s="166"/>
      <c r="AI125" s="175">
        <f>ROUND(Tabla1[[#This Row],[VALOR GLOSA DEFINITIVA]]-Tabla1[[#This Row],[VALOR LEVANTADO EN LIQUIDACION]],0)</f>
        <v>90168</v>
      </c>
      <c r="AJ125" s="333"/>
      <c r="AK125" s="337"/>
      <c r="AL125" s="337"/>
    </row>
    <row r="126" spans="2:38" s="31" customFormat="1" ht="87.65" hidden="1" customHeight="1">
      <c r="B126" s="28" t="s">
        <v>26</v>
      </c>
      <c r="C126" s="119">
        <v>1205</v>
      </c>
      <c r="D126" s="28" t="s">
        <v>70</v>
      </c>
      <c r="E126" s="164" t="str">
        <f>+Tabla1[[#This Row],[CODIGO ACTIVIDAD EN PPP Y LINEAMIENTO]]&amp;Tabla1[[#This Row],[ENTORNO/COMPONENTE]]</f>
        <v>1205Vigilancia de la salud ambiental</v>
      </c>
      <c r="F126" s="165" t="str">
        <f>+VLOOKUP(Tabla1[[#This Row],[Columna1]],IG!$D$3:$L$1907,3,FALSE)</f>
        <v>Línea Seguridad química</v>
      </c>
      <c r="G126" s="165" t="str">
        <f>+VLOOKUP(Tabla1[[#This Row],[Columna1]],IG!$D$3:$W$1907,4,FALSE)</f>
        <v>IVC A ESTABLECIMIENTOS DE ESTÉTICA FACIAL Y/O CORPORAL Y ESTÉTICA ORNAMENTAL</v>
      </c>
      <c r="H126" s="165" t="str">
        <f>+VLOOKUP(Tabla1[[#This Row],[Columna1]],IG!$D$3:$W$1907,5,FALSE)</f>
        <v>Establecimiento vigilado y controlado</v>
      </c>
      <c r="I126" s="165" t="str">
        <f>+VLOOKUP(Tabla1[[#This Row],[Columna1]],IG!$D$3:$W$1907,6,FALSE)</f>
        <v>VER SIVIGILA</v>
      </c>
      <c r="J126" s="165" t="str">
        <f>+VLOOKUP(Tabla1[[#This Row],[Columna1]],IG!$D$3:$W$1907,7,FALSE)</f>
        <v>VER SIVIGILA</v>
      </c>
      <c r="K126" s="166" t="s">
        <v>465</v>
      </c>
      <c r="L126" s="28" t="s">
        <v>470</v>
      </c>
      <c r="M126" s="58" t="str">
        <f>Tabla1[[#This Row],[Columna1]]&amp;Tabla1[[#This Row],[LOCALIDAD]]&amp;Tabla1[[#This Row],[MES]]</f>
        <v>1205Vigilancia de la salud ambientalENGATIVAJ. SEPTIEMBRE 2025</v>
      </c>
      <c r="N126" s="27" t="s">
        <v>652</v>
      </c>
      <c r="O126" s="167">
        <v>0</v>
      </c>
      <c r="P126" s="167">
        <v>180336</v>
      </c>
      <c r="Q126" s="168">
        <v>0</v>
      </c>
      <c r="R126" s="169">
        <v>21</v>
      </c>
      <c r="S126" s="170">
        <v>0</v>
      </c>
      <c r="T126" s="171">
        <v>3787056</v>
      </c>
      <c r="U126" s="166" t="s">
        <v>47</v>
      </c>
      <c r="V126" s="172">
        <v>1</v>
      </c>
      <c r="W126" s="166"/>
      <c r="X126" s="166">
        <v>2</v>
      </c>
      <c r="Y126" s="61">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360672</v>
      </c>
      <c r="AA126" s="173">
        <v>360672</v>
      </c>
      <c r="AB126" s="174" t="s">
        <v>663</v>
      </c>
      <c r="AC126" s="286" t="s">
        <v>1012</v>
      </c>
      <c r="AD126" s="175">
        <v>0</v>
      </c>
      <c r="AE126" s="166" t="s">
        <v>1216</v>
      </c>
      <c r="AF126" s="114">
        <f>ROUND(Tabla1[[#This Row],[VALOR TOTAL DE LA GLOSA]]-Tabla1[[#This Row],[Valor soportado por la Subred]],0)</f>
        <v>360672</v>
      </c>
      <c r="AG126" s="166"/>
      <c r="AH126" s="166"/>
      <c r="AI126" s="175">
        <f>ROUND(Tabla1[[#This Row],[VALOR GLOSA DEFINITIVA]]-Tabla1[[#This Row],[VALOR LEVANTADO EN LIQUIDACION]],0)</f>
        <v>360672</v>
      </c>
      <c r="AJ126" s="333"/>
      <c r="AK126" s="337"/>
      <c r="AL126" s="337"/>
    </row>
    <row r="127" spans="2:38" s="31" customFormat="1" ht="87.65" hidden="1" customHeight="1">
      <c r="B127" s="28" t="s">
        <v>26</v>
      </c>
      <c r="C127" s="119">
        <v>1750</v>
      </c>
      <c r="D127" s="28" t="s">
        <v>70</v>
      </c>
      <c r="E127" s="164" t="str">
        <f>+Tabla1[[#This Row],[CODIGO ACTIVIDAD EN PPP Y LINEAMIENTO]]&amp;Tabla1[[#This Row],[ENTORNO/COMPONENTE]]</f>
        <v>1750Vigilancia de la salud ambiental</v>
      </c>
      <c r="F127" s="165" t="str">
        <f>+VLOOKUP(Tabla1[[#This Row],[Columna1]],IG!$D$3:$L$1907,3,FALSE)</f>
        <v>Línea Seguridad química</v>
      </c>
      <c r="G127" s="165" t="str">
        <f>+VLOOKUP(Tabla1[[#This Row],[Columna1]],IG!$D$3:$W$1907,4,FALSE)</f>
        <v>IVC A INDUSTRIA DE LA MADERA DE MENOS DE 20 TRABAJADORES</v>
      </c>
      <c r="H127" s="165" t="str">
        <f>+VLOOKUP(Tabla1[[#This Row],[Columna1]],IG!$D$3:$W$1907,5,FALSE)</f>
        <v>Establecimiento vigilado y controlado</v>
      </c>
      <c r="I127" s="165" t="str">
        <f>+VLOOKUP(Tabla1[[#This Row],[Columna1]],IG!$D$3:$W$1907,6,FALSE)</f>
        <v>VER SIVIGILA</v>
      </c>
      <c r="J127" s="165" t="str">
        <f>+VLOOKUP(Tabla1[[#This Row],[Columna1]],IG!$D$3:$W$1907,7,FALSE)</f>
        <v>VER SIVIGILA</v>
      </c>
      <c r="K127" s="166" t="s">
        <v>465</v>
      </c>
      <c r="L127" s="28" t="s">
        <v>470</v>
      </c>
      <c r="M127" s="58" t="str">
        <f>Tabla1[[#This Row],[Columna1]]&amp;Tabla1[[#This Row],[LOCALIDAD]]&amp;Tabla1[[#This Row],[MES]]</f>
        <v>1750Vigilancia de la salud ambientalENGATIVAJ. SEPTIEMBRE 2025</v>
      </c>
      <c r="N127" s="27" t="s">
        <v>652</v>
      </c>
      <c r="O127" s="167">
        <v>0</v>
      </c>
      <c r="P127" s="167">
        <v>75140</v>
      </c>
      <c r="Q127" s="168">
        <v>0</v>
      </c>
      <c r="R127" s="169">
        <v>21</v>
      </c>
      <c r="S127" s="170">
        <v>0</v>
      </c>
      <c r="T127" s="171">
        <v>1577940</v>
      </c>
      <c r="U127" s="166" t="s">
        <v>47</v>
      </c>
      <c r="V127" s="172">
        <v>1</v>
      </c>
      <c r="W127" s="166"/>
      <c r="X127" s="166">
        <v>2</v>
      </c>
      <c r="Y127" s="61">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150280</v>
      </c>
      <c r="AA127" s="173">
        <v>150280</v>
      </c>
      <c r="AB127" s="174" t="s">
        <v>664</v>
      </c>
      <c r="AC127" s="286" t="s">
        <v>1012</v>
      </c>
      <c r="AD127" s="175">
        <v>0</v>
      </c>
      <c r="AE127" s="166" t="s">
        <v>1216</v>
      </c>
      <c r="AF127" s="114">
        <f>ROUND(Tabla1[[#This Row],[VALOR TOTAL DE LA GLOSA]]-Tabla1[[#This Row],[Valor soportado por la Subred]],0)</f>
        <v>150280</v>
      </c>
      <c r="AG127" s="166"/>
      <c r="AH127" s="166"/>
      <c r="AI127" s="175">
        <f>ROUND(Tabla1[[#This Row],[VALOR GLOSA DEFINITIVA]]-Tabla1[[#This Row],[VALOR LEVANTADO EN LIQUIDACION]],0)</f>
        <v>150280</v>
      </c>
      <c r="AJ127" s="333"/>
      <c r="AK127" s="337"/>
      <c r="AL127" s="337"/>
    </row>
    <row r="128" spans="2:38" s="31" customFormat="1" ht="87.65" hidden="1" customHeight="1">
      <c r="B128" s="28" t="s">
        <v>26</v>
      </c>
      <c r="C128" s="119">
        <v>1754</v>
      </c>
      <c r="D128" s="28" t="s">
        <v>70</v>
      </c>
      <c r="E128" s="164" t="str">
        <f>+Tabla1[[#This Row],[CODIGO ACTIVIDAD EN PPP Y LINEAMIENTO]]&amp;Tabla1[[#This Row],[ENTORNO/COMPONENTE]]</f>
        <v>1754Vigilancia de la salud ambiental</v>
      </c>
      <c r="F128" s="165" t="str">
        <f>+VLOOKUP(Tabla1[[#This Row],[Columna1]],IG!$D$3:$L$1907,3,FALSE)</f>
        <v>Línea Seguridad química</v>
      </c>
      <c r="G128" s="165" t="str">
        <f>+VLOOKUP(Tabla1[[#This Row],[Columna1]],IG!$D$3:$W$1907,4,FALSE)</f>
        <v>IVC A ESTABLECIMIENTOS QUE UTILICEN COMO MATERIA PRIMA EL METAL DE MENOS DE 20 TRABAJADORES</v>
      </c>
      <c r="H128" s="165" t="str">
        <f>+VLOOKUP(Tabla1[[#This Row],[Columna1]],IG!$D$3:$W$1907,5,FALSE)</f>
        <v>Establecimiento vigilado y controlado</v>
      </c>
      <c r="I128" s="165" t="str">
        <f>+VLOOKUP(Tabla1[[#This Row],[Columna1]],IG!$D$3:$W$1907,6,FALSE)</f>
        <v>VER SIVIGILA</v>
      </c>
      <c r="J128" s="165" t="str">
        <f>+VLOOKUP(Tabla1[[#This Row],[Columna1]],IG!$D$3:$W$1907,7,FALSE)</f>
        <v>VER SIVIGILA</v>
      </c>
      <c r="K128" s="166" t="s">
        <v>465</v>
      </c>
      <c r="L128" s="28" t="s">
        <v>470</v>
      </c>
      <c r="M128" s="58" t="str">
        <f>Tabla1[[#This Row],[Columna1]]&amp;Tabla1[[#This Row],[LOCALIDAD]]&amp;Tabla1[[#This Row],[MES]]</f>
        <v>1754Vigilancia de la salud ambientalENGATIVAJ. SEPTIEMBRE 2025</v>
      </c>
      <c r="N128" s="27" t="s">
        <v>652</v>
      </c>
      <c r="O128" s="167">
        <v>0</v>
      </c>
      <c r="P128" s="167">
        <v>75140</v>
      </c>
      <c r="Q128" s="168">
        <v>0</v>
      </c>
      <c r="R128" s="169">
        <v>16</v>
      </c>
      <c r="S128" s="170">
        <v>0</v>
      </c>
      <c r="T128" s="171">
        <v>1202240</v>
      </c>
      <c r="U128" s="166" t="s">
        <v>47</v>
      </c>
      <c r="V128" s="172">
        <v>1</v>
      </c>
      <c r="W128" s="166"/>
      <c r="X128" s="166">
        <v>1</v>
      </c>
      <c r="Y128" s="61">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75140</v>
      </c>
      <c r="AA128" s="173">
        <v>75140</v>
      </c>
      <c r="AB128" s="174" t="s">
        <v>665</v>
      </c>
      <c r="AC128" s="286" t="s">
        <v>1012</v>
      </c>
      <c r="AD128" s="175">
        <v>0</v>
      </c>
      <c r="AE128" s="166" t="s">
        <v>1216</v>
      </c>
      <c r="AF128" s="114">
        <f>ROUND(Tabla1[[#This Row],[VALOR TOTAL DE LA GLOSA]]-Tabla1[[#This Row],[Valor soportado por la Subred]],0)</f>
        <v>75140</v>
      </c>
      <c r="AG128" s="166"/>
      <c r="AH128" s="166"/>
      <c r="AI128" s="175">
        <f>ROUND(Tabla1[[#This Row],[VALOR GLOSA DEFINITIVA]]-Tabla1[[#This Row],[VALOR LEVANTADO EN LIQUIDACION]],0)</f>
        <v>75140</v>
      </c>
      <c r="AJ128" s="333"/>
      <c r="AK128" s="337"/>
      <c r="AL128" s="337"/>
    </row>
    <row r="129" spans="2:38" s="31" customFormat="1" ht="87.65" hidden="1" customHeight="1">
      <c r="B129" s="28" t="s">
        <v>26</v>
      </c>
      <c r="C129" s="119">
        <v>4</v>
      </c>
      <c r="D129" s="28" t="s">
        <v>70</v>
      </c>
      <c r="E129" s="164" t="str">
        <f>+Tabla1[[#This Row],[CODIGO ACTIVIDAD EN PPP Y LINEAMIENTO]]&amp;Tabla1[[#This Row],[ENTORNO/COMPONENTE]]</f>
        <v>4Vigilancia de la salud ambiental</v>
      </c>
      <c r="F129" s="165" t="str">
        <f>+VLOOKUP(Tabla1[[#This Row],[Columna1]],IG!$D$3:$L$1907,3,FALSE)</f>
        <v>Línea Seguridad química</v>
      </c>
      <c r="G129" s="165" t="str">
        <f>+VLOOKUP(Tabla1[[#This Row],[Columna1]],IG!$D$3:$W$1907,4,FALSE)</f>
        <v>IVC A ESTABLECIMIENTOS DE ESTÉTICA ORNAMENTAL</v>
      </c>
      <c r="H129" s="165" t="str">
        <f>+VLOOKUP(Tabla1[[#This Row],[Columna1]],IG!$D$3:$W$1907,5,FALSE)</f>
        <v>Establecimiento vigilado y controlado</v>
      </c>
      <c r="I129" s="165" t="str">
        <f>+VLOOKUP(Tabla1[[#This Row],[Columna1]],IG!$D$3:$W$1907,6,FALSE)</f>
        <v>VER SIVIGILA</v>
      </c>
      <c r="J129" s="165" t="str">
        <f>+VLOOKUP(Tabla1[[#This Row],[Columna1]],IG!$D$3:$W$1907,7,FALSE)</f>
        <v>VER SIVIGILA</v>
      </c>
      <c r="K129" s="166" t="s">
        <v>466</v>
      </c>
      <c r="L129" s="28" t="s">
        <v>469</v>
      </c>
      <c r="M129" s="58" t="str">
        <f>Tabla1[[#This Row],[Columna1]]&amp;Tabla1[[#This Row],[LOCALIDAD]]&amp;Tabla1[[#This Row],[MES]]</f>
        <v>4Vigilancia de la salud ambientalSUBAI. AGOSTO 2025</v>
      </c>
      <c r="N129" s="27" t="s">
        <v>682</v>
      </c>
      <c r="O129" s="167">
        <v>0</v>
      </c>
      <c r="P129" s="167">
        <v>90168</v>
      </c>
      <c r="Q129" s="168">
        <v>0</v>
      </c>
      <c r="R129" s="169">
        <v>101</v>
      </c>
      <c r="S129" s="170">
        <v>0</v>
      </c>
      <c r="T129" s="171">
        <v>9106968</v>
      </c>
      <c r="U129" s="166" t="s">
        <v>47</v>
      </c>
      <c r="V129" s="172">
        <v>1</v>
      </c>
      <c r="W129" s="166"/>
      <c r="X129" s="166">
        <v>1</v>
      </c>
      <c r="Y129" s="61">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90168</v>
      </c>
      <c r="AA129" s="173">
        <v>90168</v>
      </c>
      <c r="AB129" s="174" t="s">
        <v>666</v>
      </c>
      <c r="AC129" s="286" t="s">
        <v>1013</v>
      </c>
      <c r="AD129" s="175">
        <v>0</v>
      </c>
      <c r="AE129" s="166" t="s">
        <v>1218</v>
      </c>
      <c r="AF129" s="114">
        <f>ROUND(Tabla1[[#This Row],[VALOR TOTAL DE LA GLOSA]]-Tabla1[[#This Row],[Valor soportado por la Subred]],0)</f>
        <v>90168</v>
      </c>
      <c r="AG129" s="166"/>
      <c r="AH129" s="166"/>
      <c r="AI129" s="175">
        <f>ROUND(Tabla1[[#This Row],[VALOR GLOSA DEFINITIVA]]-Tabla1[[#This Row],[VALOR LEVANTADO EN LIQUIDACION]],0)</f>
        <v>90168</v>
      </c>
      <c r="AJ129" s="333"/>
      <c r="AK129" s="337"/>
      <c r="AL129" s="337"/>
    </row>
    <row r="130" spans="2:38" s="31" customFormat="1" ht="87.65" hidden="1" customHeight="1">
      <c r="B130" s="28" t="s">
        <v>26</v>
      </c>
      <c r="C130" s="119">
        <v>22</v>
      </c>
      <c r="D130" s="28" t="s">
        <v>70</v>
      </c>
      <c r="E130" s="58" t="str">
        <f>+Tabla1[[#This Row],[CODIGO ACTIVIDAD EN PPP Y LINEAMIENTO]]&amp;Tabla1[[#This Row],[ENTORNO/COMPONENTE]]</f>
        <v>22Vigilancia de la salud ambiental</v>
      </c>
      <c r="F130" s="125" t="str">
        <f>+VLOOKUP(Tabla1[[#This Row],[Columna1]],IG!$D$3:$L$1907,3,FALSE)</f>
        <v>Línea Seguridad química</v>
      </c>
      <c r="G130" s="125" t="str">
        <f>+VLOOKUP(Tabla1[[#This Row],[Columna1]],IG!$D$3:$W$1907,4,FALSE)</f>
        <v>IVC A MICROEMPRESAS Y PEQUEÑAS EMPRESAS</v>
      </c>
      <c r="H130" s="125" t="str">
        <f>+VLOOKUP(Tabla1[[#This Row],[Columna1]],IG!$D$3:$W$1907,5,FALSE)</f>
        <v>Establecimiento vigilado y controlado</v>
      </c>
      <c r="I130" s="125" t="str">
        <f>+VLOOKUP(Tabla1[[#This Row],[Columna1]],IG!$D$3:$W$1907,6,FALSE)</f>
        <v>VER SIVIGILA</v>
      </c>
      <c r="J130" s="125" t="str">
        <f>+VLOOKUP(Tabla1[[#This Row],[Columna1]],IG!$D$3:$W$1907,7,FALSE)</f>
        <v>VER SIVIGILA</v>
      </c>
      <c r="K130" s="126" t="s">
        <v>466</v>
      </c>
      <c r="L130" s="28" t="s">
        <v>469</v>
      </c>
      <c r="M130" s="58" t="str">
        <f>Tabla1[[#This Row],[Columna1]]&amp;Tabla1[[#This Row],[LOCALIDAD]]&amp;Tabla1[[#This Row],[MES]]</f>
        <v>22Vigilancia de la salud ambientalSUBAI. AGOSTO 2025</v>
      </c>
      <c r="N130" s="27" t="s">
        <v>682</v>
      </c>
      <c r="O130" s="60">
        <v>0</v>
      </c>
      <c r="P130" s="60">
        <v>90168</v>
      </c>
      <c r="Q130" s="104">
        <v>0</v>
      </c>
      <c r="R130" s="98">
        <v>45</v>
      </c>
      <c r="S130" s="127">
        <v>0</v>
      </c>
      <c r="T130" s="128">
        <v>4057560</v>
      </c>
      <c r="U130" s="126" t="s">
        <v>47</v>
      </c>
      <c r="V130" s="129">
        <v>1</v>
      </c>
      <c r="W130" s="126"/>
      <c r="X130" s="27">
        <v>3</v>
      </c>
      <c r="Y130" s="61">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270504</v>
      </c>
      <c r="AA130" s="61">
        <v>270504</v>
      </c>
      <c r="AB130" s="65" t="s">
        <v>667</v>
      </c>
      <c r="AC130" s="286" t="s">
        <v>1012</v>
      </c>
      <c r="AD130" s="131">
        <v>0</v>
      </c>
      <c r="AE130" s="126" t="s">
        <v>1219</v>
      </c>
      <c r="AF130" s="114">
        <f>ROUND(Tabla1[[#This Row],[VALOR TOTAL DE LA GLOSA]]-Tabla1[[#This Row],[Valor soportado por la Subred]],0)</f>
        <v>270504</v>
      </c>
      <c r="AG130" s="126"/>
      <c r="AH130" s="126"/>
      <c r="AI130" s="131">
        <f>ROUND(Tabla1[[#This Row],[VALOR GLOSA DEFINITIVA]]-Tabla1[[#This Row],[VALOR LEVANTADO EN LIQUIDACION]],0)</f>
        <v>270504</v>
      </c>
      <c r="AJ130" s="333"/>
      <c r="AK130" s="337"/>
      <c r="AL130" s="337"/>
    </row>
    <row r="131" spans="2:38" s="31" customFormat="1" ht="87.65" hidden="1" customHeight="1">
      <c r="B131" s="28" t="s">
        <v>26</v>
      </c>
      <c r="C131" s="119">
        <v>1205</v>
      </c>
      <c r="D131" s="28" t="s">
        <v>70</v>
      </c>
      <c r="E131" s="58" t="str">
        <f>+Tabla1[[#This Row],[CODIGO ACTIVIDAD EN PPP Y LINEAMIENTO]]&amp;Tabla1[[#This Row],[ENTORNO/COMPONENTE]]</f>
        <v>1205Vigilancia de la salud ambiental</v>
      </c>
      <c r="F131" s="125" t="str">
        <f>+VLOOKUP(Tabla1[[#This Row],[Columna1]],IG!$D$3:$L$1907,3,FALSE)</f>
        <v>Línea Seguridad química</v>
      </c>
      <c r="G131" s="125" t="str">
        <f>+VLOOKUP(Tabla1[[#This Row],[Columna1]],IG!$D$3:$W$1907,4,FALSE)</f>
        <v>IVC A ESTABLECIMIENTOS DE ESTÉTICA FACIAL Y/O CORPORAL Y ESTÉTICA ORNAMENTAL</v>
      </c>
      <c r="H131" s="125" t="str">
        <f>+VLOOKUP(Tabla1[[#This Row],[Columna1]],IG!$D$3:$W$1907,5,FALSE)</f>
        <v>Establecimiento vigilado y controlado</v>
      </c>
      <c r="I131" s="125" t="str">
        <f>+VLOOKUP(Tabla1[[#This Row],[Columna1]],IG!$D$3:$W$1907,6,FALSE)</f>
        <v>VER SIVIGILA</v>
      </c>
      <c r="J131" s="125" t="str">
        <f>+VLOOKUP(Tabla1[[#This Row],[Columna1]],IG!$D$3:$W$1907,7,FALSE)</f>
        <v>VER SIVIGILA</v>
      </c>
      <c r="K131" s="126" t="s">
        <v>466</v>
      </c>
      <c r="L131" s="28" t="s">
        <v>469</v>
      </c>
      <c r="M131" s="58" t="str">
        <f>Tabla1[[#This Row],[Columna1]]&amp;Tabla1[[#This Row],[LOCALIDAD]]&amp;Tabla1[[#This Row],[MES]]</f>
        <v>1205Vigilancia de la salud ambientalSUBAI. AGOSTO 2025</v>
      </c>
      <c r="N131" s="27" t="s">
        <v>682</v>
      </c>
      <c r="O131" s="60">
        <v>0</v>
      </c>
      <c r="P131" s="60">
        <v>180336</v>
      </c>
      <c r="Q131" s="104">
        <v>0</v>
      </c>
      <c r="R131" s="98">
        <v>11</v>
      </c>
      <c r="S131" s="127">
        <v>0</v>
      </c>
      <c r="T131" s="128">
        <v>1983696</v>
      </c>
      <c r="U131" s="126" t="s">
        <v>47</v>
      </c>
      <c r="V131" s="129">
        <v>1</v>
      </c>
      <c r="W131" s="126"/>
      <c r="X131" s="27">
        <v>1</v>
      </c>
      <c r="Y131" s="61">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180336</v>
      </c>
      <c r="AA131" s="61">
        <v>180336</v>
      </c>
      <c r="AB131" s="65" t="s">
        <v>668</v>
      </c>
      <c r="AC131" s="286" t="s">
        <v>1012</v>
      </c>
      <c r="AD131" s="131">
        <v>0</v>
      </c>
      <c r="AE131" s="126" t="s">
        <v>1219</v>
      </c>
      <c r="AF131" s="114">
        <f>ROUND(Tabla1[[#This Row],[VALOR TOTAL DE LA GLOSA]]-Tabla1[[#This Row],[Valor soportado por la Subred]],0)</f>
        <v>180336</v>
      </c>
      <c r="AG131" s="126"/>
      <c r="AH131" s="126"/>
      <c r="AI131" s="131">
        <f>ROUND(Tabla1[[#This Row],[VALOR GLOSA DEFINITIVA]]-Tabla1[[#This Row],[VALOR LEVANTADO EN LIQUIDACION]],0)</f>
        <v>180336</v>
      </c>
      <c r="AJ131" s="333"/>
      <c r="AK131" s="337"/>
      <c r="AL131" s="337"/>
    </row>
    <row r="132" spans="2:38" s="31" customFormat="1" ht="87.65" hidden="1" customHeight="1">
      <c r="B132" s="28" t="s">
        <v>26</v>
      </c>
      <c r="C132" s="119">
        <v>1742</v>
      </c>
      <c r="D132" s="28" t="s">
        <v>70</v>
      </c>
      <c r="E132" s="58" t="str">
        <f>+Tabla1[[#This Row],[CODIGO ACTIVIDAD EN PPP Y LINEAMIENTO]]&amp;Tabla1[[#This Row],[ENTORNO/COMPONENTE]]</f>
        <v>1742Vigilancia de la salud ambiental</v>
      </c>
      <c r="F132" s="125" t="str">
        <f>+VLOOKUP(Tabla1[[#This Row],[Columna1]],IG!$D$3:$L$1907,3,FALSE)</f>
        <v>Línea Seguridad química</v>
      </c>
      <c r="G132" s="125" t="str">
        <f>+VLOOKUP(Tabla1[[#This Row],[Columna1]],IG!$D$3:$W$1907,4,FALSE)</f>
        <v>IVC A DEPÓSITOS DE MATERIAL DE CONSTRUCCIÓN DE MENOS DE 20 TRABAJADORES</v>
      </c>
      <c r="H132" s="125" t="str">
        <f>+VLOOKUP(Tabla1[[#This Row],[Columna1]],IG!$D$3:$W$1907,5,FALSE)</f>
        <v>Establecimiento vigilado y controlado</v>
      </c>
      <c r="I132" s="125" t="str">
        <f>+VLOOKUP(Tabla1[[#This Row],[Columna1]],IG!$D$3:$W$1907,6,FALSE)</f>
        <v>VER SIVIGILA</v>
      </c>
      <c r="J132" s="125" t="str">
        <f>+VLOOKUP(Tabla1[[#This Row],[Columna1]],IG!$D$3:$W$1907,7,FALSE)</f>
        <v>VER SIVIGILA</v>
      </c>
      <c r="K132" s="126" t="s">
        <v>466</v>
      </c>
      <c r="L132" s="28" t="s">
        <v>469</v>
      </c>
      <c r="M132" s="58" t="str">
        <f>Tabla1[[#This Row],[Columna1]]&amp;Tabla1[[#This Row],[LOCALIDAD]]&amp;Tabla1[[#This Row],[MES]]</f>
        <v>1742Vigilancia de la salud ambientalSUBAI. AGOSTO 2025</v>
      </c>
      <c r="N132" s="27" t="s">
        <v>682</v>
      </c>
      <c r="O132" s="60">
        <v>0</v>
      </c>
      <c r="P132" s="60">
        <v>60112</v>
      </c>
      <c r="Q132" s="104">
        <v>0</v>
      </c>
      <c r="R132" s="98">
        <v>39</v>
      </c>
      <c r="S132" s="127">
        <v>0</v>
      </c>
      <c r="T132" s="128">
        <v>2344368</v>
      </c>
      <c r="U132" s="126" t="s">
        <v>47</v>
      </c>
      <c r="V132" s="129">
        <v>1</v>
      </c>
      <c r="W132" s="126"/>
      <c r="X132" s="27">
        <v>2</v>
      </c>
      <c r="Y132" s="61">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120224</v>
      </c>
      <c r="AA132" s="61">
        <v>120224</v>
      </c>
      <c r="AB132" s="65" t="s">
        <v>669</v>
      </c>
      <c r="AC132" s="286" t="s">
        <v>1012</v>
      </c>
      <c r="AD132" s="131">
        <v>0</v>
      </c>
      <c r="AE132" s="126" t="s">
        <v>1219</v>
      </c>
      <c r="AF132" s="114">
        <f>ROUND(Tabla1[[#This Row],[VALOR TOTAL DE LA GLOSA]]-Tabla1[[#This Row],[Valor soportado por la Subred]],0)</f>
        <v>120224</v>
      </c>
      <c r="AG132" s="126"/>
      <c r="AH132" s="126"/>
      <c r="AI132" s="131">
        <f>ROUND(Tabla1[[#This Row],[VALOR GLOSA DEFINITIVA]]-Tabla1[[#This Row],[VALOR LEVANTADO EN LIQUIDACION]],0)</f>
        <v>120224</v>
      </c>
      <c r="AJ132" s="333"/>
      <c r="AK132" s="337"/>
      <c r="AL132" s="337"/>
    </row>
    <row r="133" spans="2:38" s="31" customFormat="1" ht="87.65" hidden="1" customHeight="1">
      <c r="B133" s="28" t="s">
        <v>26</v>
      </c>
      <c r="C133" s="119">
        <v>1750</v>
      </c>
      <c r="D133" s="28" t="s">
        <v>70</v>
      </c>
      <c r="E133" s="58" t="str">
        <f>+Tabla1[[#This Row],[CODIGO ACTIVIDAD EN PPP Y LINEAMIENTO]]&amp;Tabla1[[#This Row],[ENTORNO/COMPONENTE]]</f>
        <v>1750Vigilancia de la salud ambiental</v>
      </c>
      <c r="F133" s="125" t="str">
        <f>+VLOOKUP(Tabla1[[#This Row],[Columna1]],IG!$D$3:$L$1907,3,FALSE)</f>
        <v>Línea Seguridad química</v>
      </c>
      <c r="G133" s="125" t="str">
        <f>+VLOOKUP(Tabla1[[#This Row],[Columna1]],IG!$D$3:$W$1907,4,FALSE)</f>
        <v>IVC A INDUSTRIA DE LA MADERA DE MENOS DE 20 TRABAJADORES</v>
      </c>
      <c r="H133" s="125" t="str">
        <f>+VLOOKUP(Tabla1[[#This Row],[Columna1]],IG!$D$3:$W$1907,5,FALSE)</f>
        <v>Establecimiento vigilado y controlado</v>
      </c>
      <c r="I133" s="125" t="str">
        <f>+VLOOKUP(Tabla1[[#This Row],[Columna1]],IG!$D$3:$W$1907,6,FALSE)</f>
        <v>VER SIVIGILA</v>
      </c>
      <c r="J133" s="125" t="str">
        <f>+VLOOKUP(Tabla1[[#This Row],[Columna1]],IG!$D$3:$W$1907,7,FALSE)</f>
        <v>VER SIVIGILA</v>
      </c>
      <c r="K133" s="126" t="s">
        <v>466</v>
      </c>
      <c r="L133" s="28" t="s">
        <v>469</v>
      </c>
      <c r="M133" s="58" t="str">
        <f>Tabla1[[#This Row],[Columna1]]&amp;Tabla1[[#This Row],[LOCALIDAD]]&amp;Tabla1[[#This Row],[MES]]</f>
        <v>1750Vigilancia de la salud ambientalSUBAI. AGOSTO 2025</v>
      </c>
      <c r="N133" s="27" t="s">
        <v>682</v>
      </c>
      <c r="O133" s="60">
        <v>0</v>
      </c>
      <c r="P133" s="60">
        <v>75140</v>
      </c>
      <c r="Q133" s="104">
        <v>0</v>
      </c>
      <c r="R133" s="98">
        <v>16</v>
      </c>
      <c r="S133" s="127">
        <v>0</v>
      </c>
      <c r="T133" s="128">
        <v>1202240</v>
      </c>
      <c r="U133" s="126" t="s">
        <v>47</v>
      </c>
      <c r="V133" s="129">
        <v>1</v>
      </c>
      <c r="W133" s="126"/>
      <c r="X133" s="27">
        <v>1</v>
      </c>
      <c r="Y133" s="61">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75140</v>
      </c>
      <c r="AA133" s="61">
        <v>75140</v>
      </c>
      <c r="AB133" s="65" t="s">
        <v>670</v>
      </c>
      <c r="AC133" s="286" t="s">
        <v>1012</v>
      </c>
      <c r="AD133" s="131">
        <v>0</v>
      </c>
      <c r="AE133" s="126" t="s">
        <v>1219</v>
      </c>
      <c r="AF133" s="114">
        <f>ROUND(Tabla1[[#This Row],[VALOR TOTAL DE LA GLOSA]]-Tabla1[[#This Row],[Valor soportado por la Subred]],0)</f>
        <v>75140</v>
      </c>
      <c r="AG133" s="126"/>
      <c r="AH133" s="126"/>
      <c r="AI133" s="131">
        <f>ROUND(Tabla1[[#This Row],[VALOR GLOSA DEFINITIVA]]-Tabla1[[#This Row],[VALOR LEVANTADO EN LIQUIDACION]],0)</f>
        <v>75140</v>
      </c>
      <c r="AJ133" s="333"/>
      <c r="AK133" s="337"/>
      <c r="AL133" s="337"/>
    </row>
    <row r="134" spans="2:38" s="31" customFormat="1" ht="87.65" hidden="1" customHeight="1">
      <c r="B134" s="28" t="s">
        <v>26</v>
      </c>
      <c r="C134" s="119">
        <v>1759</v>
      </c>
      <c r="D134" s="28" t="s">
        <v>70</v>
      </c>
      <c r="E134" s="58" t="str">
        <f>+Tabla1[[#This Row],[CODIGO ACTIVIDAD EN PPP Y LINEAMIENTO]]&amp;Tabla1[[#This Row],[ENTORNO/COMPONENTE]]</f>
        <v>1759Vigilancia de la salud ambiental</v>
      </c>
      <c r="F134" s="125" t="str">
        <f>+VLOOKUP(Tabla1[[#This Row],[Columna1]],IG!$D$3:$L$1907,3,FALSE)</f>
        <v>Línea Seguridad química</v>
      </c>
      <c r="G134" s="125" t="str">
        <f>+VLOOKUP(Tabla1[[#This Row],[Columna1]],IG!$D$3:$W$1907,4,FALSE)</f>
        <v>IVC A ESTABLECIMIENTOS DE MANTENIMIENTO AUTOMOTRIZ DE MENOS DE 20 TRABAJADORES</v>
      </c>
      <c r="H134" s="125" t="str">
        <f>+VLOOKUP(Tabla1[[#This Row],[Columna1]],IG!$D$3:$W$1907,5,FALSE)</f>
        <v>Establecimiento vigilado y controlado</v>
      </c>
      <c r="I134" s="125" t="str">
        <f>+VLOOKUP(Tabla1[[#This Row],[Columna1]],IG!$D$3:$W$1907,6,FALSE)</f>
        <v>VER SIVIGILA</v>
      </c>
      <c r="J134" s="125" t="str">
        <f>+VLOOKUP(Tabla1[[#This Row],[Columna1]],IG!$D$3:$W$1907,7,FALSE)</f>
        <v>VER SIVIGILA</v>
      </c>
      <c r="K134" s="126" t="s">
        <v>466</v>
      </c>
      <c r="L134" s="28" t="s">
        <v>469</v>
      </c>
      <c r="M134" s="58" t="str">
        <f>Tabla1[[#This Row],[Columna1]]&amp;Tabla1[[#This Row],[LOCALIDAD]]&amp;Tabla1[[#This Row],[MES]]</f>
        <v>1759Vigilancia de la salud ambientalSUBAI. AGOSTO 2025</v>
      </c>
      <c r="N134" s="27" t="s">
        <v>682</v>
      </c>
      <c r="O134" s="60">
        <v>0</v>
      </c>
      <c r="P134" s="60">
        <v>60112</v>
      </c>
      <c r="Q134" s="104">
        <v>0</v>
      </c>
      <c r="R134" s="98">
        <v>109</v>
      </c>
      <c r="S134" s="127">
        <v>0</v>
      </c>
      <c r="T134" s="128">
        <v>6552208</v>
      </c>
      <c r="U134" s="126" t="s">
        <v>47</v>
      </c>
      <c r="V134" s="129">
        <v>1</v>
      </c>
      <c r="W134" s="126"/>
      <c r="X134" s="27">
        <v>3</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180336</v>
      </c>
      <c r="AA134" s="61">
        <v>180336</v>
      </c>
      <c r="AB134" s="65" t="s">
        <v>671</v>
      </c>
      <c r="AC134" s="286" t="s">
        <v>1012</v>
      </c>
      <c r="AD134" s="131">
        <v>0</v>
      </c>
      <c r="AE134" s="126" t="s">
        <v>1219</v>
      </c>
      <c r="AF134" s="114">
        <f>ROUND(Tabla1[[#This Row],[VALOR TOTAL DE LA GLOSA]]-Tabla1[[#This Row],[Valor soportado por la Subred]],0)</f>
        <v>180336</v>
      </c>
      <c r="AG134" s="126"/>
      <c r="AH134" s="126"/>
      <c r="AI134" s="131">
        <f>ROUND(Tabla1[[#This Row],[VALOR GLOSA DEFINITIVA]]-Tabla1[[#This Row],[VALOR LEVANTADO EN LIQUIDACION]],0)</f>
        <v>180336</v>
      </c>
      <c r="AJ134" s="333"/>
      <c r="AK134" s="337"/>
      <c r="AL134" s="337"/>
    </row>
    <row r="135" spans="2:38" s="31" customFormat="1" ht="87.65" hidden="1" customHeight="1">
      <c r="B135" s="28" t="s">
        <v>26</v>
      </c>
      <c r="C135" s="119">
        <v>4</v>
      </c>
      <c r="D135" s="28" t="s">
        <v>70</v>
      </c>
      <c r="E135" s="58" t="str">
        <f>+Tabla1[[#This Row],[CODIGO ACTIVIDAD EN PPP Y LINEAMIENTO]]&amp;Tabla1[[#This Row],[ENTORNO/COMPONENTE]]</f>
        <v>4Vigilancia de la salud ambiental</v>
      </c>
      <c r="F135" s="125" t="str">
        <f>+VLOOKUP(Tabla1[[#This Row],[Columna1]],IG!$D$3:$L$1907,3,FALSE)</f>
        <v>Línea Seguridad química</v>
      </c>
      <c r="G135" s="125" t="str">
        <f>+VLOOKUP(Tabla1[[#This Row],[Columna1]],IG!$D$3:$W$1907,4,FALSE)</f>
        <v>IVC A ESTABLECIMIENTOS DE ESTÉTICA ORNAMENTAL</v>
      </c>
      <c r="H135" s="125" t="str">
        <f>+VLOOKUP(Tabla1[[#This Row],[Columna1]],IG!$D$3:$W$1907,5,FALSE)</f>
        <v>Establecimiento vigilado y controlado</v>
      </c>
      <c r="I135" s="125" t="str">
        <f>+VLOOKUP(Tabla1[[#This Row],[Columna1]],IG!$D$3:$W$1907,6,FALSE)</f>
        <v>VER SIVIGILA</v>
      </c>
      <c r="J135" s="125" t="str">
        <f>+VLOOKUP(Tabla1[[#This Row],[Columna1]],IG!$D$3:$W$1907,7,FALSE)</f>
        <v>VER SIVIGILA</v>
      </c>
      <c r="K135" s="126" t="s">
        <v>467</v>
      </c>
      <c r="L135" s="28" t="s">
        <v>469</v>
      </c>
      <c r="M135" s="58" t="str">
        <f>Tabla1[[#This Row],[Columna1]]&amp;Tabla1[[#This Row],[LOCALIDAD]]&amp;Tabla1[[#This Row],[MES]]</f>
        <v>4Vigilancia de la salud ambientalTEUSAQUILLOI. AGOSTO 2025</v>
      </c>
      <c r="N135" s="27" t="s">
        <v>682</v>
      </c>
      <c r="O135" s="60">
        <v>0</v>
      </c>
      <c r="P135" s="60">
        <v>90168</v>
      </c>
      <c r="Q135" s="104">
        <v>0</v>
      </c>
      <c r="R135" s="98">
        <v>28</v>
      </c>
      <c r="S135" s="127">
        <v>0</v>
      </c>
      <c r="T135" s="128">
        <v>2524704</v>
      </c>
      <c r="U135" s="126" t="s">
        <v>47</v>
      </c>
      <c r="V135" s="129">
        <v>1</v>
      </c>
      <c r="W135" s="126"/>
      <c r="X135" s="27">
        <v>1</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90168</v>
      </c>
      <c r="AA135" s="61">
        <v>90168</v>
      </c>
      <c r="AB135" s="65" t="s">
        <v>672</v>
      </c>
      <c r="AC135" s="286" t="s">
        <v>1012</v>
      </c>
      <c r="AD135" s="131">
        <v>0</v>
      </c>
      <c r="AE135" s="126" t="s">
        <v>1219</v>
      </c>
      <c r="AF135" s="114">
        <f>ROUND(Tabla1[[#This Row],[VALOR TOTAL DE LA GLOSA]]-Tabla1[[#This Row],[Valor soportado por la Subred]],0)</f>
        <v>90168</v>
      </c>
      <c r="AG135" s="126"/>
      <c r="AH135" s="126"/>
      <c r="AI135" s="131">
        <f>ROUND(Tabla1[[#This Row],[VALOR GLOSA DEFINITIVA]]-Tabla1[[#This Row],[VALOR LEVANTADO EN LIQUIDACION]],0)</f>
        <v>90168</v>
      </c>
      <c r="AJ135" s="333"/>
      <c r="AK135" s="337"/>
      <c r="AL135" s="337"/>
    </row>
    <row r="136" spans="2:38" s="31" customFormat="1" ht="87.65" hidden="1" customHeight="1">
      <c r="B136" s="28" t="s">
        <v>26</v>
      </c>
      <c r="C136" s="119">
        <v>1759</v>
      </c>
      <c r="D136" s="28" t="s">
        <v>70</v>
      </c>
      <c r="E136" s="58" t="str">
        <f>+Tabla1[[#This Row],[CODIGO ACTIVIDAD EN PPP Y LINEAMIENTO]]&amp;Tabla1[[#This Row],[ENTORNO/COMPONENTE]]</f>
        <v>1759Vigilancia de la salud ambiental</v>
      </c>
      <c r="F136" s="125" t="str">
        <f>+VLOOKUP(Tabla1[[#This Row],[Columna1]],IG!$D$3:$L$1907,3,FALSE)</f>
        <v>Línea Seguridad química</v>
      </c>
      <c r="G136" s="125" t="str">
        <f>+VLOOKUP(Tabla1[[#This Row],[Columna1]],IG!$D$3:$W$1907,4,FALSE)</f>
        <v>IVC A ESTABLECIMIENTOS DE MANTENIMIENTO AUTOMOTRIZ DE MENOS DE 20 TRABAJADORES</v>
      </c>
      <c r="H136" s="125" t="str">
        <f>+VLOOKUP(Tabla1[[#This Row],[Columna1]],IG!$D$3:$W$1907,5,FALSE)</f>
        <v>Establecimiento vigilado y controlado</v>
      </c>
      <c r="I136" s="125" t="str">
        <f>+VLOOKUP(Tabla1[[#This Row],[Columna1]],IG!$D$3:$W$1907,6,FALSE)</f>
        <v>VER SIVIGILA</v>
      </c>
      <c r="J136" s="125" t="str">
        <f>+VLOOKUP(Tabla1[[#This Row],[Columna1]],IG!$D$3:$W$1907,7,FALSE)</f>
        <v>VER SIVIGILA</v>
      </c>
      <c r="K136" s="126" t="s">
        <v>467</v>
      </c>
      <c r="L136" s="28" t="s">
        <v>469</v>
      </c>
      <c r="M136" s="58" t="str">
        <f>Tabla1[[#This Row],[Columna1]]&amp;Tabla1[[#This Row],[LOCALIDAD]]&amp;Tabla1[[#This Row],[MES]]</f>
        <v>1759Vigilancia de la salud ambientalTEUSAQUILLOI. AGOSTO 2025</v>
      </c>
      <c r="N136" s="27" t="s">
        <v>682</v>
      </c>
      <c r="O136" s="60">
        <v>0</v>
      </c>
      <c r="P136" s="60">
        <v>60112</v>
      </c>
      <c r="Q136" s="104">
        <v>0</v>
      </c>
      <c r="R136" s="98">
        <v>14</v>
      </c>
      <c r="S136" s="127">
        <v>0</v>
      </c>
      <c r="T136" s="128">
        <v>841568</v>
      </c>
      <c r="U136" s="126" t="s">
        <v>47</v>
      </c>
      <c r="V136" s="129">
        <v>1</v>
      </c>
      <c r="W136" s="126"/>
      <c r="X136" s="27">
        <v>2</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120224</v>
      </c>
      <c r="AA136" s="61">
        <v>120224</v>
      </c>
      <c r="AB136" s="65" t="s">
        <v>673</v>
      </c>
      <c r="AC136" s="286" t="s">
        <v>1012</v>
      </c>
      <c r="AD136" s="131">
        <v>0</v>
      </c>
      <c r="AE136" s="126" t="s">
        <v>1219</v>
      </c>
      <c r="AF136" s="114">
        <f>ROUND(Tabla1[[#This Row],[VALOR TOTAL DE LA GLOSA]]-Tabla1[[#This Row],[Valor soportado por la Subred]],0)</f>
        <v>120224</v>
      </c>
      <c r="AG136" s="126"/>
      <c r="AH136" s="126"/>
      <c r="AI136" s="131">
        <f>ROUND(Tabla1[[#This Row],[VALOR GLOSA DEFINITIVA]]-Tabla1[[#This Row],[VALOR LEVANTADO EN LIQUIDACION]],0)</f>
        <v>120224</v>
      </c>
      <c r="AJ136" s="333"/>
      <c r="AK136" s="337"/>
      <c r="AL136" s="337"/>
    </row>
    <row r="137" spans="2:38" s="31" customFormat="1" ht="87.65" hidden="1" customHeight="1">
      <c r="B137" s="28" t="s">
        <v>26</v>
      </c>
      <c r="C137" s="119">
        <v>1762</v>
      </c>
      <c r="D137" s="28" t="s">
        <v>70</v>
      </c>
      <c r="E137" s="58" t="str">
        <f>+Tabla1[[#This Row],[CODIGO ACTIVIDAD EN PPP Y LINEAMIENTO]]&amp;Tabla1[[#This Row],[ENTORNO/COMPONENTE]]</f>
        <v>1762Vigilancia de la salud ambiental</v>
      </c>
      <c r="F137" s="125" t="str">
        <f>+VLOOKUP(Tabla1[[#This Row],[Columna1]],IG!$D$3:$L$1907,3,FALSE)</f>
        <v>Línea Seguridad química</v>
      </c>
      <c r="G137" s="125" t="str">
        <f>+VLOOKUP(Tabla1[[#This Row],[Columna1]],IG!$D$3:$W$1907,4,FALSE)</f>
        <v>IVC A ESTABLECIMIENTOS DE TATUAJES Y PIERCING</v>
      </c>
      <c r="H137" s="125" t="str">
        <f>+VLOOKUP(Tabla1[[#This Row],[Columna1]],IG!$D$3:$W$1907,5,FALSE)</f>
        <v>Establecimiento vigilado y controlado</v>
      </c>
      <c r="I137" s="125" t="str">
        <f>+VLOOKUP(Tabla1[[#This Row],[Columna1]],IG!$D$3:$W$1907,6,FALSE)</f>
        <v>VER SIVIGILA</v>
      </c>
      <c r="J137" s="125" t="str">
        <f>+VLOOKUP(Tabla1[[#This Row],[Columna1]],IG!$D$3:$W$1907,7,FALSE)</f>
        <v>VER SIVIGILA</v>
      </c>
      <c r="K137" s="126" t="s">
        <v>467</v>
      </c>
      <c r="L137" s="28" t="s">
        <v>469</v>
      </c>
      <c r="M137" s="58" t="str">
        <f>Tabla1[[#This Row],[Columna1]]&amp;Tabla1[[#This Row],[LOCALIDAD]]&amp;Tabla1[[#This Row],[MES]]</f>
        <v>1762Vigilancia de la salud ambientalTEUSAQUILLOI. AGOSTO 2025</v>
      </c>
      <c r="N137" s="27" t="s">
        <v>682</v>
      </c>
      <c r="O137" s="60">
        <v>0</v>
      </c>
      <c r="P137" s="60">
        <v>90168</v>
      </c>
      <c r="Q137" s="104">
        <v>0</v>
      </c>
      <c r="R137" s="98">
        <v>6</v>
      </c>
      <c r="S137" s="127">
        <v>0</v>
      </c>
      <c r="T137" s="128">
        <v>541008</v>
      </c>
      <c r="U137" s="126" t="s">
        <v>47</v>
      </c>
      <c r="V137" s="129">
        <v>1</v>
      </c>
      <c r="W137" s="126"/>
      <c r="X137" s="27">
        <v>1</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90168</v>
      </c>
      <c r="AA137" s="61">
        <v>90168</v>
      </c>
      <c r="AB137" s="65" t="s">
        <v>674</v>
      </c>
      <c r="AC137" s="286" t="s">
        <v>1012</v>
      </c>
      <c r="AD137" s="131">
        <v>0</v>
      </c>
      <c r="AE137" s="126" t="s">
        <v>1219</v>
      </c>
      <c r="AF137" s="114">
        <f>ROUND(Tabla1[[#This Row],[VALOR TOTAL DE LA GLOSA]]-Tabla1[[#This Row],[Valor soportado por la Subred]],0)</f>
        <v>90168</v>
      </c>
      <c r="AG137" s="126"/>
      <c r="AH137" s="126"/>
      <c r="AI137" s="131">
        <f>ROUND(Tabla1[[#This Row],[VALOR GLOSA DEFINITIVA]]-Tabla1[[#This Row],[VALOR LEVANTADO EN LIQUIDACION]],0)</f>
        <v>90168</v>
      </c>
      <c r="AJ137" s="333"/>
      <c r="AK137" s="337"/>
      <c r="AL137" s="337"/>
    </row>
    <row r="138" spans="2:38" s="31" customFormat="1" ht="87.65" hidden="1" customHeight="1">
      <c r="B138" s="28" t="s">
        <v>26</v>
      </c>
      <c r="C138" s="119">
        <v>1750</v>
      </c>
      <c r="D138" s="28" t="s">
        <v>70</v>
      </c>
      <c r="E138" s="58" t="str">
        <f>+Tabla1[[#This Row],[CODIGO ACTIVIDAD EN PPP Y LINEAMIENTO]]&amp;Tabla1[[#This Row],[ENTORNO/COMPONENTE]]</f>
        <v>1750Vigilancia de la salud ambiental</v>
      </c>
      <c r="F138" s="125" t="str">
        <f>+VLOOKUP(Tabla1[[#This Row],[Columna1]],IG!$D$3:$L$1907,3,FALSE)</f>
        <v>Línea Seguridad química</v>
      </c>
      <c r="G138" s="125" t="str">
        <f>+VLOOKUP(Tabla1[[#This Row],[Columna1]],IG!$D$3:$W$1907,4,FALSE)</f>
        <v>IVC A INDUSTRIA DE LA MADERA DE MENOS DE 20 TRABAJADORES</v>
      </c>
      <c r="H138" s="125" t="str">
        <f>+VLOOKUP(Tabla1[[#This Row],[Columna1]],IG!$D$3:$W$1907,5,FALSE)</f>
        <v>Establecimiento vigilado y controlado</v>
      </c>
      <c r="I138" s="125" t="str">
        <f>+VLOOKUP(Tabla1[[#This Row],[Columna1]],IG!$D$3:$W$1907,6,FALSE)</f>
        <v>VER SIVIGILA</v>
      </c>
      <c r="J138" s="125" t="str">
        <f>+VLOOKUP(Tabla1[[#This Row],[Columna1]],IG!$D$3:$W$1907,7,FALSE)</f>
        <v>VER SIVIGILA</v>
      </c>
      <c r="K138" s="126" t="s">
        <v>468</v>
      </c>
      <c r="L138" s="28" t="s">
        <v>469</v>
      </c>
      <c r="M138" s="58" t="str">
        <f>Tabla1[[#This Row],[Columna1]]&amp;Tabla1[[#This Row],[LOCALIDAD]]&amp;Tabla1[[#This Row],[MES]]</f>
        <v>1750Vigilancia de la salud ambientalUSAQUENI. AGOSTO 2025</v>
      </c>
      <c r="N138" s="27" t="s">
        <v>682</v>
      </c>
      <c r="O138" s="60">
        <v>0</v>
      </c>
      <c r="P138" s="60">
        <v>75140</v>
      </c>
      <c r="Q138" s="104">
        <v>0</v>
      </c>
      <c r="R138" s="98">
        <v>5</v>
      </c>
      <c r="S138" s="127">
        <v>0</v>
      </c>
      <c r="T138" s="128">
        <v>375700</v>
      </c>
      <c r="U138" s="126" t="s">
        <v>47</v>
      </c>
      <c r="V138" s="129">
        <v>1</v>
      </c>
      <c r="W138" s="126"/>
      <c r="X138" s="27">
        <v>1</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75140</v>
      </c>
      <c r="AA138" s="61">
        <v>75140</v>
      </c>
      <c r="AB138" s="65" t="s">
        <v>675</v>
      </c>
      <c r="AC138" s="286" t="s">
        <v>1012</v>
      </c>
      <c r="AD138" s="131">
        <v>0</v>
      </c>
      <c r="AE138" s="126" t="s">
        <v>1219</v>
      </c>
      <c r="AF138" s="114">
        <f>ROUND(Tabla1[[#This Row],[VALOR TOTAL DE LA GLOSA]]-Tabla1[[#This Row],[Valor soportado por la Subred]],0)</f>
        <v>75140</v>
      </c>
      <c r="AG138" s="126"/>
      <c r="AH138" s="126"/>
      <c r="AI138" s="131">
        <f>ROUND(Tabla1[[#This Row],[VALOR GLOSA DEFINITIVA]]-Tabla1[[#This Row],[VALOR LEVANTADO EN LIQUIDACION]],0)</f>
        <v>75140</v>
      </c>
      <c r="AJ138" s="333"/>
      <c r="AK138" s="337"/>
      <c r="AL138" s="337"/>
    </row>
    <row r="139" spans="2:38" s="31" customFormat="1" ht="87.65" hidden="1" customHeight="1">
      <c r="B139" s="28" t="s">
        <v>26</v>
      </c>
      <c r="C139" s="119">
        <v>1758</v>
      </c>
      <c r="D139" s="28" t="s">
        <v>70</v>
      </c>
      <c r="E139" s="58" t="str">
        <f>+Tabla1[[#This Row],[CODIGO ACTIVIDAD EN PPP Y LINEAMIENTO]]&amp;Tabla1[[#This Row],[ENTORNO/COMPONENTE]]</f>
        <v>1758Vigilancia de la salud ambiental</v>
      </c>
      <c r="F139" s="125" t="str">
        <f>+VLOOKUP(Tabla1[[#This Row],[Columna1]],IG!$D$3:$L$1907,3,FALSE)</f>
        <v>Línea Seguridad química</v>
      </c>
      <c r="G139" s="125" t="str">
        <f>+VLOOKUP(Tabla1[[#This Row],[Columna1]],IG!$D$3:$W$1907,4,FALSE)</f>
        <v>IVC A ESTABLECIMIENTOS DE MANTENIMIENTO AUTOMOTRIZ DE 20 O MAS TRABAJADORES</v>
      </c>
      <c r="H139" s="125" t="str">
        <f>+VLOOKUP(Tabla1[[#This Row],[Columna1]],IG!$D$3:$W$1907,5,FALSE)</f>
        <v>Establecimiento vigilado y controlado</v>
      </c>
      <c r="I139" s="125" t="str">
        <f>+VLOOKUP(Tabla1[[#This Row],[Columna1]],IG!$D$3:$W$1907,6,FALSE)</f>
        <v>VER SIVIGILA</v>
      </c>
      <c r="J139" s="125" t="str">
        <f>+VLOOKUP(Tabla1[[#This Row],[Columna1]],IG!$D$3:$W$1907,7,FALSE)</f>
        <v>VER SIVIGILA</v>
      </c>
      <c r="K139" s="126" t="s">
        <v>468</v>
      </c>
      <c r="L139" s="28" t="s">
        <v>469</v>
      </c>
      <c r="M139" s="58" t="str">
        <f>Tabla1[[#This Row],[Columna1]]&amp;Tabla1[[#This Row],[LOCALIDAD]]&amp;Tabla1[[#This Row],[MES]]</f>
        <v>1758Vigilancia de la salud ambientalUSAQUENI. AGOSTO 2025</v>
      </c>
      <c r="N139" s="27" t="s">
        <v>682</v>
      </c>
      <c r="O139" s="60">
        <v>0</v>
      </c>
      <c r="P139" s="60">
        <v>90168</v>
      </c>
      <c r="Q139" s="104">
        <v>0</v>
      </c>
      <c r="R139" s="98">
        <v>3</v>
      </c>
      <c r="S139" s="127">
        <v>0</v>
      </c>
      <c r="T139" s="128">
        <v>270504</v>
      </c>
      <c r="U139" s="126" t="s">
        <v>47</v>
      </c>
      <c r="V139" s="129">
        <v>1</v>
      </c>
      <c r="W139" s="126"/>
      <c r="X139" s="27">
        <v>1</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90168</v>
      </c>
      <c r="AA139" s="61">
        <v>90168</v>
      </c>
      <c r="AB139" s="65" t="s">
        <v>676</v>
      </c>
      <c r="AC139" s="286" t="s">
        <v>1012</v>
      </c>
      <c r="AD139" s="131">
        <v>0</v>
      </c>
      <c r="AE139" s="126" t="s">
        <v>1219</v>
      </c>
      <c r="AF139" s="114">
        <f>ROUND(Tabla1[[#This Row],[VALOR TOTAL DE LA GLOSA]]-Tabla1[[#This Row],[Valor soportado por la Subred]],0)</f>
        <v>90168</v>
      </c>
      <c r="AG139" s="126"/>
      <c r="AH139" s="126"/>
      <c r="AI139" s="131">
        <f>ROUND(Tabla1[[#This Row],[VALOR GLOSA DEFINITIVA]]-Tabla1[[#This Row],[VALOR LEVANTADO EN LIQUIDACION]],0)</f>
        <v>90168</v>
      </c>
      <c r="AJ139" s="333"/>
      <c r="AK139" s="337"/>
      <c r="AL139" s="337"/>
    </row>
    <row r="140" spans="2:38" s="31" customFormat="1" ht="87.65" hidden="1" customHeight="1">
      <c r="B140" s="28" t="s">
        <v>26</v>
      </c>
      <c r="C140" s="119">
        <v>1205</v>
      </c>
      <c r="D140" s="28" t="s">
        <v>70</v>
      </c>
      <c r="E140" s="58" t="str">
        <f>+Tabla1[[#This Row],[CODIGO ACTIVIDAD EN PPP Y LINEAMIENTO]]&amp;Tabla1[[#This Row],[ENTORNO/COMPONENTE]]</f>
        <v>1205Vigilancia de la salud ambiental</v>
      </c>
      <c r="F140" s="125" t="str">
        <f>+VLOOKUP(Tabla1[[#This Row],[Columna1]],IG!$D$3:$L$1907,3,FALSE)</f>
        <v>Línea Seguridad química</v>
      </c>
      <c r="G140" s="125" t="str">
        <f>+VLOOKUP(Tabla1[[#This Row],[Columna1]],IG!$D$3:$W$1907,4,FALSE)</f>
        <v>IVC A ESTABLECIMIENTOS DE ESTÉTICA FACIAL Y/O CORPORAL Y ESTÉTICA ORNAMENTAL</v>
      </c>
      <c r="H140" s="125" t="str">
        <f>+VLOOKUP(Tabla1[[#This Row],[Columna1]],IG!$D$3:$W$1907,5,FALSE)</f>
        <v>Establecimiento vigilado y controlado</v>
      </c>
      <c r="I140" s="125" t="str">
        <f>+VLOOKUP(Tabla1[[#This Row],[Columna1]],IG!$D$3:$W$1907,6,FALSE)</f>
        <v>VER SIVIGILA</v>
      </c>
      <c r="J140" s="125" t="str">
        <f>+VLOOKUP(Tabla1[[#This Row],[Columna1]],IG!$D$3:$W$1907,7,FALSE)</f>
        <v>VER SIVIGILA</v>
      </c>
      <c r="K140" s="126" t="s">
        <v>466</v>
      </c>
      <c r="L140" s="28" t="s">
        <v>470</v>
      </c>
      <c r="M140" s="58" t="str">
        <f>Tabla1[[#This Row],[Columna1]]&amp;Tabla1[[#This Row],[LOCALIDAD]]&amp;Tabla1[[#This Row],[MES]]</f>
        <v>1205Vigilancia de la salud ambientalSUBAJ. SEPTIEMBRE 2025</v>
      </c>
      <c r="N140" s="27" t="s">
        <v>683</v>
      </c>
      <c r="O140" s="60">
        <v>0</v>
      </c>
      <c r="P140" s="60">
        <v>180336</v>
      </c>
      <c r="Q140" s="104">
        <v>0</v>
      </c>
      <c r="R140" s="98">
        <v>11</v>
      </c>
      <c r="S140" s="127">
        <v>0</v>
      </c>
      <c r="T140" s="128">
        <v>1983696</v>
      </c>
      <c r="U140" s="126" t="s">
        <v>47</v>
      </c>
      <c r="V140" s="129">
        <v>1</v>
      </c>
      <c r="W140" s="126"/>
      <c r="X140" s="27">
        <v>1</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180336</v>
      </c>
      <c r="AA140" s="61">
        <v>180336</v>
      </c>
      <c r="AB140" s="65" t="s">
        <v>677</v>
      </c>
      <c r="AC140" s="286" t="s">
        <v>1012</v>
      </c>
      <c r="AD140" s="131">
        <v>0</v>
      </c>
      <c r="AE140" s="126" t="s">
        <v>1219</v>
      </c>
      <c r="AF140" s="114">
        <f>ROUND(Tabla1[[#This Row],[VALOR TOTAL DE LA GLOSA]]-Tabla1[[#This Row],[Valor soportado por la Subred]],0)</f>
        <v>180336</v>
      </c>
      <c r="AG140" s="126"/>
      <c r="AH140" s="126"/>
      <c r="AI140" s="131">
        <f>ROUND(Tabla1[[#This Row],[VALOR GLOSA DEFINITIVA]]-Tabla1[[#This Row],[VALOR LEVANTADO EN LIQUIDACION]],0)</f>
        <v>180336</v>
      </c>
      <c r="AJ140" s="333"/>
      <c r="AK140" s="337"/>
      <c r="AL140" s="337"/>
    </row>
    <row r="141" spans="2:38" s="31" customFormat="1" ht="87.65" hidden="1" customHeight="1">
      <c r="B141" s="28" t="s">
        <v>26</v>
      </c>
      <c r="C141" s="119">
        <v>1742</v>
      </c>
      <c r="D141" s="28" t="s">
        <v>70</v>
      </c>
      <c r="E141" s="58" t="str">
        <f>+Tabla1[[#This Row],[CODIGO ACTIVIDAD EN PPP Y LINEAMIENTO]]&amp;Tabla1[[#This Row],[ENTORNO/COMPONENTE]]</f>
        <v>1742Vigilancia de la salud ambiental</v>
      </c>
      <c r="F141" s="125" t="str">
        <f>+VLOOKUP(Tabla1[[#This Row],[Columna1]],IG!$D$3:$L$1907,3,FALSE)</f>
        <v>Línea Seguridad química</v>
      </c>
      <c r="G141" s="125" t="str">
        <f>+VLOOKUP(Tabla1[[#This Row],[Columna1]],IG!$D$3:$W$1907,4,FALSE)</f>
        <v>IVC A DEPÓSITOS DE MATERIAL DE CONSTRUCCIÓN DE MENOS DE 20 TRABAJADORES</v>
      </c>
      <c r="H141" s="125" t="str">
        <f>+VLOOKUP(Tabla1[[#This Row],[Columna1]],IG!$D$3:$W$1907,5,FALSE)</f>
        <v>Establecimiento vigilado y controlado</v>
      </c>
      <c r="I141" s="125" t="str">
        <f>+VLOOKUP(Tabla1[[#This Row],[Columna1]],IG!$D$3:$W$1907,6,FALSE)</f>
        <v>VER SIVIGILA</v>
      </c>
      <c r="J141" s="125" t="str">
        <f>+VLOOKUP(Tabla1[[#This Row],[Columna1]],IG!$D$3:$W$1907,7,FALSE)</f>
        <v>VER SIVIGILA</v>
      </c>
      <c r="K141" s="126" t="s">
        <v>466</v>
      </c>
      <c r="L141" s="28" t="s">
        <v>470</v>
      </c>
      <c r="M141" s="58" t="str">
        <f>Tabla1[[#This Row],[Columna1]]&amp;Tabla1[[#This Row],[LOCALIDAD]]&amp;Tabla1[[#This Row],[MES]]</f>
        <v>1742Vigilancia de la salud ambientalSUBAJ. SEPTIEMBRE 2025</v>
      </c>
      <c r="N141" s="27" t="s">
        <v>683</v>
      </c>
      <c r="O141" s="60">
        <v>0</v>
      </c>
      <c r="P141" s="60">
        <v>60112</v>
      </c>
      <c r="Q141" s="104">
        <v>0</v>
      </c>
      <c r="R141" s="98">
        <v>18</v>
      </c>
      <c r="S141" s="127">
        <v>0</v>
      </c>
      <c r="T141" s="128">
        <v>1082016</v>
      </c>
      <c r="U141" s="126" t="s">
        <v>47</v>
      </c>
      <c r="V141" s="129">
        <v>1</v>
      </c>
      <c r="W141" s="126"/>
      <c r="X141" s="27">
        <v>1</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60112</v>
      </c>
      <c r="AA141" s="61">
        <v>60112</v>
      </c>
      <c r="AB141" s="65" t="s">
        <v>678</v>
      </c>
      <c r="AC141" s="286" t="s">
        <v>1012</v>
      </c>
      <c r="AD141" s="131">
        <v>0</v>
      </c>
      <c r="AE141" s="126" t="s">
        <v>1219</v>
      </c>
      <c r="AF141" s="114">
        <f>ROUND(Tabla1[[#This Row],[VALOR TOTAL DE LA GLOSA]]-Tabla1[[#This Row],[Valor soportado por la Subred]],0)</f>
        <v>60112</v>
      </c>
      <c r="AG141" s="126"/>
      <c r="AH141" s="126"/>
      <c r="AI141" s="131">
        <f>ROUND(Tabla1[[#This Row],[VALOR GLOSA DEFINITIVA]]-Tabla1[[#This Row],[VALOR LEVANTADO EN LIQUIDACION]],0)</f>
        <v>60112</v>
      </c>
      <c r="AJ141" s="333"/>
      <c r="AK141" s="337"/>
      <c r="AL141" s="337"/>
    </row>
    <row r="142" spans="2:38" s="31" customFormat="1" ht="87.65" hidden="1" customHeight="1">
      <c r="B142" s="28" t="s">
        <v>26</v>
      </c>
      <c r="C142" s="119">
        <v>1759</v>
      </c>
      <c r="D142" s="28" t="s">
        <v>70</v>
      </c>
      <c r="E142" s="58" t="str">
        <f>+Tabla1[[#This Row],[CODIGO ACTIVIDAD EN PPP Y LINEAMIENTO]]&amp;Tabla1[[#This Row],[ENTORNO/COMPONENTE]]</f>
        <v>1759Vigilancia de la salud ambiental</v>
      </c>
      <c r="F142" s="125" t="str">
        <f>+VLOOKUP(Tabla1[[#This Row],[Columna1]],IG!$D$3:$L$1907,3,FALSE)</f>
        <v>Línea Seguridad química</v>
      </c>
      <c r="G142" s="125" t="str">
        <f>+VLOOKUP(Tabla1[[#This Row],[Columna1]],IG!$D$3:$W$1907,4,FALSE)</f>
        <v>IVC A ESTABLECIMIENTOS DE MANTENIMIENTO AUTOMOTRIZ DE MENOS DE 20 TRABAJADORES</v>
      </c>
      <c r="H142" s="125" t="str">
        <f>+VLOOKUP(Tabla1[[#This Row],[Columna1]],IG!$D$3:$W$1907,5,FALSE)</f>
        <v>Establecimiento vigilado y controlado</v>
      </c>
      <c r="I142" s="125" t="str">
        <f>+VLOOKUP(Tabla1[[#This Row],[Columna1]],IG!$D$3:$W$1907,6,FALSE)</f>
        <v>VER SIVIGILA</v>
      </c>
      <c r="J142" s="125" t="str">
        <f>+VLOOKUP(Tabla1[[#This Row],[Columna1]],IG!$D$3:$W$1907,7,FALSE)</f>
        <v>VER SIVIGILA</v>
      </c>
      <c r="K142" s="126" t="s">
        <v>466</v>
      </c>
      <c r="L142" s="28" t="s">
        <v>470</v>
      </c>
      <c r="M142" s="58" t="str">
        <f>Tabla1[[#This Row],[Columna1]]&amp;Tabla1[[#This Row],[LOCALIDAD]]&amp;Tabla1[[#This Row],[MES]]</f>
        <v>1759Vigilancia de la salud ambientalSUBAJ. SEPTIEMBRE 2025</v>
      </c>
      <c r="N142" s="27" t="s">
        <v>683</v>
      </c>
      <c r="O142" s="60">
        <v>0</v>
      </c>
      <c r="P142" s="60">
        <v>60112</v>
      </c>
      <c r="Q142" s="104">
        <v>0</v>
      </c>
      <c r="R142" s="98">
        <v>67</v>
      </c>
      <c r="S142" s="127">
        <v>0</v>
      </c>
      <c r="T142" s="128">
        <v>4027504</v>
      </c>
      <c r="U142" s="126" t="s">
        <v>47</v>
      </c>
      <c r="V142" s="129">
        <v>1</v>
      </c>
      <c r="W142" s="126"/>
      <c r="X142" s="27">
        <v>2</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120224</v>
      </c>
      <c r="AA142" s="61">
        <v>120224</v>
      </c>
      <c r="AB142" s="65" t="s">
        <v>679</v>
      </c>
      <c r="AC142" s="286" t="s">
        <v>1012</v>
      </c>
      <c r="AD142" s="131">
        <v>0</v>
      </c>
      <c r="AE142" s="126" t="s">
        <v>1219</v>
      </c>
      <c r="AF142" s="114">
        <f>ROUND(Tabla1[[#This Row],[VALOR TOTAL DE LA GLOSA]]-Tabla1[[#This Row],[Valor soportado por la Subred]],0)</f>
        <v>120224</v>
      </c>
      <c r="AG142" s="126"/>
      <c r="AH142" s="126"/>
      <c r="AI142" s="131">
        <f>ROUND(Tabla1[[#This Row],[VALOR GLOSA DEFINITIVA]]-Tabla1[[#This Row],[VALOR LEVANTADO EN LIQUIDACION]],0)</f>
        <v>120224</v>
      </c>
      <c r="AJ142" s="333"/>
      <c r="AK142" s="337"/>
      <c r="AL142" s="337"/>
    </row>
    <row r="143" spans="2:38" s="31" customFormat="1" ht="87.65" hidden="1" customHeight="1">
      <c r="B143" s="28" t="s">
        <v>26</v>
      </c>
      <c r="C143" s="119">
        <v>1205</v>
      </c>
      <c r="D143" s="28" t="s">
        <v>70</v>
      </c>
      <c r="E143" s="58" t="str">
        <f>+Tabla1[[#This Row],[CODIGO ACTIVIDAD EN PPP Y LINEAMIENTO]]&amp;Tabla1[[#This Row],[ENTORNO/COMPONENTE]]</f>
        <v>1205Vigilancia de la salud ambiental</v>
      </c>
      <c r="F143" s="125" t="str">
        <f>+VLOOKUP(Tabla1[[#This Row],[Columna1]],IG!$D$3:$L$1907,3,FALSE)</f>
        <v>Línea Seguridad química</v>
      </c>
      <c r="G143" s="125" t="str">
        <f>+VLOOKUP(Tabla1[[#This Row],[Columna1]],IG!$D$3:$W$1907,4,FALSE)</f>
        <v>IVC A ESTABLECIMIENTOS DE ESTÉTICA FACIAL Y/O CORPORAL Y ESTÉTICA ORNAMENTAL</v>
      </c>
      <c r="H143" s="125" t="str">
        <f>+VLOOKUP(Tabla1[[#This Row],[Columna1]],IG!$D$3:$W$1907,5,FALSE)</f>
        <v>Establecimiento vigilado y controlado</v>
      </c>
      <c r="I143" s="125" t="str">
        <f>+VLOOKUP(Tabla1[[#This Row],[Columna1]],IG!$D$3:$W$1907,6,FALSE)</f>
        <v>VER SIVIGILA</v>
      </c>
      <c r="J143" s="125" t="str">
        <f>+VLOOKUP(Tabla1[[#This Row],[Columna1]],IG!$D$3:$W$1907,7,FALSE)</f>
        <v>VER SIVIGILA</v>
      </c>
      <c r="K143" s="126" t="s">
        <v>468</v>
      </c>
      <c r="L143" s="28" t="s">
        <v>470</v>
      </c>
      <c r="M143" s="58" t="str">
        <f>Tabla1[[#This Row],[Columna1]]&amp;Tabla1[[#This Row],[LOCALIDAD]]&amp;Tabla1[[#This Row],[MES]]</f>
        <v>1205Vigilancia de la salud ambientalUSAQUENJ. SEPTIEMBRE 2025</v>
      </c>
      <c r="N143" s="27" t="s">
        <v>683</v>
      </c>
      <c r="O143" s="60">
        <v>0</v>
      </c>
      <c r="P143" s="60">
        <v>180336</v>
      </c>
      <c r="Q143" s="104">
        <v>0</v>
      </c>
      <c r="R143" s="98">
        <v>9</v>
      </c>
      <c r="S143" s="127">
        <v>0</v>
      </c>
      <c r="T143" s="128">
        <v>1623024</v>
      </c>
      <c r="U143" s="126" t="s">
        <v>47</v>
      </c>
      <c r="V143" s="129">
        <v>1</v>
      </c>
      <c r="W143" s="126"/>
      <c r="X143" s="27">
        <v>1</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180336</v>
      </c>
      <c r="AA143" s="61">
        <v>180336</v>
      </c>
      <c r="AB143" s="65" t="s">
        <v>680</v>
      </c>
      <c r="AC143" s="286" t="s">
        <v>1012</v>
      </c>
      <c r="AD143" s="131">
        <v>0</v>
      </c>
      <c r="AE143" s="126" t="s">
        <v>1219</v>
      </c>
      <c r="AF143" s="114">
        <f>ROUND(Tabla1[[#This Row],[VALOR TOTAL DE LA GLOSA]]-Tabla1[[#This Row],[Valor soportado por la Subred]],0)</f>
        <v>180336</v>
      </c>
      <c r="AG143" s="126"/>
      <c r="AH143" s="126"/>
      <c r="AI143" s="131">
        <f>ROUND(Tabla1[[#This Row],[VALOR GLOSA DEFINITIVA]]-Tabla1[[#This Row],[VALOR LEVANTADO EN LIQUIDACION]],0)</f>
        <v>180336</v>
      </c>
      <c r="AJ143" s="333"/>
      <c r="AK143" s="337"/>
      <c r="AL143" s="337"/>
    </row>
    <row r="144" spans="2:38" s="31" customFormat="1" ht="87.65" hidden="1" customHeight="1">
      <c r="B144" s="28" t="s">
        <v>26</v>
      </c>
      <c r="C144" s="119">
        <v>1761</v>
      </c>
      <c r="D144" s="28" t="s">
        <v>70</v>
      </c>
      <c r="E144" s="58" t="str">
        <f>+Tabla1[[#This Row],[CODIGO ACTIVIDAD EN PPP Y LINEAMIENTO]]&amp;Tabla1[[#This Row],[ENTORNO/COMPONENTE]]</f>
        <v>1761Vigilancia de la salud ambiental</v>
      </c>
      <c r="F144" s="125" t="str">
        <f>+VLOOKUP(Tabla1[[#This Row],[Columna1]],IG!$D$3:$L$1907,3,FALSE)</f>
        <v>Línea Seguridad química</v>
      </c>
      <c r="G144" s="125" t="str">
        <f>+VLOOKUP(Tabla1[[#This Row],[Columna1]],IG!$D$3:$W$1907,4,FALSE)</f>
        <v>IVC A LAVANDERÍAS DE MENOS DE 20 TRABAJADORES</v>
      </c>
      <c r="H144" s="125" t="str">
        <f>+VLOOKUP(Tabla1[[#This Row],[Columna1]],IG!$D$3:$W$1907,5,FALSE)</f>
        <v>Establecimiento vigilado y controlado</v>
      </c>
      <c r="I144" s="125" t="str">
        <f>+VLOOKUP(Tabla1[[#This Row],[Columna1]],IG!$D$3:$W$1907,6,FALSE)</f>
        <v>VER SIVIGILA</v>
      </c>
      <c r="J144" s="125" t="str">
        <f>+VLOOKUP(Tabla1[[#This Row],[Columna1]],IG!$D$3:$W$1907,7,FALSE)</f>
        <v>VER SIVIGILA</v>
      </c>
      <c r="K144" s="126" t="s">
        <v>468</v>
      </c>
      <c r="L144" s="28" t="s">
        <v>470</v>
      </c>
      <c r="M144" s="58" t="str">
        <f>Tabla1[[#This Row],[Columna1]]&amp;Tabla1[[#This Row],[LOCALIDAD]]&amp;Tabla1[[#This Row],[MES]]</f>
        <v>1761Vigilancia de la salud ambientalUSAQUENJ. SEPTIEMBRE 2025</v>
      </c>
      <c r="N144" s="27" t="s">
        <v>683</v>
      </c>
      <c r="O144" s="60">
        <v>0</v>
      </c>
      <c r="P144" s="60">
        <v>60112</v>
      </c>
      <c r="Q144" s="104">
        <v>0</v>
      </c>
      <c r="R144" s="98">
        <v>5</v>
      </c>
      <c r="S144" s="127">
        <v>0</v>
      </c>
      <c r="T144" s="128">
        <v>300560</v>
      </c>
      <c r="U144" s="126" t="s">
        <v>47</v>
      </c>
      <c r="V144" s="129">
        <v>1</v>
      </c>
      <c r="W144" s="126"/>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60112</v>
      </c>
      <c r="AA144" s="61">
        <v>60112</v>
      </c>
      <c r="AB144" s="65" t="s">
        <v>681</v>
      </c>
      <c r="AC144" s="286" t="s">
        <v>1012</v>
      </c>
      <c r="AD144" s="131">
        <v>0</v>
      </c>
      <c r="AE144" s="126" t="s">
        <v>1219</v>
      </c>
      <c r="AF144" s="114">
        <f>ROUND(Tabla1[[#This Row],[VALOR TOTAL DE LA GLOSA]]-Tabla1[[#This Row],[Valor soportado por la Subred]],0)</f>
        <v>60112</v>
      </c>
      <c r="AG144" s="126"/>
      <c r="AH144" s="126"/>
      <c r="AI144" s="131">
        <f>ROUND(Tabla1[[#This Row],[VALOR GLOSA DEFINITIVA]]-Tabla1[[#This Row],[VALOR LEVANTADO EN LIQUIDACION]],0)</f>
        <v>60112</v>
      </c>
      <c r="AJ144" s="333"/>
      <c r="AK144" s="337"/>
      <c r="AL144" s="337"/>
    </row>
    <row r="145" spans="2:38" s="31" customFormat="1" ht="87.65" hidden="1" customHeight="1">
      <c r="B145" s="27" t="s">
        <v>26</v>
      </c>
      <c r="C145" s="66">
        <v>31</v>
      </c>
      <c r="D145" s="27" t="s">
        <v>70</v>
      </c>
      <c r="E145" s="58" t="str">
        <f>+Tabla1[[#This Row],[CODIGO ACTIVIDAD EN PPP Y LINEAMIENTO]]&amp;Tabla1[[#This Row],[ENTORNO/COMPONENTE]]</f>
        <v>31Vigilancia de la salud ambiental</v>
      </c>
      <c r="F145" s="125" t="str">
        <f>+VLOOKUP(Tabla1[[#This Row],[Columna1]],IG!$D$3:$L$1907,3,FALSE)</f>
        <v>Línea Calidad de Agua y Saneamiento básico</v>
      </c>
      <c r="G145" s="125" t="str">
        <f>+VLOOKUP(Tabla1[[#This Row],[Columna1]],IG!$D$3:$W$1907,4,FALSE)</f>
        <v>Bodegas de almacenamiento de material reciclable y similares</v>
      </c>
      <c r="H145" s="125" t="str">
        <f>+VLOOKUP(Tabla1[[#This Row],[Columna1]],IG!$D$3:$W$1907,5,FALSE)</f>
        <v>Establecimiento vigilado y controlado</v>
      </c>
      <c r="I145" s="125" t="str">
        <f>+VLOOKUP(Tabla1[[#This Row],[Columna1]],IG!$D$3:$W$1907,6,FALSE)</f>
        <v>VER SIVIGILA</v>
      </c>
      <c r="J145" s="125" t="str">
        <f>+VLOOKUP(Tabla1[[#This Row],[Columna1]],IG!$D$3:$W$1907,7,FALSE)</f>
        <v>VER SIVIGILA</v>
      </c>
      <c r="K145" s="27" t="s">
        <v>466</v>
      </c>
      <c r="L145" s="28" t="s">
        <v>469</v>
      </c>
      <c r="M145" s="58" t="str">
        <f>Tabla1[[#This Row],[Columna1]]&amp;Tabla1[[#This Row],[LOCALIDAD]]&amp;Tabla1[[#This Row],[MES]]</f>
        <v>31Vigilancia de la salud ambientalSUBAI. AGOSTO 2025</v>
      </c>
      <c r="N145" s="27" t="s">
        <v>684</v>
      </c>
      <c r="O145" s="179">
        <v>0</v>
      </c>
      <c r="P145" s="60">
        <v>90168</v>
      </c>
      <c r="Q145" s="104">
        <v>0</v>
      </c>
      <c r="R145" s="98">
        <v>15</v>
      </c>
      <c r="S145" s="127">
        <v>0</v>
      </c>
      <c r="T145" s="128">
        <v>1352520</v>
      </c>
      <c r="U145" s="126" t="s">
        <v>47</v>
      </c>
      <c r="V145" s="129">
        <v>1</v>
      </c>
      <c r="W145" s="126"/>
      <c r="X145" s="27">
        <v>1</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90168</v>
      </c>
      <c r="AA145" s="61">
        <v>90168</v>
      </c>
      <c r="AB145" s="65" t="s">
        <v>687</v>
      </c>
      <c r="AC145" s="286" t="s">
        <v>1014</v>
      </c>
      <c r="AD145" s="131">
        <v>0</v>
      </c>
      <c r="AE145" s="126" t="s">
        <v>1043</v>
      </c>
      <c r="AF145" s="114">
        <f>ROUND(Tabla1[[#This Row],[VALOR TOTAL DE LA GLOSA]]-Tabla1[[#This Row],[Valor soportado por la Subred]],0)</f>
        <v>90168</v>
      </c>
      <c r="AG145" s="126"/>
      <c r="AH145" s="126"/>
      <c r="AI145" s="131">
        <f>ROUND(Tabla1[[#This Row],[VALOR GLOSA DEFINITIVA]]-Tabla1[[#This Row],[VALOR LEVANTADO EN LIQUIDACION]],0)</f>
        <v>90168</v>
      </c>
      <c r="AJ145" s="333"/>
      <c r="AK145" s="337"/>
      <c r="AL145" s="337"/>
    </row>
    <row r="146" spans="2:38" s="31" customFormat="1" ht="87.65" hidden="1" customHeight="1">
      <c r="B146" s="28" t="s">
        <v>26</v>
      </c>
      <c r="C146" s="119">
        <v>2100</v>
      </c>
      <c r="D146" s="28" t="s">
        <v>70</v>
      </c>
      <c r="E146" s="58" t="str">
        <f>+Tabla1[[#This Row],[CODIGO ACTIVIDAD EN PPP Y LINEAMIENTO]]&amp;Tabla1[[#This Row],[ENTORNO/COMPONENTE]]</f>
        <v>2100Vigilancia de la salud ambiental</v>
      </c>
      <c r="F146" s="125" t="str">
        <f>+VLOOKUP(Tabla1[[#This Row],[Columna1]],IG!$D$3:$L$1907,3,FALSE)</f>
        <v>Línea Calidad de Agua y Saneamiento básico</v>
      </c>
      <c r="G146" s="125" t="str">
        <f>+VLOOKUP(Tabla1[[#This Row],[Columna1]],IG!$D$3:$W$1907,4,FALSE)</f>
        <v>Fortalecimiento de capacidades Saneamiento</v>
      </c>
      <c r="H146" s="125" t="str">
        <f>+VLOOKUP(Tabla1[[#This Row],[Columna1]],IG!$D$3:$W$1907,5,FALSE)</f>
        <v>Fortalecimiento de capacidades</v>
      </c>
      <c r="I146" s="125" t="str">
        <f>+VLOOKUP(Tabla1[[#This Row],[Columna1]],IG!$D$3:$W$1907,6,FALSE)</f>
        <v>VER SIVIGILA</v>
      </c>
      <c r="J146" s="125" t="str">
        <f>+VLOOKUP(Tabla1[[#This Row],[Columna1]],IG!$D$3:$W$1907,7,FALSE)</f>
        <v>VER SIVIGILA</v>
      </c>
      <c r="K146" s="27" t="s">
        <v>466</v>
      </c>
      <c r="L146" s="28" t="s">
        <v>470</v>
      </c>
      <c r="M146" s="58" t="str">
        <f>Tabla1[[#This Row],[Columna1]]&amp;Tabla1[[#This Row],[LOCALIDAD]]&amp;Tabla1[[#This Row],[MES]]</f>
        <v>2100Vigilancia de la salud ambientalSUBAJ. SEPTIEMBRE 2025</v>
      </c>
      <c r="N146" s="27" t="s">
        <v>684</v>
      </c>
      <c r="O146" s="60">
        <v>0</v>
      </c>
      <c r="P146" s="60">
        <v>120226</v>
      </c>
      <c r="Q146" s="104">
        <v>0</v>
      </c>
      <c r="R146" s="98">
        <v>4</v>
      </c>
      <c r="S146" s="127">
        <v>0</v>
      </c>
      <c r="T146" s="128">
        <v>480904</v>
      </c>
      <c r="U146" s="126" t="s">
        <v>47</v>
      </c>
      <c r="V146" s="129">
        <v>1</v>
      </c>
      <c r="W146" s="126"/>
      <c r="X146" s="27">
        <v>2</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240452</v>
      </c>
      <c r="AA146" s="61">
        <v>240452</v>
      </c>
      <c r="AB146" s="65" t="s">
        <v>688</v>
      </c>
      <c r="AC146" s="286" t="s">
        <v>1015</v>
      </c>
      <c r="AD146" s="131">
        <v>0</v>
      </c>
      <c r="AE146" s="126" t="s">
        <v>1043</v>
      </c>
      <c r="AF146" s="114">
        <f>ROUND(Tabla1[[#This Row],[VALOR TOTAL DE LA GLOSA]]-Tabla1[[#This Row],[Valor soportado por la Subred]],0)</f>
        <v>240452</v>
      </c>
      <c r="AG146" s="126"/>
      <c r="AH146" s="126"/>
      <c r="AI146" s="131">
        <f>ROUND(Tabla1[[#This Row],[VALOR GLOSA DEFINITIVA]]-Tabla1[[#This Row],[VALOR LEVANTADO EN LIQUIDACION]],0)</f>
        <v>240452</v>
      </c>
      <c r="AJ146" s="333"/>
      <c r="AK146" s="337"/>
      <c r="AL146" s="337"/>
    </row>
    <row r="147" spans="2:38" s="31" customFormat="1" ht="87.65" hidden="1" customHeight="1">
      <c r="B147" s="28" t="s">
        <v>26</v>
      </c>
      <c r="C147" s="119">
        <v>46</v>
      </c>
      <c r="D147" s="28" t="s">
        <v>70</v>
      </c>
      <c r="E147" s="58" t="str">
        <f>+Tabla1[[#This Row],[CODIGO ACTIVIDAD EN PPP Y LINEAMIENTO]]&amp;Tabla1[[#This Row],[ENTORNO/COMPONENTE]]</f>
        <v>46Vigilancia de la salud ambiental</v>
      </c>
      <c r="F147" s="125" t="str">
        <f>+VLOOKUP(Tabla1[[#This Row],[Columna1]],IG!$D$3:$L$1907,3,FALSE)</f>
        <v>Línea Calidad de Agua y Saneamiento básico</v>
      </c>
      <c r="G147" s="125" t="str">
        <f>+VLOOKUP(Tabla1[[#This Row],[Columna1]],IG!$D$3:$W$1907,4,FALSE)</f>
        <v>Establecimientos de alojamiento y hospedaje sin servicios adicionales</v>
      </c>
      <c r="H147" s="125" t="str">
        <f>+VLOOKUP(Tabla1[[#This Row],[Columna1]],IG!$D$3:$W$1907,5,FALSE)</f>
        <v>Establecimiento vigilado y controlado</v>
      </c>
      <c r="I147" s="125" t="str">
        <f>+VLOOKUP(Tabla1[[#This Row],[Columna1]],IG!$D$3:$W$1907,6,FALSE)</f>
        <v>VER SIVIGILA</v>
      </c>
      <c r="J147" s="125" t="str">
        <f>+VLOOKUP(Tabla1[[#This Row],[Columna1]],IG!$D$3:$W$1907,7,FALSE)</f>
        <v>VER SIVIGILA</v>
      </c>
      <c r="K147" s="27" t="s">
        <v>467</v>
      </c>
      <c r="L147" s="28" t="s">
        <v>469</v>
      </c>
      <c r="M147" s="58" t="str">
        <f>Tabla1[[#This Row],[Columna1]]&amp;Tabla1[[#This Row],[LOCALIDAD]]&amp;Tabla1[[#This Row],[MES]]</f>
        <v>46Vigilancia de la salud ambientalTEUSAQUILLOI. AGOSTO 2025</v>
      </c>
      <c r="N147" s="27" t="s">
        <v>684</v>
      </c>
      <c r="O147" s="60">
        <v>0</v>
      </c>
      <c r="P147" s="60">
        <v>120224</v>
      </c>
      <c r="Q147" s="104">
        <v>0</v>
      </c>
      <c r="R147" s="98">
        <v>7</v>
      </c>
      <c r="S147" s="127">
        <v>0</v>
      </c>
      <c r="T147" s="128">
        <v>841568</v>
      </c>
      <c r="U147" s="126" t="s">
        <v>47</v>
      </c>
      <c r="V147" s="129">
        <v>1</v>
      </c>
      <c r="W147" s="126"/>
      <c r="X147" s="27">
        <v>3</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360672</v>
      </c>
      <c r="AA147" s="61">
        <v>360672</v>
      </c>
      <c r="AB147" s="65" t="s">
        <v>689</v>
      </c>
      <c r="AC147" s="286" t="s">
        <v>1014</v>
      </c>
      <c r="AD147" s="131">
        <v>0</v>
      </c>
      <c r="AE147" s="126" t="s">
        <v>1043</v>
      </c>
      <c r="AF147" s="114">
        <f>ROUND(Tabla1[[#This Row],[VALOR TOTAL DE LA GLOSA]]-Tabla1[[#This Row],[Valor soportado por la Subred]],0)</f>
        <v>360672</v>
      </c>
      <c r="AG147" s="126"/>
      <c r="AH147" s="126"/>
      <c r="AI147" s="131">
        <f>ROUND(Tabla1[[#This Row],[VALOR GLOSA DEFINITIVA]]-Tabla1[[#This Row],[VALOR LEVANTADO EN LIQUIDACION]],0)</f>
        <v>360672</v>
      </c>
      <c r="AJ147" s="333"/>
      <c r="AK147" s="337"/>
      <c r="AL147" s="337"/>
    </row>
    <row r="148" spans="2:38" s="31" customFormat="1" ht="87.65" hidden="1" customHeight="1">
      <c r="B148" s="28" t="s">
        <v>26</v>
      </c>
      <c r="C148" s="119">
        <v>46</v>
      </c>
      <c r="D148" s="28" t="s">
        <v>70</v>
      </c>
      <c r="E148" s="58" t="str">
        <f>+Tabla1[[#This Row],[CODIGO ACTIVIDAD EN PPP Y LINEAMIENTO]]&amp;Tabla1[[#This Row],[ENTORNO/COMPONENTE]]</f>
        <v>46Vigilancia de la salud ambiental</v>
      </c>
      <c r="F148" s="125" t="str">
        <f>+VLOOKUP(Tabla1[[#This Row],[Columna1]],IG!$D$3:$L$1907,3,FALSE)</f>
        <v>Línea Calidad de Agua y Saneamiento básico</v>
      </c>
      <c r="G148" s="125" t="str">
        <f>+VLOOKUP(Tabla1[[#This Row],[Columna1]],IG!$D$3:$W$1907,4,FALSE)</f>
        <v>Establecimientos de alojamiento y hospedaje sin servicios adicionales</v>
      </c>
      <c r="H148" s="125" t="str">
        <f>+VLOOKUP(Tabla1[[#This Row],[Columna1]],IG!$D$3:$W$1907,5,FALSE)</f>
        <v>Establecimiento vigilado y controlado</v>
      </c>
      <c r="I148" s="125" t="str">
        <f>+VLOOKUP(Tabla1[[#This Row],[Columna1]],IG!$D$3:$W$1907,6,FALSE)</f>
        <v>VER SIVIGILA</v>
      </c>
      <c r="J148" s="125" t="str">
        <f>+VLOOKUP(Tabla1[[#This Row],[Columna1]],IG!$D$3:$W$1907,7,FALSE)</f>
        <v>VER SIVIGILA</v>
      </c>
      <c r="K148" s="27" t="s">
        <v>467</v>
      </c>
      <c r="L148" s="28" t="s">
        <v>470</v>
      </c>
      <c r="M148" s="58" t="str">
        <f>Tabla1[[#This Row],[Columna1]]&amp;Tabla1[[#This Row],[LOCALIDAD]]&amp;Tabla1[[#This Row],[MES]]</f>
        <v>46Vigilancia de la salud ambientalTEUSAQUILLOJ. SEPTIEMBRE 2025</v>
      </c>
      <c r="N148" s="27" t="s">
        <v>684</v>
      </c>
      <c r="O148" s="60">
        <v>0</v>
      </c>
      <c r="P148" s="60">
        <v>120224</v>
      </c>
      <c r="Q148" s="104">
        <v>0</v>
      </c>
      <c r="R148" s="98">
        <v>12</v>
      </c>
      <c r="S148" s="127">
        <v>0</v>
      </c>
      <c r="T148" s="128">
        <v>1442688</v>
      </c>
      <c r="U148" s="126" t="s">
        <v>47</v>
      </c>
      <c r="V148" s="129">
        <v>1</v>
      </c>
      <c r="W148" s="126"/>
      <c r="X148" s="27">
        <v>2</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240448</v>
      </c>
      <c r="AA148" s="61">
        <v>240448</v>
      </c>
      <c r="AB148" s="65" t="s">
        <v>690</v>
      </c>
      <c r="AC148" s="286" t="s">
        <v>1014</v>
      </c>
      <c r="AD148" s="131">
        <v>0</v>
      </c>
      <c r="AE148" s="126" t="s">
        <v>1043</v>
      </c>
      <c r="AF148" s="114">
        <f>ROUND(Tabla1[[#This Row],[VALOR TOTAL DE LA GLOSA]]-Tabla1[[#This Row],[Valor soportado por la Subred]],0)</f>
        <v>240448</v>
      </c>
      <c r="AG148" s="126"/>
      <c r="AH148" s="126"/>
      <c r="AI148" s="131">
        <f>ROUND(Tabla1[[#This Row],[VALOR GLOSA DEFINITIVA]]-Tabla1[[#This Row],[VALOR LEVANTADO EN LIQUIDACION]],0)</f>
        <v>240448</v>
      </c>
      <c r="AJ148" s="333"/>
      <c r="AK148" s="337"/>
      <c r="AL148" s="337"/>
    </row>
    <row r="149" spans="2:38" s="31" customFormat="1" ht="87.65" hidden="1" customHeight="1">
      <c r="B149" s="28" t="s">
        <v>26</v>
      </c>
      <c r="C149" s="119">
        <v>2150</v>
      </c>
      <c r="D149" s="28" t="s">
        <v>70</v>
      </c>
      <c r="E149" s="58" t="str">
        <f>+Tabla1[[#This Row],[CODIGO ACTIVIDAD EN PPP Y LINEAMIENTO]]&amp;Tabla1[[#This Row],[ENTORNO/COMPONENTE]]</f>
        <v>2150Vigilancia de la salud ambiental</v>
      </c>
      <c r="F149" s="125" t="str">
        <f>+VLOOKUP(Tabla1[[#This Row],[Columna1]],IG!$D$3:$L$1907,3,FALSE)</f>
        <v>Línea Calidad de Agua y Saneamiento básico</v>
      </c>
      <c r="G149" s="125" t="str">
        <f>+VLOOKUP(Tabla1[[#This Row],[Columna1]],IG!$D$3:$W$1907,4,FALSE)</f>
        <v>Motel, residencia, amoblado</v>
      </c>
      <c r="H149" s="125" t="str">
        <f>+VLOOKUP(Tabla1[[#This Row],[Columna1]],IG!$D$3:$W$1907,5,FALSE)</f>
        <v>Establecimiento vigilado y controlado</v>
      </c>
      <c r="I149" s="125" t="str">
        <f>+VLOOKUP(Tabla1[[#This Row],[Columna1]],IG!$D$3:$W$1907,6,FALSE)</f>
        <v>VER SIVIGILA</v>
      </c>
      <c r="J149" s="125" t="str">
        <f>+VLOOKUP(Tabla1[[#This Row],[Columna1]],IG!$D$3:$W$1907,7,FALSE)</f>
        <v>VER SIVIGILA</v>
      </c>
      <c r="K149" s="27" t="s">
        <v>467</v>
      </c>
      <c r="L149" s="28" t="s">
        <v>470</v>
      </c>
      <c r="M149" s="58" t="str">
        <f>Tabla1[[#This Row],[Columna1]]&amp;Tabla1[[#This Row],[LOCALIDAD]]&amp;Tabla1[[#This Row],[MES]]</f>
        <v>2150Vigilancia de la salud ambientalTEUSAQUILLOJ. SEPTIEMBRE 2025</v>
      </c>
      <c r="N149" s="27" t="s">
        <v>684</v>
      </c>
      <c r="O149" s="60">
        <v>0</v>
      </c>
      <c r="P149" s="60">
        <v>120224</v>
      </c>
      <c r="Q149" s="104">
        <v>0</v>
      </c>
      <c r="R149" s="98">
        <v>4</v>
      </c>
      <c r="S149" s="127">
        <v>0</v>
      </c>
      <c r="T149" s="128">
        <v>480896</v>
      </c>
      <c r="U149" s="126" t="s">
        <v>47</v>
      </c>
      <c r="V149" s="129">
        <v>1</v>
      </c>
      <c r="W149" s="126"/>
      <c r="X149" s="27">
        <v>2</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240448</v>
      </c>
      <c r="AA149" s="61">
        <v>240448</v>
      </c>
      <c r="AB149" s="65" t="s">
        <v>691</v>
      </c>
      <c r="AC149" s="286" t="s">
        <v>1014</v>
      </c>
      <c r="AD149" s="131">
        <v>0</v>
      </c>
      <c r="AE149" s="126" t="s">
        <v>1043</v>
      </c>
      <c r="AF149" s="114">
        <f>ROUND(Tabla1[[#This Row],[VALOR TOTAL DE LA GLOSA]]-Tabla1[[#This Row],[Valor soportado por la Subred]],0)</f>
        <v>240448</v>
      </c>
      <c r="AG149" s="126"/>
      <c r="AH149" s="126"/>
      <c r="AI149" s="131">
        <f>ROUND(Tabla1[[#This Row],[VALOR GLOSA DEFINITIVA]]-Tabla1[[#This Row],[VALOR LEVANTADO EN LIQUIDACION]],0)</f>
        <v>240448</v>
      </c>
      <c r="AJ149" s="333"/>
      <c r="AK149" s="337"/>
      <c r="AL149" s="337"/>
    </row>
    <row r="150" spans="2:38" s="31" customFormat="1" ht="87.65" hidden="1" customHeight="1">
      <c r="B150" s="27" t="s">
        <v>26</v>
      </c>
      <c r="C150" s="66">
        <v>46</v>
      </c>
      <c r="D150" s="27" t="s">
        <v>70</v>
      </c>
      <c r="E150" s="58" t="str">
        <f>+Tabla1[[#This Row],[CODIGO ACTIVIDAD EN PPP Y LINEAMIENTO]]&amp;Tabla1[[#This Row],[ENTORNO/COMPONENTE]]</f>
        <v>46Vigilancia de la salud ambiental</v>
      </c>
      <c r="F150" s="125" t="str">
        <f>+VLOOKUP(Tabla1[[#This Row],[Columna1]],IG!$D$3:$L$1907,3,FALSE)</f>
        <v>Línea Calidad de Agua y Saneamiento básico</v>
      </c>
      <c r="G150" s="125" t="str">
        <f>+VLOOKUP(Tabla1[[#This Row],[Columna1]],IG!$D$3:$W$1907,4,FALSE)</f>
        <v>Establecimientos de alojamiento y hospedaje sin servicios adicionales</v>
      </c>
      <c r="H150" s="125" t="str">
        <f>+VLOOKUP(Tabla1[[#This Row],[Columna1]],IG!$D$3:$W$1907,5,FALSE)</f>
        <v>Establecimiento vigilado y controlado</v>
      </c>
      <c r="I150" s="125" t="str">
        <f>+VLOOKUP(Tabla1[[#This Row],[Columna1]],IG!$D$3:$W$1907,6,FALSE)</f>
        <v>VER SIVIGILA</v>
      </c>
      <c r="J150" s="125" t="str">
        <f>+VLOOKUP(Tabla1[[#This Row],[Columna1]],IG!$D$3:$W$1907,7,FALSE)</f>
        <v>VER SIVIGILA</v>
      </c>
      <c r="K150" s="27" t="s">
        <v>463</v>
      </c>
      <c r="L150" s="28" t="s">
        <v>469</v>
      </c>
      <c r="M150" s="58" t="str">
        <f>Tabla1[[#This Row],[Columna1]]&amp;Tabla1[[#This Row],[LOCALIDAD]]&amp;Tabla1[[#This Row],[MES]]</f>
        <v>46Vigilancia de la salud ambientalBARRIOS UNIDOSI. AGOSTO 2025</v>
      </c>
      <c r="N150" s="27" t="s">
        <v>685</v>
      </c>
      <c r="O150" s="60">
        <v>0</v>
      </c>
      <c r="P150" s="60">
        <v>120224</v>
      </c>
      <c r="Q150" s="104">
        <v>0</v>
      </c>
      <c r="R150" s="98">
        <v>7</v>
      </c>
      <c r="S150" s="127">
        <v>0</v>
      </c>
      <c r="T150" s="128">
        <v>841568</v>
      </c>
      <c r="U150" s="126" t="s">
        <v>47</v>
      </c>
      <c r="V150" s="129">
        <v>1</v>
      </c>
      <c r="W150" s="126"/>
      <c r="X150" s="27">
        <v>2</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240448</v>
      </c>
      <c r="AA150" s="61">
        <v>240448</v>
      </c>
      <c r="AB150" s="65" t="s">
        <v>692</v>
      </c>
      <c r="AC150" s="286" t="s">
        <v>1016</v>
      </c>
      <c r="AD150" s="131">
        <v>0</v>
      </c>
      <c r="AE150" s="126" t="s">
        <v>1044</v>
      </c>
      <c r="AF150" s="114">
        <f>ROUND(Tabla1[[#This Row],[VALOR TOTAL DE LA GLOSA]]-Tabla1[[#This Row],[Valor soportado por la Subred]],0)</f>
        <v>240448</v>
      </c>
      <c r="AG150" s="126"/>
      <c r="AH150" s="126"/>
      <c r="AI150" s="131">
        <f>ROUND(Tabla1[[#This Row],[VALOR GLOSA DEFINITIVA]]-Tabla1[[#This Row],[VALOR LEVANTADO EN LIQUIDACION]],0)</f>
        <v>240448</v>
      </c>
      <c r="AJ150" s="333"/>
      <c r="AK150" s="337"/>
      <c r="AL150" s="337"/>
    </row>
    <row r="151" spans="2:38" s="31" customFormat="1" ht="87.65" hidden="1" customHeight="1">
      <c r="B151" s="28" t="s">
        <v>26</v>
      </c>
      <c r="C151" s="119">
        <v>2150</v>
      </c>
      <c r="D151" s="28" t="s">
        <v>70</v>
      </c>
      <c r="E151" s="58" t="str">
        <f>+Tabla1[[#This Row],[CODIGO ACTIVIDAD EN PPP Y LINEAMIENTO]]&amp;Tabla1[[#This Row],[ENTORNO/COMPONENTE]]</f>
        <v>2150Vigilancia de la salud ambiental</v>
      </c>
      <c r="F151" s="125" t="str">
        <f>+VLOOKUP(Tabla1[[#This Row],[Columna1]],IG!$D$3:$L$1907,3,FALSE)</f>
        <v>Línea Calidad de Agua y Saneamiento básico</v>
      </c>
      <c r="G151" s="125" t="str">
        <f>+VLOOKUP(Tabla1[[#This Row],[Columna1]],IG!$D$3:$W$1907,4,FALSE)</f>
        <v>Motel, residencia, amoblado</v>
      </c>
      <c r="H151" s="125" t="str">
        <f>+VLOOKUP(Tabla1[[#This Row],[Columna1]],IG!$D$3:$W$1907,5,FALSE)</f>
        <v>Establecimiento vigilado y controlado</v>
      </c>
      <c r="I151" s="125" t="str">
        <f>+VLOOKUP(Tabla1[[#This Row],[Columna1]],IG!$D$3:$W$1907,6,FALSE)</f>
        <v>VER SIVIGILA</v>
      </c>
      <c r="J151" s="125" t="str">
        <f>+VLOOKUP(Tabla1[[#This Row],[Columna1]],IG!$D$3:$W$1907,7,FALSE)</f>
        <v>VER SIVIGILA</v>
      </c>
      <c r="K151" s="27" t="s">
        <v>463</v>
      </c>
      <c r="L151" s="28" t="s">
        <v>469</v>
      </c>
      <c r="M151" s="58" t="str">
        <f>Tabla1[[#This Row],[Columna1]]&amp;Tabla1[[#This Row],[LOCALIDAD]]&amp;Tabla1[[#This Row],[MES]]</f>
        <v>2150Vigilancia de la salud ambientalBARRIOS UNIDOSI. AGOSTO 2025</v>
      </c>
      <c r="N151" s="27" t="s">
        <v>685</v>
      </c>
      <c r="O151" s="60">
        <v>0</v>
      </c>
      <c r="P151" s="60">
        <v>120224</v>
      </c>
      <c r="Q151" s="104">
        <v>0</v>
      </c>
      <c r="R151" s="98">
        <v>4</v>
      </c>
      <c r="S151" s="127">
        <v>0</v>
      </c>
      <c r="T151" s="128">
        <v>480896</v>
      </c>
      <c r="U151" s="126" t="s">
        <v>47</v>
      </c>
      <c r="V151" s="129">
        <v>1</v>
      </c>
      <c r="W151" s="126"/>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120224</v>
      </c>
      <c r="AA151" s="61">
        <v>120224</v>
      </c>
      <c r="AB151" s="65" t="s">
        <v>693</v>
      </c>
      <c r="AC151" s="286" t="s">
        <v>1016</v>
      </c>
      <c r="AD151" s="131">
        <v>0</v>
      </c>
      <c r="AE151" s="126" t="s">
        <v>1044</v>
      </c>
      <c r="AF151" s="114">
        <f>ROUND(Tabla1[[#This Row],[VALOR TOTAL DE LA GLOSA]]-Tabla1[[#This Row],[Valor soportado por la Subred]],0)</f>
        <v>120224</v>
      </c>
      <c r="AG151" s="126"/>
      <c r="AH151" s="126"/>
      <c r="AI151" s="131">
        <f>ROUND(Tabla1[[#This Row],[VALOR GLOSA DEFINITIVA]]-Tabla1[[#This Row],[VALOR LEVANTADO EN LIQUIDACION]],0)</f>
        <v>120224</v>
      </c>
      <c r="AJ151" s="333"/>
      <c r="AK151" s="337"/>
      <c r="AL151" s="337"/>
    </row>
    <row r="152" spans="2:38" s="31" customFormat="1" ht="87.65" hidden="1" customHeight="1">
      <c r="B152" s="28" t="s">
        <v>26</v>
      </c>
      <c r="C152" s="119">
        <v>46</v>
      </c>
      <c r="D152" s="28" t="s">
        <v>70</v>
      </c>
      <c r="E152" s="58" t="str">
        <f>+Tabla1[[#This Row],[CODIGO ACTIVIDAD EN PPP Y LINEAMIENTO]]&amp;Tabla1[[#This Row],[ENTORNO/COMPONENTE]]</f>
        <v>46Vigilancia de la salud ambiental</v>
      </c>
      <c r="F152" s="125" t="str">
        <f>+VLOOKUP(Tabla1[[#This Row],[Columna1]],IG!$D$3:$L$1907,3,FALSE)</f>
        <v>Línea Calidad de Agua y Saneamiento básico</v>
      </c>
      <c r="G152" s="125" t="str">
        <f>+VLOOKUP(Tabla1[[#This Row],[Columna1]],IG!$D$3:$W$1907,4,FALSE)</f>
        <v>Establecimientos de alojamiento y hospedaje sin servicios adicionales</v>
      </c>
      <c r="H152" s="125" t="str">
        <f>+VLOOKUP(Tabla1[[#This Row],[Columna1]],IG!$D$3:$W$1907,5,FALSE)</f>
        <v>Establecimiento vigilado y controlado</v>
      </c>
      <c r="I152" s="125" t="str">
        <f>+VLOOKUP(Tabla1[[#This Row],[Columna1]],IG!$D$3:$W$1907,6,FALSE)</f>
        <v>VER SIVIGILA</v>
      </c>
      <c r="J152" s="125" t="str">
        <f>+VLOOKUP(Tabla1[[#This Row],[Columna1]],IG!$D$3:$W$1907,7,FALSE)</f>
        <v>VER SIVIGILA</v>
      </c>
      <c r="K152" s="27" t="s">
        <v>463</v>
      </c>
      <c r="L152" s="28" t="s">
        <v>470</v>
      </c>
      <c r="M152" s="58" t="str">
        <f>Tabla1[[#This Row],[Columna1]]&amp;Tabla1[[#This Row],[LOCALIDAD]]&amp;Tabla1[[#This Row],[MES]]</f>
        <v>46Vigilancia de la salud ambientalBARRIOS UNIDOSJ. SEPTIEMBRE 2025</v>
      </c>
      <c r="N152" s="27" t="s">
        <v>685</v>
      </c>
      <c r="O152" s="60">
        <v>0</v>
      </c>
      <c r="P152" s="60">
        <v>120224</v>
      </c>
      <c r="Q152" s="104">
        <v>0</v>
      </c>
      <c r="R152" s="98">
        <v>10</v>
      </c>
      <c r="S152" s="127">
        <v>0</v>
      </c>
      <c r="T152" s="128">
        <v>1202240</v>
      </c>
      <c r="U152" s="126" t="s">
        <v>47</v>
      </c>
      <c r="V152" s="129">
        <v>1</v>
      </c>
      <c r="W152" s="126"/>
      <c r="X152" s="27">
        <v>2</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240448</v>
      </c>
      <c r="AA152" s="61">
        <v>240448</v>
      </c>
      <c r="AB152" s="65" t="s">
        <v>694</v>
      </c>
      <c r="AC152" s="286" t="s">
        <v>1016</v>
      </c>
      <c r="AD152" s="131">
        <v>0</v>
      </c>
      <c r="AE152" s="126" t="s">
        <v>1044</v>
      </c>
      <c r="AF152" s="114">
        <f>ROUND(Tabla1[[#This Row],[VALOR TOTAL DE LA GLOSA]]-Tabla1[[#This Row],[Valor soportado por la Subred]],0)</f>
        <v>240448</v>
      </c>
      <c r="AG152" s="126"/>
      <c r="AH152" s="126"/>
      <c r="AI152" s="131">
        <f>ROUND(Tabla1[[#This Row],[VALOR GLOSA DEFINITIVA]]-Tabla1[[#This Row],[VALOR LEVANTADO EN LIQUIDACION]],0)</f>
        <v>240448</v>
      </c>
      <c r="AJ152" s="333"/>
      <c r="AK152" s="337"/>
      <c r="AL152" s="337"/>
    </row>
    <row r="153" spans="2:38" s="31" customFormat="1" ht="87.65" hidden="1" customHeight="1">
      <c r="B153" s="28" t="s">
        <v>26</v>
      </c>
      <c r="C153" s="119">
        <v>1005</v>
      </c>
      <c r="D153" s="28" t="s">
        <v>70</v>
      </c>
      <c r="E153" s="58" t="str">
        <f>+Tabla1[[#This Row],[CODIGO ACTIVIDAD EN PPP Y LINEAMIENTO]]&amp;Tabla1[[#This Row],[ENTORNO/COMPONENTE]]</f>
        <v>1005Vigilancia de la salud ambiental</v>
      </c>
      <c r="F153" s="125" t="str">
        <f>+VLOOKUP(Tabla1[[#This Row],[Columna1]],IG!$D$3:$L$1907,3,FALSE)</f>
        <v>Línea Calidad de Agua y Saneamiento básico</v>
      </c>
      <c r="G153" s="125" t="str">
        <f>+VLOOKUP(Tabla1[[#This Row],[Columna1]],IG!$D$3:$W$1907,4,FALSE)</f>
        <v>Profesionales independientes de salud/objeto social diferente</v>
      </c>
      <c r="H153" s="125" t="str">
        <f>+VLOOKUP(Tabla1[[#This Row],[Columna1]],IG!$D$3:$W$1907,5,FALSE)</f>
        <v>Establecimiento vigilado y controlado</v>
      </c>
      <c r="I153" s="125" t="str">
        <f>+VLOOKUP(Tabla1[[#This Row],[Columna1]],IG!$D$3:$W$1907,6,FALSE)</f>
        <v>VER SIVIGILA</v>
      </c>
      <c r="J153" s="125" t="str">
        <f>+VLOOKUP(Tabla1[[#This Row],[Columna1]],IG!$D$3:$W$1907,7,FALSE)</f>
        <v>VER SIVIGILA</v>
      </c>
      <c r="K153" s="27" t="s">
        <v>463</v>
      </c>
      <c r="L153" s="28" t="s">
        <v>470</v>
      </c>
      <c r="M153" s="58" t="str">
        <f>Tabla1[[#This Row],[Columna1]]&amp;Tabla1[[#This Row],[LOCALIDAD]]&amp;Tabla1[[#This Row],[MES]]</f>
        <v>1005Vigilancia de la salud ambientalBARRIOS UNIDOSJ. SEPTIEMBRE 2025</v>
      </c>
      <c r="N153" s="27" t="s">
        <v>685</v>
      </c>
      <c r="O153" s="60">
        <v>0</v>
      </c>
      <c r="P153" s="60">
        <v>90168</v>
      </c>
      <c r="Q153" s="104">
        <v>0</v>
      </c>
      <c r="R153" s="98">
        <v>17</v>
      </c>
      <c r="S153" s="127">
        <v>0</v>
      </c>
      <c r="T153" s="128">
        <v>1532856</v>
      </c>
      <c r="U153" s="126" t="s">
        <v>47</v>
      </c>
      <c r="V153" s="129">
        <v>1</v>
      </c>
      <c r="W153" s="126"/>
      <c r="X153" s="27">
        <v>1</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90168</v>
      </c>
      <c r="AA153" s="61">
        <v>90168</v>
      </c>
      <c r="AB153" s="65" t="s">
        <v>695</v>
      </c>
      <c r="AC153" s="286" t="s">
        <v>1016</v>
      </c>
      <c r="AD153" s="131">
        <v>0</v>
      </c>
      <c r="AE153" s="126" t="s">
        <v>1044</v>
      </c>
      <c r="AF153" s="114">
        <f>ROUND(Tabla1[[#This Row],[VALOR TOTAL DE LA GLOSA]]-Tabla1[[#This Row],[Valor soportado por la Subred]],0)</f>
        <v>90168</v>
      </c>
      <c r="AG153" s="126"/>
      <c r="AH153" s="126"/>
      <c r="AI153" s="131">
        <f>ROUND(Tabla1[[#This Row],[VALOR GLOSA DEFINITIVA]]-Tabla1[[#This Row],[VALOR LEVANTADO EN LIQUIDACION]],0)</f>
        <v>90168</v>
      </c>
      <c r="AJ153" s="333"/>
      <c r="AK153" s="337"/>
      <c r="AL153" s="337"/>
    </row>
    <row r="154" spans="2:38" s="31" customFormat="1" ht="87.65" hidden="1" customHeight="1">
      <c r="B154" s="28" t="s">
        <v>26</v>
      </c>
      <c r="C154" s="119">
        <v>2019</v>
      </c>
      <c r="D154" s="28" t="s">
        <v>70</v>
      </c>
      <c r="E154" s="58" t="str">
        <f>+Tabla1[[#This Row],[CODIGO ACTIVIDAD EN PPP Y LINEAMIENTO]]&amp;Tabla1[[#This Row],[ENTORNO/COMPONENTE]]</f>
        <v>2019Vigilancia de la salud ambiental</v>
      </c>
      <c r="F154" s="125" t="str">
        <f>+VLOOKUP(Tabla1[[#This Row],[Columna1]],IG!$D$3:$L$1907,3,FALSE)</f>
        <v>Línea Calidad de Agua y Saneamiento básico</v>
      </c>
      <c r="G154" s="125" t="str">
        <f>+VLOOKUP(Tabla1[[#This Row],[Columna1]],IG!$D$3:$W$1907,4,FALSE)</f>
        <v>Otras actividades comerciales saneamiento básico: Establecimientos de venta de juguetes, casinos o juegos de azar, expendio de colchones y baños públicos  </v>
      </c>
      <c r="H154" s="125" t="str">
        <f>+VLOOKUP(Tabla1[[#This Row],[Columna1]],IG!$D$3:$W$1907,5,FALSE)</f>
        <v>Establecimiento vigilado y controlado</v>
      </c>
      <c r="I154" s="125" t="str">
        <f>+VLOOKUP(Tabla1[[#This Row],[Columna1]],IG!$D$3:$W$1907,6,FALSE)</f>
        <v>VER SIVIGILA</v>
      </c>
      <c r="J154" s="125" t="str">
        <f>+VLOOKUP(Tabla1[[#This Row],[Columna1]],IG!$D$3:$W$1907,7,FALSE)</f>
        <v>VER SIVIGILA</v>
      </c>
      <c r="K154" s="27" t="s">
        <v>463</v>
      </c>
      <c r="L154" s="28" t="s">
        <v>470</v>
      </c>
      <c r="M154" s="58" t="str">
        <f>Tabla1[[#This Row],[Columna1]]&amp;Tabla1[[#This Row],[LOCALIDAD]]&amp;Tabla1[[#This Row],[MES]]</f>
        <v>2019Vigilancia de la salud ambientalBARRIOS UNIDOSJ. SEPTIEMBRE 2025</v>
      </c>
      <c r="N154" s="27" t="s">
        <v>685</v>
      </c>
      <c r="O154" s="60">
        <v>0</v>
      </c>
      <c r="P154" s="60">
        <v>39304</v>
      </c>
      <c r="Q154" s="104">
        <v>0</v>
      </c>
      <c r="R154" s="98">
        <v>12</v>
      </c>
      <c r="S154" s="127">
        <v>0</v>
      </c>
      <c r="T154" s="128">
        <v>471648</v>
      </c>
      <c r="U154" s="126" t="s">
        <v>47</v>
      </c>
      <c r="V154" s="129">
        <v>1</v>
      </c>
      <c r="W154" s="126"/>
      <c r="X154" s="27">
        <v>1</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39304</v>
      </c>
      <c r="AA154" s="61">
        <v>39304</v>
      </c>
      <c r="AB154" s="65" t="s">
        <v>696</v>
      </c>
      <c r="AC154" s="286" t="s">
        <v>1016</v>
      </c>
      <c r="AD154" s="131">
        <v>0</v>
      </c>
      <c r="AE154" s="126" t="s">
        <v>1044</v>
      </c>
      <c r="AF154" s="114">
        <f>ROUND(Tabla1[[#This Row],[VALOR TOTAL DE LA GLOSA]]-Tabla1[[#This Row],[Valor soportado por la Subred]],0)</f>
        <v>39304</v>
      </c>
      <c r="AG154" s="126"/>
      <c r="AH154" s="126"/>
      <c r="AI154" s="131">
        <f>ROUND(Tabla1[[#This Row],[VALOR GLOSA DEFINITIVA]]-Tabla1[[#This Row],[VALOR LEVANTADO EN LIQUIDACION]],0)</f>
        <v>39304</v>
      </c>
      <c r="AJ154" s="333"/>
      <c r="AK154" s="337"/>
      <c r="AL154" s="337"/>
    </row>
    <row r="155" spans="2:38" s="31" customFormat="1" ht="87.65" hidden="1" customHeight="1">
      <c r="B155" s="28" t="s">
        <v>26</v>
      </c>
      <c r="C155" s="119">
        <v>2154</v>
      </c>
      <c r="D155" s="28" t="s">
        <v>70</v>
      </c>
      <c r="E155" s="58" t="str">
        <f>+Tabla1[[#This Row],[CODIGO ACTIVIDAD EN PPP Y LINEAMIENTO]]&amp;Tabla1[[#This Row],[ENTORNO/COMPONENTE]]</f>
        <v>2154Vigilancia de la salud ambiental</v>
      </c>
      <c r="F155" s="125" t="str">
        <f>+VLOOKUP(Tabla1[[#This Row],[Columna1]],IG!$D$3:$L$1907,3,FALSE)</f>
        <v>Línea Calidad de Agua y Saneamiento básico</v>
      </c>
      <c r="G155" s="125" t="str">
        <f>+VLOOKUP(Tabla1[[#This Row],[Columna1]],IG!$D$3:$W$1907,4,FALSE)</f>
        <v>Instituciones Prestadoras de Servicios de Salud 4H</v>
      </c>
      <c r="H155" s="125" t="str">
        <f>+VLOOKUP(Tabla1[[#This Row],[Columna1]],IG!$D$3:$W$1907,5,FALSE)</f>
        <v>Establecimiento vigilado y controlado</v>
      </c>
      <c r="I155" s="125" t="str">
        <f>+VLOOKUP(Tabla1[[#This Row],[Columna1]],IG!$D$3:$W$1907,6,FALSE)</f>
        <v>VER SIVIGILA</v>
      </c>
      <c r="J155" s="125" t="str">
        <f>+VLOOKUP(Tabla1[[#This Row],[Columna1]],IG!$D$3:$W$1907,7,FALSE)</f>
        <v>VER SIVIGILA</v>
      </c>
      <c r="K155" s="27" t="s">
        <v>463</v>
      </c>
      <c r="L155" s="28" t="s">
        <v>470</v>
      </c>
      <c r="M155" s="58" t="str">
        <f>Tabla1[[#This Row],[Columna1]]&amp;Tabla1[[#This Row],[LOCALIDAD]]&amp;Tabla1[[#This Row],[MES]]</f>
        <v>2154Vigilancia de la salud ambientalBARRIOS UNIDOSJ. SEPTIEMBRE 2025</v>
      </c>
      <c r="N155" s="27" t="s">
        <v>685</v>
      </c>
      <c r="O155" s="60">
        <v>0</v>
      </c>
      <c r="P155" s="60">
        <v>120224</v>
      </c>
      <c r="Q155" s="104">
        <v>0</v>
      </c>
      <c r="R155" s="98">
        <v>19</v>
      </c>
      <c r="S155" s="127">
        <v>0</v>
      </c>
      <c r="T155" s="128">
        <v>2284256</v>
      </c>
      <c r="U155" s="126" t="s">
        <v>47</v>
      </c>
      <c r="V155" s="129">
        <v>1</v>
      </c>
      <c r="W155" s="126"/>
      <c r="X155" s="27">
        <v>1</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120224</v>
      </c>
      <c r="AA155" s="61">
        <v>120224</v>
      </c>
      <c r="AB155" s="65" t="s">
        <v>697</v>
      </c>
      <c r="AC155" s="286" t="s">
        <v>1016</v>
      </c>
      <c r="AD155" s="131">
        <v>0</v>
      </c>
      <c r="AE155" s="126" t="s">
        <v>1044</v>
      </c>
      <c r="AF155" s="114">
        <f>ROUND(Tabla1[[#This Row],[VALOR TOTAL DE LA GLOSA]]-Tabla1[[#This Row],[Valor soportado por la Subred]],0)</f>
        <v>120224</v>
      </c>
      <c r="AG155" s="126"/>
      <c r="AH155" s="126"/>
      <c r="AI155" s="131">
        <f>ROUND(Tabla1[[#This Row],[VALOR GLOSA DEFINITIVA]]-Tabla1[[#This Row],[VALOR LEVANTADO EN LIQUIDACION]],0)</f>
        <v>120224</v>
      </c>
      <c r="AJ155" s="333"/>
      <c r="AK155" s="337"/>
      <c r="AL155" s="337"/>
    </row>
    <row r="156" spans="2:38" s="31" customFormat="1" ht="87.65" hidden="1" customHeight="1">
      <c r="B156" s="28" t="s">
        <v>26</v>
      </c>
      <c r="C156" s="119">
        <v>2154</v>
      </c>
      <c r="D156" s="28" t="s">
        <v>70</v>
      </c>
      <c r="E156" s="58" t="str">
        <f>+Tabla1[[#This Row],[CODIGO ACTIVIDAD EN PPP Y LINEAMIENTO]]&amp;Tabla1[[#This Row],[ENTORNO/COMPONENTE]]</f>
        <v>2154Vigilancia de la salud ambiental</v>
      </c>
      <c r="F156" s="125" t="str">
        <f>+VLOOKUP(Tabla1[[#This Row],[Columna1]],IG!$D$3:$L$1907,3,FALSE)</f>
        <v>Línea Calidad de Agua y Saneamiento básico</v>
      </c>
      <c r="G156" s="125" t="str">
        <f>+VLOOKUP(Tabla1[[#This Row],[Columna1]],IG!$D$3:$W$1907,4,FALSE)</f>
        <v>Instituciones Prestadoras de Servicios de Salud 4H</v>
      </c>
      <c r="H156" s="125" t="str">
        <f>+VLOOKUP(Tabla1[[#This Row],[Columna1]],IG!$D$3:$W$1907,5,FALSE)</f>
        <v>Establecimiento vigilado y controlado</v>
      </c>
      <c r="I156" s="125" t="str">
        <f>+VLOOKUP(Tabla1[[#This Row],[Columna1]],IG!$D$3:$W$1907,6,FALSE)</f>
        <v>VER SIVIGILA</v>
      </c>
      <c r="J156" s="125" t="str">
        <f>+VLOOKUP(Tabla1[[#This Row],[Columna1]],IG!$D$3:$W$1907,7,FALSE)</f>
        <v>VER SIVIGILA</v>
      </c>
      <c r="K156" s="27" t="s">
        <v>468</v>
      </c>
      <c r="L156" s="28" t="s">
        <v>470</v>
      </c>
      <c r="M156" s="58" t="str">
        <f>Tabla1[[#This Row],[Columna1]]&amp;Tabla1[[#This Row],[LOCALIDAD]]&amp;Tabla1[[#This Row],[MES]]</f>
        <v>2154Vigilancia de la salud ambientalUSAQUENJ. SEPTIEMBRE 2025</v>
      </c>
      <c r="N156" s="27" t="s">
        <v>685</v>
      </c>
      <c r="O156" s="60">
        <v>0</v>
      </c>
      <c r="P156" s="60">
        <v>120224</v>
      </c>
      <c r="Q156" s="104">
        <v>0</v>
      </c>
      <c r="R156" s="98">
        <v>33</v>
      </c>
      <c r="S156" s="127">
        <v>0</v>
      </c>
      <c r="T156" s="128">
        <v>3967392</v>
      </c>
      <c r="U156" s="126" t="s">
        <v>47</v>
      </c>
      <c r="V156" s="129">
        <v>1</v>
      </c>
      <c r="W156" s="126"/>
      <c r="X156" s="27">
        <v>1</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120224</v>
      </c>
      <c r="AA156" s="61">
        <v>120224</v>
      </c>
      <c r="AB156" s="65" t="s">
        <v>698</v>
      </c>
      <c r="AC156" s="286" t="s">
        <v>1016</v>
      </c>
      <c r="AD156" s="131">
        <v>0</v>
      </c>
      <c r="AE156" s="126" t="s">
        <v>1044</v>
      </c>
      <c r="AF156" s="114">
        <f>ROUND(Tabla1[[#This Row],[VALOR TOTAL DE LA GLOSA]]-Tabla1[[#This Row],[Valor soportado por la Subred]],0)</f>
        <v>120224</v>
      </c>
      <c r="AG156" s="126"/>
      <c r="AH156" s="126"/>
      <c r="AI156" s="131">
        <f>ROUND(Tabla1[[#This Row],[VALOR GLOSA DEFINITIVA]]-Tabla1[[#This Row],[VALOR LEVANTADO EN LIQUIDACION]],0)</f>
        <v>120224</v>
      </c>
      <c r="AJ156" s="333"/>
      <c r="AK156" s="337"/>
      <c r="AL156" s="337"/>
    </row>
    <row r="157" spans="2:38" s="31" customFormat="1" ht="87.65" hidden="1" customHeight="1">
      <c r="B157" s="27" t="s">
        <v>26</v>
      </c>
      <c r="C157" s="66">
        <v>33</v>
      </c>
      <c r="D157" s="27" t="s">
        <v>70</v>
      </c>
      <c r="E157" s="58" t="str">
        <f>+Tabla1[[#This Row],[CODIGO ACTIVIDAD EN PPP Y LINEAMIENTO]]&amp;Tabla1[[#This Row],[ENTORNO/COMPONENTE]]</f>
        <v>33Vigilancia de la salud ambiental</v>
      </c>
      <c r="F157" s="125" t="str">
        <f>+VLOOKUP(Tabla1[[#This Row],[Columna1]],IG!$D$3:$L$1907,3,FALSE)</f>
        <v>Línea Calidad de Agua y Saneamiento básico</v>
      </c>
      <c r="G157" s="125" t="str">
        <f>+VLOOKUP(Tabla1[[#This Row],[Columna1]],IG!$D$3:$W$1907,4,FALSE)</f>
        <v>Conglomerado comercial</v>
      </c>
      <c r="H157" s="125" t="str">
        <f>+VLOOKUP(Tabla1[[#This Row],[Columna1]],IG!$D$3:$W$1907,5,FALSE)</f>
        <v>Establecimiento vigilado y controlado</v>
      </c>
      <c r="I157" s="125" t="str">
        <f>+VLOOKUP(Tabla1[[#This Row],[Columna1]],IG!$D$3:$W$1907,6,FALSE)</f>
        <v>VER SIVIGILA</v>
      </c>
      <c r="J157" s="125" t="str">
        <f>+VLOOKUP(Tabla1[[#This Row],[Columna1]],IG!$D$3:$W$1907,7,FALSE)</f>
        <v>VER SIVIGILA</v>
      </c>
      <c r="K157" s="27" t="s">
        <v>464</v>
      </c>
      <c r="L157" s="28" t="s">
        <v>469</v>
      </c>
      <c r="M157" s="58" t="str">
        <f>Tabla1[[#This Row],[Columna1]]&amp;Tabla1[[#This Row],[LOCALIDAD]]&amp;Tabla1[[#This Row],[MES]]</f>
        <v>33Vigilancia de la salud ambientalCHAPINEROI. AGOSTO 2025</v>
      </c>
      <c r="N157" s="27" t="s">
        <v>686</v>
      </c>
      <c r="O157" s="60">
        <v>0</v>
      </c>
      <c r="P157" s="60">
        <v>150280</v>
      </c>
      <c r="Q157" s="104">
        <v>0</v>
      </c>
      <c r="R157" s="98">
        <v>5</v>
      </c>
      <c r="S157" s="127">
        <v>0</v>
      </c>
      <c r="T157" s="128">
        <v>751400</v>
      </c>
      <c r="U157" s="126" t="s">
        <v>47</v>
      </c>
      <c r="V157" s="129">
        <v>1</v>
      </c>
      <c r="W157" s="126"/>
      <c r="X157" s="27">
        <v>2</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300560</v>
      </c>
      <c r="AA157" s="61">
        <v>300560</v>
      </c>
      <c r="AB157" s="65" t="s">
        <v>699</v>
      </c>
      <c r="AC157" s="287" t="s">
        <v>1017</v>
      </c>
      <c r="AD157" s="131">
        <v>0</v>
      </c>
      <c r="AE157" s="126" t="s">
        <v>1045</v>
      </c>
      <c r="AF157" s="114">
        <f>ROUND(Tabla1[[#This Row],[VALOR TOTAL DE LA GLOSA]]-Tabla1[[#This Row],[Valor soportado por la Subred]],0)</f>
        <v>300560</v>
      </c>
      <c r="AG157" s="126"/>
      <c r="AH157" s="126"/>
      <c r="AI157" s="131">
        <f>ROUND(Tabla1[[#This Row],[VALOR GLOSA DEFINITIVA]]-Tabla1[[#This Row],[VALOR LEVANTADO EN LIQUIDACION]],0)</f>
        <v>300560</v>
      </c>
      <c r="AJ157" s="333"/>
      <c r="AK157" s="337"/>
      <c r="AL157" s="337"/>
    </row>
    <row r="158" spans="2:38" s="31" customFormat="1" ht="87.65" hidden="1" customHeight="1">
      <c r="B158" s="162" t="s">
        <v>26</v>
      </c>
      <c r="C158" s="163">
        <v>2018</v>
      </c>
      <c r="D158" s="162" t="s">
        <v>70</v>
      </c>
      <c r="E158" s="58" t="str">
        <f>+Tabla1[[#This Row],[CODIGO ACTIVIDAD EN PPP Y LINEAMIENTO]]&amp;Tabla1[[#This Row],[ENTORNO/COMPONENTE]]</f>
        <v>2018Vigilancia de la salud ambiental</v>
      </c>
      <c r="F158" s="125" t="str">
        <f>+VLOOKUP(Tabla1[[#This Row],[Columna1]],IG!$D$3:$L$1907,3,FALSE)</f>
        <v>Línea Calidad de Agua y Saneamiento básico</v>
      </c>
      <c r="G158" s="125" t="str">
        <f>+VLOOKUP(Tabla1[[#This Row],[Columna1]],IG!$D$3:$W$1907,4,FALSE)</f>
        <v>Establecimientos comerciales saneamiento básico</v>
      </c>
      <c r="H158" s="125" t="str">
        <f>+VLOOKUP(Tabla1[[#This Row],[Columna1]],IG!$D$3:$W$1907,5,FALSE)</f>
        <v>Establecimiento vigilado y controlado</v>
      </c>
      <c r="I158" s="125" t="str">
        <f>+VLOOKUP(Tabla1[[#This Row],[Columna1]],IG!$D$3:$W$1907,6,FALSE)</f>
        <v>VER SIVIGILA</v>
      </c>
      <c r="J158" s="125" t="str">
        <f>+VLOOKUP(Tabla1[[#This Row],[Columna1]],IG!$D$3:$W$1907,7,FALSE)</f>
        <v>VER SIVIGILA</v>
      </c>
      <c r="K158" s="166" t="s">
        <v>464</v>
      </c>
      <c r="L158" s="162" t="s">
        <v>469</v>
      </c>
      <c r="M158" s="58" t="str">
        <f>Tabla1[[#This Row],[Columna1]]&amp;Tabla1[[#This Row],[LOCALIDAD]]&amp;Tabla1[[#This Row],[MES]]</f>
        <v>2018Vigilancia de la salud ambientalCHAPINEROI. AGOSTO 2025</v>
      </c>
      <c r="N158" s="27" t="s">
        <v>686</v>
      </c>
      <c r="O158" s="60">
        <v>0</v>
      </c>
      <c r="P158" s="60">
        <v>39304</v>
      </c>
      <c r="Q158" s="104">
        <v>0</v>
      </c>
      <c r="R158" s="98">
        <v>31</v>
      </c>
      <c r="S158" s="127">
        <v>0</v>
      </c>
      <c r="T158" s="128">
        <v>1218424</v>
      </c>
      <c r="U158" s="126" t="s">
        <v>47</v>
      </c>
      <c r="V158" s="129">
        <v>1</v>
      </c>
      <c r="W158" s="126"/>
      <c r="X158" s="27">
        <v>1</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39304</v>
      </c>
      <c r="AA158" s="61">
        <v>39304</v>
      </c>
      <c r="AB158" s="65" t="s">
        <v>700</v>
      </c>
      <c r="AC158" s="286" t="s">
        <v>1016</v>
      </c>
      <c r="AD158" s="131">
        <v>0</v>
      </c>
      <c r="AE158" s="126" t="s">
        <v>1046</v>
      </c>
      <c r="AF158" s="114">
        <f>ROUND(Tabla1[[#This Row],[VALOR TOTAL DE LA GLOSA]]-Tabla1[[#This Row],[Valor soportado por la Subred]],0)</f>
        <v>39304</v>
      </c>
      <c r="AG158" s="126"/>
      <c r="AH158" s="126"/>
      <c r="AI158" s="131">
        <f>ROUND(Tabla1[[#This Row],[VALOR GLOSA DEFINITIVA]]-Tabla1[[#This Row],[VALOR LEVANTADO EN LIQUIDACION]],0)</f>
        <v>39304</v>
      </c>
      <c r="AJ158" s="333"/>
      <c r="AK158" s="337"/>
      <c r="AL158" s="337"/>
    </row>
    <row r="159" spans="2:38" s="31" customFormat="1" ht="87.65" hidden="1" customHeight="1">
      <c r="B159" s="162" t="s">
        <v>26</v>
      </c>
      <c r="C159" s="163">
        <v>2023</v>
      </c>
      <c r="D159" s="162" t="s">
        <v>70</v>
      </c>
      <c r="E159" s="58" t="str">
        <f>+Tabla1[[#This Row],[CODIGO ACTIVIDAD EN PPP Y LINEAMIENTO]]&amp;Tabla1[[#This Row],[ENTORNO/COMPONENTE]]</f>
        <v>2023Vigilancia de la salud ambiental</v>
      </c>
      <c r="F159" s="125" t="str">
        <f>+VLOOKUP(Tabla1[[#This Row],[Columna1]],IG!$D$3:$L$1907,3,FALSE)</f>
        <v>Línea Calidad de Agua y Saneamiento básico</v>
      </c>
      <c r="G159" s="125" t="str">
        <f>+VLOOKUP(Tabla1[[#This Row],[Columna1]],IG!$D$3:$W$1907,4,FALSE)</f>
        <v>Establecimientos de educación superior sin servicios</v>
      </c>
      <c r="H159" s="125" t="str">
        <f>+VLOOKUP(Tabla1[[#This Row],[Columna1]],IG!$D$3:$W$1907,5,FALSE)</f>
        <v>Establecimiento vigilado y controlado</v>
      </c>
      <c r="I159" s="125" t="str">
        <f>+VLOOKUP(Tabla1[[#This Row],[Columna1]],IG!$D$3:$W$1907,6,FALSE)</f>
        <v>VER SIVIGILA</v>
      </c>
      <c r="J159" s="125" t="str">
        <f>+VLOOKUP(Tabla1[[#This Row],[Columna1]],IG!$D$3:$W$1907,7,FALSE)</f>
        <v>VER SIVIGILA</v>
      </c>
      <c r="K159" s="166" t="s">
        <v>464</v>
      </c>
      <c r="L159" s="162" t="s">
        <v>469</v>
      </c>
      <c r="M159" s="58" t="str">
        <f>Tabla1[[#This Row],[Columna1]]&amp;Tabla1[[#This Row],[LOCALIDAD]]&amp;Tabla1[[#This Row],[MES]]</f>
        <v>2023Vigilancia de la salud ambientalCHAPINEROI. AGOSTO 2025</v>
      </c>
      <c r="N159" s="27" t="s">
        <v>686</v>
      </c>
      <c r="O159" s="60">
        <v>0</v>
      </c>
      <c r="P159" s="60">
        <v>240448</v>
      </c>
      <c r="Q159" s="104">
        <v>0</v>
      </c>
      <c r="R159" s="98">
        <v>3</v>
      </c>
      <c r="S159" s="127">
        <v>0</v>
      </c>
      <c r="T159" s="128">
        <v>721344</v>
      </c>
      <c r="U159" s="126" t="s">
        <v>47</v>
      </c>
      <c r="V159" s="129">
        <v>1</v>
      </c>
      <c r="W159" s="126"/>
      <c r="X159" s="27">
        <v>1</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240448</v>
      </c>
      <c r="AA159" s="61">
        <v>240448</v>
      </c>
      <c r="AB159" s="65" t="s">
        <v>701</v>
      </c>
      <c r="AC159" s="287" t="s">
        <v>1017</v>
      </c>
      <c r="AD159" s="131">
        <v>0</v>
      </c>
      <c r="AE159" s="126" t="s">
        <v>1046</v>
      </c>
      <c r="AF159" s="114">
        <f>ROUND(Tabla1[[#This Row],[VALOR TOTAL DE LA GLOSA]]-Tabla1[[#This Row],[Valor soportado por la Subred]],0)</f>
        <v>240448</v>
      </c>
      <c r="AG159" s="126"/>
      <c r="AH159" s="126"/>
      <c r="AI159" s="131">
        <f>ROUND(Tabla1[[#This Row],[VALOR GLOSA DEFINITIVA]]-Tabla1[[#This Row],[VALOR LEVANTADO EN LIQUIDACION]],0)</f>
        <v>240448</v>
      </c>
      <c r="AJ159" s="333"/>
      <c r="AK159" s="337"/>
      <c r="AL159" s="337"/>
    </row>
    <row r="160" spans="2:38" s="31" customFormat="1" ht="87.65" hidden="1" customHeight="1">
      <c r="B160" s="162" t="s">
        <v>26</v>
      </c>
      <c r="C160" s="163">
        <v>2025</v>
      </c>
      <c r="D160" s="162" t="s">
        <v>70</v>
      </c>
      <c r="E160" s="58" t="str">
        <f>+Tabla1[[#This Row],[CODIGO ACTIVIDAD EN PPP Y LINEAMIENTO]]&amp;Tabla1[[#This Row],[ENTORNO/COMPONENTE]]</f>
        <v>2025Vigilancia de la salud ambiental</v>
      </c>
      <c r="F160" s="125" t="str">
        <f>+VLOOKUP(Tabla1[[#This Row],[Columna1]],IG!$D$3:$L$1907,3,FALSE)</f>
        <v>Línea Calidad de Agua y Saneamiento básico</v>
      </c>
      <c r="G160" s="125" t="str">
        <f>+VLOOKUP(Tabla1[[#This Row],[Columna1]],IG!$D$3:$W$1907,4,FALSE)</f>
        <v>Establecimientos que desarrollan simultáneamente actividades deportivas, actividades recreativas y de esparcimiento (clubes) sin servicios</v>
      </c>
      <c r="H160" s="125" t="str">
        <f>+VLOOKUP(Tabla1[[#This Row],[Columna1]],IG!$D$3:$W$1907,5,FALSE)</f>
        <v>Establecimiento vigilado y controlado</v>
      </c>
      <c r="I160" s="125" t="str">
        <f>+VLOOKUP(Tabla1[[#This Row],[Columna1]],IG!$D$3:$W$1907,6,FALSE)</f>
        <v>VER SIVIGILA</v>
      </c>
      <c r="J160" s="125" t="str">
        <f>+VLOOKUP(Tabla1[[#This Row],[Columna1]],IG!$D$3:$W$1907,7,FALSE)</f>
        <v>VER SIVIGILA</v>
      </c>
      <c r="K160" s="166" t="s">
        <v>464</v>
      </c>
      <c r="L160" s="162" t="s">
        <v>469</v>
      </c>
      <c r="M160" s="58" t="str">
        <f>Tabla1[[#This Row],[Columna1]]&amp;Tabla1[[#This Row],[LOCALIDAD]]&amp;Tabla1[[#This Row],[MES]]</f>
        <v>2025Vigilancia de la salud ambientalCHAPINEROI. AGOSTO 2025</v>
      </c>
      <c r="N160" s="27" t="s">
        <v>686</v>
      </c>
      <c r="O160" s="60">
        <v>0</v>
      </c>
      <c r="P160" s="60">
        <v>240448</v>
      </c>
      <c r="Q160" s="104">
        <v>0</v>
      </c>
      <c r="R160" s="98">
        <v>1</v>
      </c>
      <c r="S160" s="127">
        <v>0</v>
      </c>
      <c r="T160" s="128">
        <v>240448</v>
      </c>
      <c r="U160" s="126" t="s">
        <v>47</v>
      </c>
      <c r="V160" s="129">
        <v>1</v>
      </c>
      <c r="W160" s="126"/>
      <c r="X160" s="27">
        <v>1</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240448</v>
      </c>
      <c r="AA160" s="61">
        <v>240448</v>
      </c>
      <c r="AB160" s="65" t="s">
        <v>702</v>
      </c>
      <c r="AC160" s="286" t="s">
        <v>1017</v>
      </c>
      <c r="AD160" s="131">
        <v>0</v>
      </c>
      <c r="AE160" s="126" t="s">
        <v>1046</v>
      </c>
      <c r="AF160" s="114">
        <f>ROUND(Tabla1[[#This Row],[VALOR TOTAL DE LA GLOSA]]-Tabla1[[#This Row],[Valor soportado por la Subred]],0)</f>
        <v>240448</v>
      </c>
      <c r="AG160" s="126"/>
      <c r="AH160" s="126"/>
      <c r="AI160" s="131">
        <f>ROUND(Tabla1[[#This Row],[VALOR GLOSA DEFINITIVA]]-Tabla1[[#This Row],[VALOR LEVANTADO EN LIQUIDACION]],0)</f>
        <v>240448</v>
      </c>
      <c r="AJ160" s="333"/>
      <c r="AK160" s="337"/>
      <c r="AL160" s="337"/>
    </row>
    <row r="161" spans="2:38" s="31" customFormat="1" ht="87.65" hidden="1" customHeight="1">
      <c r="B161" s="162" t="s">
        <v>26</v>
      </c>
      <c r="C161" s="163">
        <v>2154</v>
      </c>
      <c r="D161" s="162" t="s">
        <v>70</v>
      </c>
      <c r="E161" s="58" t="str">
        <f>+Tabla1[[#This Row],[CODIGO ACTIVIDAD EN PPP Y LINEAMIENTO]]&amp;Tabla1[[#This Row],[ENTORNO/COMPONENTE]]</f>
        <v>2154Vigilancia de la salud ambiental</v>
      </c>
      <c r="F161" s="125" t="str">
        <f>+VLOOKUP(Tabla1[[#This Row],[Columna1]],IG!$D$3:$L$1907,3,FALSE)</f>
        <v>Línea Calidad de Agua y Saneamiento básico</v>
      </c>
      <c r="G161" s="125" t="str">
        <f>+VLOOKUP(Tabla1[[#This Row],[Columna1]],IG!$D$3:$W$1907,4,FALSE)</f>
        <v>Instituciones Prestadoras de Servicios de Salud 4H</v>
      </c>
      <c r="H161" s="125" t="str">
        <f>+VLOOKUP(Tabla1[[#This Row],[Columna1]],IG!$D$3:$W$1907,5,FALSE)</f>
        <v>Establecimiento vigilado y controlado</v>
      </c>
      <c r="I161" s="125" t="str">
        <f>+VLOOKUP(Tabla1[[#This Row],[Columna1]],IG!$D$3:$W$1907,6,FALSE)</f>
        <v>VER SIVIGILA</v>
      </c>
      <c r="J161" s="125" t="str">
        <f>+VLOOKUP(Tabla1[[#This Row],[Columna1]],IG!$D$3:$W$1907,7,FALSE)</f>
        <v>VER SIVIGILA</v>
      </c>
      <c r="K161" s="166" t="s">
        <v>464</v>
      </c>
      <c r="L161" s="162" t="s">
        <v>469</v>
      </c>
      <c r="M161" s="58" t="str">
        <f>Tabla1[[#This Row],[Columna1]]&amp;Tabla1[[#This Row],[LOCALIDAD]]&amp;Tabla1[[#This Row],[MES]]</f>
        <v>2154Vigilancia de la salud ambientalCHAPINEROI. AGOSTO 2025</v>
      </c>
      <c r="N161" s="27" t="s">
        <v>686</v>
      </c>
      <c r="O161" s="60">
        <v>0</v>
      </c>
      <c r="P161" s="60">
        <v>120224</v>
      </c>
      <c r="Q161" s="104">
        <v>0</v>
      </c>
      <c r="R161" s="98">
        <v>24</v>
      </c>
      <c r="S161" s="127">
        <v>0</v>
      </c>
      <c r="T161" s="128">
        <v>2885376</v>
      </c>
      <c r="U161" s="126" t="s">
        <v>47</v>
      </c>
      <c r="V161" s="129">
        <v>1</v>
      </c>
      <c r="W161" s="126"/>
      <c r="X161" s="27">
        <v>1</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120224</v>
      </c>
      <c r="AA161" s="61">
        <v>120224</v>
      </c>
      <c r="AB161" s="65" t="s">
        <v>703</v>
      </c>
      <c r="AC161" s="287" t="s">
        <v>1017</v>
      </c>
      <c r="AD161" s="131">
        <v>0</v>
      </c>
      <c r="AE161" s="126" t="s">
        <v>1046</v>
      </c>
      <c r="AF161" s="114">
        <f>ROUND(Tabla1[[#This Row],[VALOR TOTAL DE LA GLOSA]]-Tabla1[[#This Row],[Valor soportado por la Subred]],0)</f>
        <v>120224</v>
      </c>
      <c r="AG161" s="126"/>
      <c r="AH161" s="126"/>
      <c r="AI161" s="131">
        <f>ROUND(Tabla1[[#This Row],[VALOR GLOSA DEFINITIVA]]-Tabla1[[#This Row],[VALOR LEVANTADO EN LIQUIDACION]],0)</f>
        <v>120224</v>
      </c>
      <c r="AJ161" s="333"/>
      <c r="AK161" s="337"/>
      <c r="AL161" s="337"/>
    </row>
    <row r="162" spans="2:38" s="31" customFormat="1" ht="87.65" hidden="1" customHeight="1">
      <c r="B162" s="162" t="s">
        <v>26</v>
      </c>
      <c r="C162" s="163">
        <v>1005</v>
      </c>
      <c r="D162" s="162" t="s">
        <v>70</v>
      </c>
      <c r="E162" s="58" t="str">
        <f>+Tabla1[[#This Row],[CODIGO ACTIVIDAD EN PPP Y LINEAMIENTO]]&amp;Tabla1[[#This Row],[ENTORNO/COMPONENTE]]</f>
        <v>1005Vigilancia de la salud ambiental</v>
      </c>
      <c r="F162" s="125" t="str">
        <f>+VLOOKUP(Tabla1[[#This Row],[Columna1]],IG!$D$3:$L$1907,3,FALSE)</f>
        <v>Línea Calidad de Agua y Saneamiento básico</v>
      </c>
      <c r="G162" s="125" t="str">
        <f>+VLOOKUP(Tabla1[[#This Row],[Columna1]],IG!$D$3:$W$1907,4,FALSE)</f>
        <v>Profesionales independientes de salud/objeto social diferente</v>
      </c>
      <c r="H162" s="125" t="str">
        <f>+VLOOKUP(Tabla1[[#This Row],[Columna1]],IG!$D$3:$W$1907,5,FALSE)</f>
        <v>Establecimiento vigilado y controlado</v>
      </c>
      <c r="I162" s="125" t="str">
        <f>+VLOOKUP(Tabla1[[#This Row],[Columna1]],IG!$D$3:$W$1907,6,FALSE)</f>
        <v>VER SIVIGILA</v>
      </c>
      <c r="J162" s="125" t="str">
        <f>+VLOOKUP(Tabla1[[#This Row],[Columna1]],IG!$D$3:$W$1907,7,FALSE)</f>
        <v>VER SIVIGILA</v>
      </c>
      <c r="K162" s="166" t="s">
        <v>465</v>
      </c>
      <c r="L162" s="162" t="s">
        <v>469</v>
      </c>
      <c r="M162" s="58" t="str">
        <f>Tabla1[[#This Row],[Columna1]]&amp;Tabla1[[#This Row],[LOCALIDAD]]&amp;Tabla1[[#This Row],[MES]]</f>
        <v>1005Vigilancia de la salud ambientalENGATIVAI. AGOSTO 2025</v>
      </c>
      <c r="N162" s="27" t="s">
        <v>686</v>
      </c>
      <c r="O162" s="60">
        <v>0</v>
      </c>
      <c r="P162" s="60">
        <v>90168</v>
      </c>
      <c r="Q162" s="104">
        <v>0</v>
      </c>
      <c r="R162" s="98">
        <v>28</v>
      </c>
      <c r="S162" s="127">
        <v>0</v>
      </c>
      <c r="T162" s="128">
        <v>2524704</v>
      </c>
      <c r="U162" s="126" t="s">
        <v>47</v>
      </c>
      <c r="V162" s="129">
        <v>1</v>
      </c>
      <c r="W162" s="126"/>
      <c r="X162" s="27">
        <v>3</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270504</v>
      </c>
      <c r="AA162" s="61">
        <v>270504</v>
      </c>
      <c r="AB162" s="65" t="s">
        <v>704</v>
      </c>
      <c r="AC162" s="286" t="s">
        <v>1017</v>
      </c>
      <c r="AD162" s="131">
        <v>0</v>
      </c>
      <c r="AE162" s="126" t="s">
        <v>1047</v>
      </c>
      <c r="AF162" s="114">
        <f>ROUND(Tabla1[[#This Row],[VALOR TOTAL DE LA GLOSA]]-Tabla1[[#This Row],[Valor soportado por la Subred]],0)</f>
        <v>270504</v>
      </c>
      <c r="AG162" s="126"/>
      <c r="AH162" s="126"/>
      <c r="AI162" s="131">
        <f>ROUND(Tabla1[[#This Row],[VALOR GLOSA DEFINITIVA]]-Tabla1[[#This Row],[VALOR LEVANTADO EN LIQUIDACION]],0)</f>
        <v>270504</v>
      </c>
      <c r="AJ162" s="333"/>
      <c r="AK162" s="337"/>
      <c r="AL162" s="337"/>
    </row>
    <row r="163" spans="2:38" s="31" customFormat="1" ht="87.65" hidden="1" customHeight="1">
      <c r="B163" s="162" t="s">
        <v>26</v>
      </c>
      <c r="C163" s="163">
        <v>2018</v>
      </c>
      <c r="D163" s="162" t="s">
        <v>70</v>
      </c>
      <c r="E163" s="58" t="str">
        <f>+Tabla1[[#This Row],[CODIGO ACTIVIDAD EN PPP Y LINEAMIENTO]]&amp;Tabla1[[#This Row],[ENTORNO/COMPONENTE]]</f>
        <v>2018Vigilancia de la salud ambiental</v>
      </c>
      <c r="F163" s="125" t="str">
        <f>+VLOOKUP(Tabla1[[#This Row],[Columna1]],IG!$D$3:$L$1907,3,FALSE)</f>
        <v>Línea Calidad de Agua y Saneamiento básico</v>
      </c>
      <c r="G163" s="125" t="str">
        <f>+VLOOKUP(Tabla1[[#This Row],[Columna1]],IG!$D$3:$W$1907,4,FALSE)</f>
        <v>Establecimientos comerciales saneamiento básico</v>
      </c>
      <c r="H163" s="125" t="str">
        <f>+VLOOKUP(Tabla1[[#This Row],[Columna1]],IG!$D$3:$W$1907,5,FALSE)</f>
        <v>Establecimiento vigilado y controlado</v>
      </c>
      <c r="I163" s="125" t="str">
        <f>+VLOOKUP(Tabla1[[#This Row],[Columna1]],IG!$D$3:$W$1907,6,FALSE)</f>
        <v>VER SIVIGILA</v>
      </c>
      <c r="J163" s="125" t="str">
        <f>+VLOOKUP(Tabla1[[#This Row],[Columna1]],IG!$D$3:$W$1907,7,FALSE)</f>
        <v>VER SIVIGILA</v>
      </c>
      <c r="K163" s="166" t="s">
        <v>465</v>
      </c>
      <c r="L163" s="162" t="s">
        <v>469</v>
      </c>
      <c r="M163" s="58" t="str">
        <f>Tabla1[[#This Row],[Columna1]]&amp;Tabla1[[#This Row],[LOCALIDAD]]&amp;Tabla1[[#This Row],[MES]]</f>
        <v>2018Vigilancia de la salud ambientalENGATIVAI. AGOSTO 2025</v>
      </c>
      <c r="N163" s="27" t="s">
        <v>686</v>
      </c>
      <c r="O163" s="60">
        <v>0</v>
      </c>
      <c r="P163" s="60">
        <v>39304</v>
      </c>
      <c r="Q163" s="104">
        <v>0</v>
      </c>
      <c r="R163" s="98">
        <v>76</v>
      </c>
      <c r="S163" s="127">
        <v>0</v>
      </c>
      <c r="T163" s="128">
        <v>2987104</v>
      </c>
      <c r="U163" s="126" t="s">
        <v>47</v>
      </c>
      <c r="V163" s="129">
        <v>1</v>
      </c>
      <c r="W163" s="126"/>
      <c r="X163" s="27">
        <v>1</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39304</v>
      </c>
      <c r="AA163" s="61">
        <v>39304</v>
      </c>
      <c r="AB163" s="65" t="s">
        <v>705</v>
      </c>
      <c r="AC163" s="287" t="s">
        <v>1017</v>
      </c>
      <c r="AD163" s="131">
        <v>0</v>
      </c>
      <c r="AE163" s="126" t="s">
        <v>1046</v>
      </c>
      <c r="AF163" s="114">
        <f>ROUND(Tabla1[[#This Row],[VALOR TOTAL DE LA GLOSA]]-Tabla1[[#This Row],[Valor soportado por la Subred]],0)</f>
        <v>39304</v>
      </c>
      <c r="AG163" s="126"/>
      <c r="AH163" s="126"/>
      <c r="AI163" s="131">
        <f>ROUND(Tabla1[[#This Row],[VALOR GLOSA DEFINITIVA]]-Tabla1[[#This Row],[VALOR LEVANTADO EN LIQUIDACION]],0)</f>
        <v>39304</v>
      </c>
      <c r="AJ163" s="333"/>
      <c r="AK163" s="337"/>
      <c r="AL163" s="337"/>
    </row>
    <row r="164" spans="2:38" s="31" customFormat="1" ht="87.65" hidden="1" customHeight="1">
      <c r="B164" s="162" t="s">
        <v>26</v>
      </c>
      <c r="C164" s="163">
        <v>2027</v>
      </c>
      <c r="D164" s="162" t="s">
        <v>70</v>
      </c>
      <c r="E164" s="58" t="str">
        <f>+Tabla1[[#This Row],[CODIGO ACTIVIDAD EN PPP Y LINEAMIENTO]]&amp;Tabla1[[#This Row],[ENTORNO/COMPONENTE]]</f>
        <v>2027Vigilancia de la salud ambiental</v>
      </c>
      <c r="F164" s="125" t="str">
        <f>+VLOOKUP(Tabla1[[#This Row],[Columna1]],IG!$D$3:$L$1907,3,FALSE)</f>
        <v>Línea Calidad de Agua y Saneamiento básico</v>
      </c>
      <c r="G164" s="125" t="str">
        <f>+VLOOKUP(Tabla1[[#This Row],[Columna1]],IG!$D$3:$W$1907,4,FALSE)</f>
        <v>Establecimientos de educación preescolar, básica y media (Público)</v>
      </c>
      <c r="H164" s="125" t="str">
        <f>+VLOOKUP(Tabla1[[#This Row],[Columna1]],IG!$D$3:$W$1907,5,FALSE)</f>
        <v>Establecimiento vigilado y controlado</v>
      </c>
      <c r="I164" s="125" t="str">
        <f>+VLOOKUP(Tabla1[[#This Row],[Columna1]],IG!$D$3:$W$1907,6,FALSE)</f>
        <v>VER SIVIGILA</v>
      </c>
      <c r="J164" s="125" t="str">
        <f>+VLOOKUP(Tabla1[[#This Row],[Columna1]],IG!$D$3:$W$1907,7,FALSE)</f>
        <v>VER SIVIGILA</v>
      </c>
      <c r="K164" s="166" t="s">
        <v>465</v>
      </c>
      <c r="L164" s="162" t="s">
        <v>469</v>
      </c>
      <c r="M164" s="58" t="str">
        <f>Tabla1[[#This Row],[Columna1]]&amp;Tabla1[[#This Row],[LOCALIDAD]]&amp;Tabla1[[#This Row],[MES]]</f>
        <v>2027Vigilancia de la salud ambientalENGATIVAI. AGOSTO 2025</v>
      </c>
      <c r="N164" s="27" t="s">
        <v>686</v>
      </c>
      <c r="O164" s="60">
        <v>0</v>
      </c>
      <c r="P164" s="60">
        <v>240448</v>
      </c>
      <c r="Q164" s="104">
        <v>0</v>
      </c>
      <c r="R164" s="98">
        <v>17</v>
      </c>
      <c r="S164" s="127">
        <v>0</v>
      </c>
      <c r="T164" s="128">
        <v>4087616</v>
      </c>
      <c r="U164" s="126" t="s">
        <v>47</v>
      </c>
      <c r="V164" s="129">
        <v>1</v>
      </c>
      <c r="W164" s="126"/>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240448</v>
      </c>
      <c r="AA164" s="61">
        <v>240448</v>
      </c>
      <c r="AB164" s="65" t="s">
        <v>706</v>
      </c>
      <c r="AC164" s="286" t="s">
        <v>1018</v>
      </c>
      <c r="AD164" s="131">
        <v>0</v>
      </c>
      <c r="AE164" s="126" t="s">
        <v>1046</v>
      </c>
      <c r="AF164" s="114">
        <f>ROUND(Tabla1[[#This Row],[VALOR TOTAL DE LA GLOSA]]-Tabla1[[#This Row],[Valor soportado por la Subred]],0)</f>
        <v>240448</v>
      </c>
      <c r="AG164" s="126"/>
      <c r="AH164" s="126"/>
      <c r="AI164" s="131">
        <f>ROUND(Tabla1[[#This Row],[VALOR GLOSA DEFINITIVA]]-Tabla1[[#This Row],[VALOR LEVANTADO EN LIQUIDACION]],0)</f>
        <v>240448</v>
      </c>
      <c r="AJ164" s="333"/>
      <c r="AK164" s="337"/>
      <c r="AL164" s="337"/>
    </row>
    <row r="165" spans="2:38" s="31" customFormat="1" ht="87.65" hidden="1" customHeight="1">
      <c r="B165" s="162" t="s">
        <v>26</v>
      </c>
      <c r="C165" s="163">
        <v>2152</v>
      </c>
      <c r="D165" s="162" t="s">
        <v>70</v>
      </c>
      <c r="E165" s="58" t="str">
        <f>+Tabla1[[#This Row],[CODIGO ACTIVIDAD EN PPP Y LINEAMIENTO]]&amp;Tabla1[[#This Row],[ENTORNO/COMPONENTE]]</f>
        <v>2152Vigilancia de la salud ambiental</v>
      </c>
      <c r="F165" s="125" t="str">
        <f>+VLOOKUP(Tabla1[[#This Row],[Columna1]],IG!$D$3:$L$1907,3,FALSE)</f>
        <v>Línea Calidad de Agua y Saneamiento básico</v>
      </c>
      <c r="G165" s="125" t="str">
        <f>+VLOOKUP(Tabla1[[#This Row],[Columna1]],IG!$D$3:$W$1907,4,FALSE)</f>
        <v>Establecimientos de educación preescolar, básica y media (Jardin Infantil)</v>
      </c>
      <c r="H165" s="125" t="str">
        <f>+VLOOKUP(Tabla1[[#This Row],[Columna1]],IG!$D$3:$W$1907,5,FALSE)</f>
        <v>Establecimiento vigilado y controlado</v>
      </c>
      <c r="I165" s="125" t="str">
        <f>+VLOOKUP(Tabla1[[#This Row],[Columna1]],IG!$D$3:$W$1907,6,FALSE)</f>
        <v>VER SIVIGILA</v>
      </c>
      <c r="J165" s="125" t="str">
        <f>+VLOOKUP(Tabla1[[#This Row],[Columna1]],IG!$D$3:$W$1907,7,FALSE)</f>
        <v>VER SIVIGILA</v>
      </c>
      <c r="K165" s="166" t="s">
        <v>465</v>
      </c>
      <c r="L165" s="162" t="s">
        <v>469</v>
      </c>
      <c r="M165" s="58" t="str">
        <f>Tabla1[[#This Row],[Columna1]]&amp;Tabla1[[#This Row],[LOCALIDAD]]&amp;Tabla1[[#This Row],[MES]]</f>
        <v>2152Vigilancia de la salud ambientalENGATIVAI. AGOSTO 2025</v>
      </c>
      <c r="N165" s="27" t="s">
        <v>686</v>
      </c>
      <c r="O165" s="60">
        <v>0</v>
      </c>
      <c r="P165" s="60">
        <v>120224</v>
      </c>
      <c r="Q165" s="104">
        <v>0</v>
      </c>
      <c r="R165" s="98">
        <v>9</v>
      </c>
      <c r="S165" s="127">
        <v>0</v>
      </c>
      <c r="T165" s="128">
        <v>1082016</v>
      </c>
      <c r="U165" s="126" t="s">
        <v>47</v>
      </c>
      <c r="V165" s="129">
        <v>1</v>
      </c>
      <c r="W165" s="126"/>
      <c r="X165" s="27">
        <v>1</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120224</v>
      </c>
      <c r="AA165" s="61">
        <v>120224</v>
      </c>
      <c r="AB165" s="65" t="s">
        <v>707</v>
      </c>
      <c r="AC165" s="286" t="s">
        <v>1017</v>
      </c>
      <c r="AD165" s="131">
        <v>0</v>
      </c>
      <c r="AE165" s="126" t="s">
        <v>1046</v>
      </c>
      <c r="AF165" s="114">
        <f>ROUND(Tabla1[[#This Row],[VALOR TOTAL DE LA GLOSA]]-Tabla1[[#This Row],[Valor soportado por la Subred]],0)</f>
        <v>120224</v>
      </c>
      <c r="AG165" s="126"/>
      <c r="AH165" s="126"/>
      <c r="AI165" s="131">
        <f>ROUND(Tabla1[[#This Row],[VALOR GLOSA DEFINITIVA]]-Tabla1[[#This Row],[VALOR LEVANTADO EN LIQUIDACION]],0)</f>
        <v>120224</v>
      </c>
      <c r="AJ165" s="333"/>
      <c r="AK165" s="337"/>
      <c r="AL165" s="337"/>
    </row>
    <row r="166" spans="2:38" s="31" customFormat="1" ht="87.65" hidden="1" customHeight="1">
      <c r="B166" s="162" t="s">
        <v>26</v>
      </c>
      <c r="C166" s="163">
        <v>33</v>
      </c>
      <c r="D166" s="162" t="s">
        <v>70</v>
      </c>
      <c r="E166" s="58" t="str">
        <f>+Tabla1[[#This Row],[CODIGO ACTIVIDAD EN PPP Y LINEAMIENTO]]&amp;Tabla1[[#This Row],[ENTORNO/COMPONENTE]]</f>
        <v>33Vigilancia de la salud ambiental</v>
      </c>
      <c r="F166" s="125" t="str">
        <f>+VLOOKUP(Tabla1[[#This Row],[Columna1]],IG!$D$3:$L$1907,3,FALSE)</f>
        <v>Línea Calidad de Agua y Saneamiento básico</v>
      </c>
      <c r="G166" s="125" t="str">
        <f>+VLOOKUP(Tabla1[[#This Row],[Columna1]],IG!$D$3:$W$1907,4,FALSE)</f>
        <v>Conglomerado comercial</v>
      </c>
      <c r="H166" s="125" t="str">
        <f>+VLOOKUP(Tabla1[[#This Row],[Columna1]],IG!$D$3:$W$1907,5,FALSE)</f>
        <v>Establecimiento vigilado y controlado</v>
      </c>
      <c r="I166" s="125" t="str">
        <f>+VLOOKUP(Tabla1[[#This Row],[Columna1]],IG!$D$3:$W$1907,6,FALSE)</f>
        <v>VER SIVIGILA</v>
      </c>
      <c r="J166" s="125" t="str">
        <f>+VLOOKUP(Tabla1[[#This Row],[Columna1]],IG!$D$3:$W$1907,7,FALSE)</f>
        <v>VER SIVIGILA</v>
      </c>
      <c r="K166" s="166" t="s">
        <v>464</v>
      </c>
      <c r="L166" s="162" t="s">
        <v>470</v>
      </c>
      <c r="M166" s="58" t="str">
        <f>Tabla1[[#This Row],[Columna1]]&amp;Tabla1[[#This Row],[LOCALIDAD]]&amp;Tabla1[[#This Row],[MES]]</f>
        <v>33Vigilancia de la salud ambientalCHAPINEROJ. SEPTIEMBRE 2025</v>
      </c>
      <c r="N166" s="27" t="s">
        <v>686</v>
      </c>
      <c r="O166" s="60">
        <v>0</v>
      </c>
      <c r="P166" s="60">
        <v>150280</v>
      </c>
      <c r="Q166" s="104">
        <v>0</v>
      </c>
      <c r="R166" s="98">
        <v>11</v>
      </c>
      <c r="S166" s="127">
        <v>0</v>
      </c>
      <c r="T166" s="128">
        <v>1653080</v>
      </c>
      <c r="U166" s="126" t="s">
        <v>47</v>
      </c>
      <c r="V166" s="129">
        <v>1</v>
      </c>
      <c r="W166" s="126"/>
      <c r="X166" s="27">
        <v>1</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150280</v>
      </c>
      <c r="AA166" s="61">
        <v>150280</v>
      </c>
      <c r="AB166" s="65" t="s">
        <v>708</v>
      </c>
      <c r="AC166" s="286" t="s">
        <v>1017</v>
      </c>
      <c r="AD166" s="131">
        <v>0</v>
      </c>
      <c r="AE166" s="126" t="s">
        <v>1046</v>
      </c>
      <c r="AF166" s="114">
        <f>ROUND(Tabla1[[#This Row],[VALOR TOTAL DE LA GLOSA]]-Tabla1[[#This Row],[Valor soportado por la Subred]],0)</f>
        <v>150280</v>
      </c>
      <c r="AG166" s="126"/>
      <c r="AH166" s="126"/>
      <c r="AI166" s="131">
        <f>ROUND(Tabla1[[#This Row],[VALOR GLOSA DEFINITIVA]]-Tabla1[[#This Row],[VALOR LEVANTADO EN LIQUIDACION]],0)</f>
        <v>150280</v>
      </c>
      <c r="AJ166" s="333"/>
      <c r="AK166" s="337"/>
      <c r="AL166" s="337"/>
    </row>
    <row r="167" spans="2:38" s="31" customFormat="1" ht="87.65" hidden="1" customHeight="1">
      <c r="B167" s="162" t="s">
        <v>26</v>
      </c>
      <c r="C167" s="163">
        <v>2021</v>
      </c>
      <c r="D167" s="162" t="s">
        <v>70</v>
      </c>
      <c r="E167" s="58" t="str">
        <f>+Tabla1[[#This Row],[CODIGO ACTIVIDAD EN PPP Y LINEAMIENTO]]&amp;Tabla1[[#This Row],[ENTORNO/COMPONENTE]]</f>
        <v>2021Vigilancia de la salud ambiental</v>
      </c>
      <c r="F167" s="125" t="str">
        <f>+VLOOKUP(Tabla1[[#This Row],[Columna1]],IG!$D$3:$L$1907,3,FALSE)</f>
        <v>Línea Calidad de Agua y Saneamiento básico</v>
      </c>
      <c r="G167" s="125" t="str">
        <f>+VLOOKUP(Tabla1[[#This Row],[Columna1]],IG!$D$3:$W$1907,4,FALSE)</f>
        <v>Establecimientos de alojamiento y hospedaje con servicios adicionales</v>
      </c>
      <c r="H167" s="125" t="str">
        <f>+VLOOKUP(Tabla1[[#This Row],[Columna1]],IG!$D$3:$W$1907,5,FALSE)</f>
        <v>Establecimiento vigilado y controlado</v>
      </c>
      <c r="I167" s="125" t="str">
        <f>+VLOOKUP(Tabla1[[#This Row],[Columna1]],IG!$D$3:$W$1907,6,FALSE)</f>
        <v>VER SIVIGILA</v>
      </c>
      <c r="J167" s="125" t="str">
        <f>+VLOOKUP(Tabla1[[#This Row],[Columna1]],IG!$D$3:$W$1907,7,FALSE)</f>
        <v>VER SIVIGILA</v>
      </c>
      <c r="K167" s="166" t="s">
        <v>464</v>
      </c>
      <c r="L167" s="162" t="s">
        <v>470</v>
      </c>
      <c r="M167" s="58" t="str">
        <f>Tabla1[[#This Row],[Columna1]]&amp;Tabla1[[#This Row],[LOCALIDAD]]&amp;Tabla1[[#This Row],[MES]]</f>
        <v>2021Vigilancia de la salud ambientalCHAPINEROJ. SEPTIEMBRE 2025</v>
      </c>
      <c r="N167" s="27" t="s">
        <v>686</v>
      </c>
      <c r="O167" s="60">
        <v>0</v>
      </c>
      <c r="P167" s="60">
        <v>360672</v>
      </c>
      <c r="Q167" s="104">
        <v>0</v>
      </c>
      <c r="R167" s="98">
        <v>4</v>
      </c>
      <c r="S167" s="127">
        <v>0</v>
      </c>
      <c r="T167" s="128">
        <v>1442688</v>
      </c>
      <c r="U167" s="126" t="s">
        <v>47</v>
      </c>
      <c r="V167" s="129">
        <v>1</v>
      </c>
      <c r="W167" s="126"/>
      <c r="X167" s="27">
        <v>1</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360672</v>
      </c>
      <c r="AA167" s="61">
        <v>360672</v>
      </c>
      <c r="AB167" s="65" t="s">
        <v>709</v>
      </c>
      <c r="AC167" s="286" t="s">
        <v>1016</v>
      </c>
      <c r="AD167" s="131">
        <v>0</v>
      </c>
      <c r="AE167" s="126" t="s">
        <v>1046</v>
      </c>
      <c r="AF167" s="114">
        <f>ROUND(Tabla1[[#This Row],[VALOR TOTAL DE LA GLOSA]]-Tabla1[[#This Row],[Valor soportado por la Subred]],0)</f>
        <v>360672</v>
      </c>
      <c r="AG167" s="126"/>
      <c r="AH167" s="126"/>
      <c r="AI167" s="131">
        <f>ROUND(Tabla1[[#This Row],[VALOR GLOSA DEFINITIVA]]-Tabla1[[#This Row],[VALOR LEVANTADO EN LIQUIDACION]],0)</f>
        <v>360672</v>
      </c>
      <c r="AJ167" s="333"/>
      <c r="AK167" s="337"/>
      <c r="AL167" s="337"/>
    </row>
    <row r="168" spans="2:38" s="31" customFormat="1" ht="87.65" hidden="1" customHeight="1">
      <c r="B168" s="162" t="s">
        <v>26</v>
      </c>
      <c r="C168" s="163">
        <v>2153</v>
      </c>
      <c r="D168" s="162" t="s">
        <v>70</v>
      </c>
      <c r="E168" s="58" t="str">
        <f>+Tabla1[[#This Row],[CODIGO ACTIVIDAD EN PPP Y LINEAMIENTO]]&amp;Tabla1[[#This Row],[ENTORNO/COMPONENTE]]</f>
        <v>2153Vigilancia de la salud ambiental</v>
      </c>
      <c r="F168" s="125" t="str">
        <f>+VLOOKUP(Tabla1[[#This Row],[Columna1]],IG!$D$3:$L$1907,3,FALSE)</f>
        <v>Línea Calidad de Agua y Saneamiento básico</v>
      </c>
      <c r="G168" s="125" t="str">
        <f>+VLOOKUP(Tabla1[[#This Row],[Columna1]],IG!$D$3:$W$1907,4,FALSE)</f>
        <v>Establecimientos de educación preescolar, básica y media (Privado)</v>
      </c>
      <c r="H168" s="125" t="str">
        <f>+VLOOKUP(Tabla1[[#This Row],[Columna1]],IG!$D$3:$W$1907,5,FALSE)</f>
        <v>Establecimiento vigilado y controlado</v>
      </c>
      <c r="I168" s="125" t="str">
        <f>+VLOOKUP(Tabla1[[#This Row],[Columna1]],IG!$D$3:$W$1907,6,FALSE)</f>
        <v>VER SIVIGILA</v>
      </c>
      <c r="J168" s="125" t="str">
        <f>+VLOOKUP(Tabla1[[#This Row],[Columna1]],IG!$D$3:$W$1907,7,FALSE)</f>
        <v>VER SIVIGILA</v>
      </c>
      <c r="K168" s="166" t="s">
        <v>464</v>
      </c>
      <c r="L168" s="162" t="s">
        <v>470</v>
      </c>
      <c r="M168" s="58" t="str">
        <f>Tabla1[[#This Row],[Columna1]]&amp;Tabla1[[#This Row],[LOCALIDAD]]&amp;Tabla1[[#This Row],[MES]]</f>
        <v>2153Vigilancia de la salud ambientalCHAPINEROJ. SEPTIEMBRE 2025</v>
      </c>
      <c r="N168" s="27" t="s">
        <v>686</v>
      </c>
      <c r="O168" s="60">
        <v>0</v>
      </c>
      <c r="P168" s="60">
        <v>180336</v>
      </c>
      <c r="Q168" s="104">
        <v>0</v>
      </c>
      <c r="R168" s="98">
        <v>2</v>
      </c>
      <c r="S168" s="127">
        <v>0</v>
      </c>
      <c r="T168" s="128">
        <v>360672</v>
      </c>
      <c r="U168" s="126" t="s">
        <v>47</v>
      </c>
      <c r="V168" s="129">
        <v>1</v>
      </c>
      <c r="W168" s="126"/>
      <c r="X168" s="27">
        <v>1</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180336</v>
      </c>
      <c r="AA168" s="61">
        <v>180336</v>
      </c>
      <c r="AB168" s="65" t="s">
        <v>710</v>
      </c>
      <c r="AC168" s="286" t="s">
        <v>1017</v>
      </c>
      <c r="AD168" s="131">
        <v>0</v>
      </c>
      <c r="AE168" s="126" t="s">
        <v>1046</v>
      </c>
      <c r="AF168" s="114">
        <f>ROUND(Tabla1[[#This Row],[VALOR TOTAL DE LA GLOSA]]-Tabla1[[#This Row],[Valor soportado por la Subred]],0)</f>
        <v>180336</v>
      </c>
      <c r="AG168" s="126"/>
      <c r="AH168" s="126"/>
      <c r="AI168" s="131">
        <f>ROUND(Tabla1[[#This Row],[VALOR GLOSA DEFINITIVA]]-Tabla1[[#This Row],[VALOR LEVANTADO EN LIQUIDACION]],0)</f>
        <v>180336</v>
      </c>
      <c r="AJ168" s="333"/>
      <c r="AK168" s="337"/>
      <c r="AL168" s="337"/>
    </row>
    <row r="169" spans="2:38" s="31" customFormat="1" ht="87.65" hidden="1" customHeight="1">
      <c r="B169" s="162" t="s">
        <v>26</v>
      </c>
      <c r="C169" s="163">
        <v>31</v>
      </c>
      <c r="D169" s="162" t="s">
        <v>70</v>
      </c>
      <c r="E169" s="58" t="str">
        <f>+Tabla1[[#This Row],[CODIGO ACTIVIDAD EN PPP Y LINEAMIENTO]]&amp;Tabla1[[#This Row],[ENTORNO/COMPONENTE]]</f>
        <v>31Vigilancia de la salud ambiental</v>
      </c>
      <c r="F169" s="125" t="str">
        <f>+VLOOKUP(Tabla1[[#This Row],[Columna1]],IG!$D$3:$L$1907,3,FALSE)</f>
        <v>Línea Calidad de Agua y Saneamiento básico</v>
      </c>
      <c r="G169" s="125" t="str">
        <f>+VLOOKUP(Tabla1[[#This Row],[Columna1]],IG!$D$3:$W$1907,4,FALSE)</f>
        <v>Bodegas de almacenamiento de material reciclable y similares</v>
      </c>
      <c r="H169" s="125" t="str">
        <f>+VLOOKUP(Tabla1[[#This Row],[Columna1]],IG!$D$3:$W$1907,5,FALSE)</f>
        <v>Establecimiento vigilado y controlado</v>
      </c>
      <c r="I169" s="125" t="str">
        <f>+VLOOKUP(Tabla1[[#This Row],[Columna1]],IG!$D$3:$W$1907,6,FALSE)</f>
        <v>VER SIVIGILA</v>
      </c>
      <c r="J169" s="125" t="str">
        <f>+VLOOKUP(Tabla1[[#This Row],[Columna1]],IG!$D$3:$W$1907,7,FALSE)</f>
        <v>VER SIVIGILA</v>
      </c>
      <c r="K169" s="166" t="s">
        <v>465</v>
      </c>
      <c r="L169" s="162" t="s">
        <v>470</v>
      </c>
      <c r="M169" s="58" t="str">
        <f>Tabla1[[#This Row],[Columna1]]&amp;Tabla1[[#This Row],[LOCALIDAD]]&amp;Tabla1[[#This Row],[MES]]</f>
        <v>31Vigilancia de la salud ambientalENGATIVAJ. SEPTIEMBRE 2025</v>
      </c>
      <c r="N169" s="27" t="s">
        <v>686</v>
      </c>
      <c r="O169" s="60">
        <v>0</v>
      </c>
      <c r="P169" s="60">
        <v>90168</v>
      </c>
      <c r="Q169" s="104">
        <v>0</v>
      </c>
      <c r="R169" s="98">
        <v>21</v>
      </c>
      <c r="S169" s="127">
        <v>0</v>
      </c>
      <c r="T169" s="128">
        <v>1893528</v>
      </c>
      <c r="U169" s="126" t="s">
        <v>47</v>
      </c>
      <c r="V169" s="129">
        <v>1</v>
      </c>
      <c r="W169" s="126"/>
      <c r="X169" s="27">
        <v>2</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180336</v>
      </c>
      <c r="AA169" s="61">
        <v>180336</v>
      </c>
      <c r="AB169" s="65" t="s">
        <v>711</v>
      </c>
      <c r="AC169" s="286" t="s">
        <v>1016</v>
      </c>
      <c r="AD169" s="131">
        <v>0</v>
      </c>
      <c r="AE169" s="126" t="s">
        <v>1046</v>
      </c>
      <c r="AF169" s="114">
        <f>ROUND(Tabla1[[#This Row],[VALOR TOTAL DE LA GLOSA]]-Tabla1[[#This Row],[Valor soportado por la Subred]],0)</f>
        <v>180336</v>
      </c>
      <c r="AG169" s="126"/>
      <c r="AH169" s="126"/>
      <c r="AI169" s="131">
        <f>ROUND(Tabla1[[#This Row],[VALOR GLOSA DEFINITIVA]]-Tabla1[[#This Row],[VALOR LEVANTADO EN LIQUIDACION]],0)</f>
        <v>180336</v>
      </c>
      <c r="AJ169" s="333"/>
      <c r="AK169" s="337"/>
      <c r="AL169" s="337"/>
    </row>
    <row r="170" spans="2:38" s="31" customFormat="1" ht="87.65" hidden="1" customHeight="1">
      <c r="B170" s="162" t="s">
        <v>26</v>
      </c>
      <c r="C170" s="163">
        <v>1005</v>
      </c>
      <c r="D170" s="162" t="s">
        <v>70</v>
      </c>
      <c r="E170" s="58" t="str">
        <f>+Tabla1[[#This Row],[CODIGO ACTIVIDAD EN PPP Y LINEAMIENTO]]&amp;Tabla1[[#This Row],[ENTORNO/COMPONENTE]]</f>
        <v>1005Vigilancia de la salud ambiental</v>
      </c>
      <c r="F170" s="125" t="str">
        <f>+VLOOKUP(Tabla1[[#This Row],[Columna1]],IG!$D$3:$L$1907,3,FALSE)</f>
        <v>Línea Calidad de Agua y Saneamiento básico</v>
      </c>
      <c r="G170" s="125" t="str">
        <f>+VLOOKUP(Tabla1[[#This Row],[Columna1]],IG!$D$3:$W$1907,4,FALSE)</f>
        <v>Profesionales independientes de salud/objeto social diferente</v>
      </c>
      <c r="H170" s="125" t="str">
        <f>+VLOOKUP(Tabla1[[#This Row],[Columna1]],IG!$D$3:$W$1907,5,FALSE)</f>
        <v>Establecimiento vigilado y controlado</v>
      </c>
      <c r="I170" s="125" t="str">
        <f>+VLOOKUP(Tabla1[[#This Row],[Columna1]],IG!$D$3:$W$1907,6,FALSE)</f>
        <v>VER SIVIGILA</v>
      </c>
      <c r="J170" s="125" t="str">
        <f>+VLOOKUP(Tabla1[[#This Row],[Columna1]],IG!$D$3:$W$1907,7,FALSE)</f>
        <v>VER SIVIGILA</v>
      </c>
      <c r="K170" s="166" t="s">
        <v>465</v>
      </c>
      <c r="L170" s="162" t="s">
        <v>470</v>
      </c>
      <c r="M170" s="58" t="str">
        <f>Tabla1[[#This Row],[Columna1]]&amp;Tabla1[[#This Row],[LOCALIDAD]]&amp;Tabla1[[#This Row],[MES]]</f>
        <v>1005Vigilancia de la salud ambientalENGATIVAJ. SEPTIEMBRE 2025</v>
      </c>
      <c r="N170" s="27" t="s">
        <v>686</v>
      </c>
      <c r="O170" s="60">
        <v>0</v>
      </c>
      <c r="P170" s="60">
        <v>90168</v>
      </c>
      <c r="Q170" s="104">
        <v>0</v>
      </c>
      <c r="R170" s="98">
        <v>19</v>
      </c>
      <c r="S170" s="127">
        <v>0</v>
      </c>
      <c r="T170" s="128">
        <v>1713192</v>
      </c>
      <c r="U170" s="126" t="s">
        <v>47</v>
      </c>
      <c r="V170" s="129">
        <v>1</v>
      </c>
      <c r="W170" s="126"/>
      <c r="X170" s="27">
        <v>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90168</v>
      </c>
      <c r="AA170" s="61">
        <v>90168</v>
      </c>
      <c r="AB170" s="65" t="s">
        <v>712</v>
      </c>
      <c r="AC170" s="286" t="s">
        <v>1017</v>
      </c>
      <c r="AD170" s="131">
        <v>0</v>
      </c>
      <c r="AE170" s="126" t="s">
        <v>1046</v>
      </c>
      <c r="AF170" s="114">
        <f>ROUND(Tabla1[[#This Row],[VALOR TOTAL DE LA GLOSA]]-Tabla1[[#This Row],[Valor soportado por la Subred]],0)</f>
        <v>90168</v>
      </c>
      <c r="AG170" s="126"/>
      <c r="AH170" s="126"/>
      <c r="AI170" s="131">
        <f>ROUND(Tabla1[[#This Row],[VALOR GLOSA DEFINITIVA]]-Tabla1[[#This Row],[VALOR LEVANTADO EN LIQUIDACION]],0)</f>
        <v>90168</v>
      </c>
      <c r="AJ170" s="333"/>
      <c r="AK170" s="337"/>
      <c r="AL170" s="337"/>
    </row>
    <row r="171" spans="2:38" s="31" customFormat="1" ht="87.65" hidden="1" customHeight="1">
      <c r="B171" s="162" t="s">
        <v>26</v>
      </c>
      <c r="C171" s="163">
        <v>2018</v>
      </c>
      <c r="D171" s="162" t="s">
        <v>70</v>
      </c>
      <c r="E171" s="58" t="str">
        <f>+Tabla1[[#This Row],[CODIGO ACTIVIDAD EN PPP Y LINEAMIENTO]]&amp;Tabla1[[#This Row],[ENTORNO/COMPONENTE]]</f>
        <v>2018Vigilancia de la salud ambiental</v>
      </c>
      <c r="F171" s="125" t="str">
        <f>+VLOOKUP(Tabla1[[#This Row],[Columna1]],IG!$D$3:$L$1907,3,FALSE)</f>
        <v>Línea Calidad de Agua y Saneamiento básico</v>
      </c>
      <c r="G171" s="125" t="str">
        <f>+VLOOKUP(Tabla1[[#This Row],[Columna1]],IG!$D$3:$W$1907,4,FALSE)</f>
        <v>Establecimientos comerciales saneamiento básico</v>
      </c>
      <c r="H171" s="125" t="str">
        <f>+VLOOKUP(Tabla1[[#This Row],[Columna1]],IG!$D$3:$W$1907,5,FALSE)</f>
        <v>Establecimiento vigilado y controlado</v>
      </c>
      <c r="I171" s="125" t="str">
        <f>+VLOOKUP(Tabla1[[#This Row],[Columna1]],IG!$D$3:$W$1907,6,FALSE)</f>
        <v>VER SIVIGILA</v>
      </c>
      <c r="J171" s="125" t="str">
        <f>+VLOOKUP(Tabla1[[#This Row],[Columna1]],IG!$D$3:$W$1907,7,FALSE)</f>
        <v>VER SIVIGILA</v>
      </c>
      <c r="K171" s="166" t="s">
        <v>465</v>
      </c>
      <c r="L171" s="162" t="s">
        <v>470</v>
      </c>
      <c r="M171" s="58" t="str">
        <f>Tabla1[[#This Row],[Columna1]]&amp;Tabla1[[#This Row],[LOCALIDAD]]&amp;Tabla1[[#This Row],[MES]]</f>
        <v>2018Vigilancia de la salud ambientalENGATIVAJ. SEPTIEMBRE 2025</v>
      </c>
      <c r="N171" s="27" t="s">
        <v>686</v>
      </c>
      <c r="O171" s="60">
        <v>0</v>
      </c>
      <c r="P171" s="60">
        <v>39304</v>
      </c>
      <c r="Q171" s="104">
        <v>0</v>
      </c>
      <c r="R171" s="98">
        <v>107</v>
      </c>
      <c r="S171" s="127">
        <v>0</v>
      </c>
      <c r="T171" s="128">
        <v>4205528</v>
      </c>
      <c r="U171" s="126" t="s">
        <v>47</v>
      </c>
      <c r="V171" s="129">
        <v>1</v>
      </c>
      <c r="W171" s="126"/>
      <c r="X171" s="27">
        <v>1</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39304</v>
      </c>
      <c r="AA171" s="61">
        <v>39304</v>
      </c>
      <c r="AB171" s="65" t="s">
        <v>713</v>
      </c>
      <c r="AC171" s="286" t="s">
        <v>1016</v>
      </c>
      <c r="AD171" s="131">
        <v>0</v>
      </c>
      <c r="AE171" s="126" t="s">
        <v>1048</v>
      </c>
      <c r="AF171" s="114">
        <f>ROUND(Tabla1[[#This Row],[VALOR TOTAL DE LA GLOSA]]-Tabla1[[#This Row],[Valor soportado por la Subred]],0)</f>
        <v>39304</v>
      </c>
      <c r="AG171" s="126"/>
      <c r="AH171" s="126"/>
      <c r="AI171" s="131">
        <f>ROUND(Tabla1[[#This Row],[VALOR GLOSA DEFINITIVA]]-Tabla1[[#This Row],[VALOR LEVANTADO EN LIQUIDACION]],0)</f>
        <v>39304</v>
      </c>
      <c r="AJ171" s="333"/>
      <c r="AK171" s="337"/>
      <c r="AL171" s="337"/>
    </row>
    <row r="172" spans="2:38" s="31" customFormat="1" ht="87.65" hidden="1" customHeight="1">
      <c r="B172" s="162" t="s">
        <v>26</v>
      </c>
      <c r="C172" s="163">
        <v>2018</v>
      </c>
      <c r="D172" s="162" t="s">
        <v>70</v>
      </c>
      <c r="E172" s="58" t="str">
        <f>+Tabla1[[#This Row],[CODIGO ACTIVIDAD EN PPP Y LINEAMIENTO]]&amp;Tabla1[[#This Row],[ENTORNO/COMPONENTE]]</f>
        <v>2018Vigilancia de la salud ambiental</v>
      </c>
      <c r="F172" s="125" t="str">
        <f>+VLOOKUP(Tabla1[[#This Row],[Columna1]],IG!$D$3:$L$1907,3,FALSE)</f>
        <v>Línea Calidad de Agua y Saneamiento básico</v>
      </c>
      <c r="G172" s="125" t="str">
        <f>+VLOOKUP(Tabla1[[#This Row],[Columna1]],IG!$D$3:$W$1907,4,FALSE)</f>
        <v>Establecimientos comerciales saneamiento básico</v>
      </c>
      <c r="H172" s="125" t="str">
        <f>+VLOOKUP(Tabla1[[#This Row],[Columna1]],IG!$D$3:$W$1907,5,FALSE)</f>
        <v>Establecimiento vigilado y controlado</v>
      </c>
      <c r="I172" s="125" t="str">
        <f>+VLOOKUP(Tabla1[[#This Row],[Columna1]],IG!$D$3:$W$1907,6,FALSE)</f>
        <v>VER SIVIGILA</v>
      </c>
      <c r="J172" s="125" t="str">
        <f>+VLOOKUP(Tabla1[[#This Row],[Columna1]],IG!$D$3:$W$1907,7,FALSE)</f>
        <v>VER SIVIGILA</v>
      </c>
      <c r="K172" s="166" t="s">
        <v>465</v>
      </c>
      <c r="L172" s="162" t="s">
        <v>470</v>
      </c>
      <c r="M172" s="58" t="str">
        <f>Tabla1[[#This Row],[Columna1]]&amp;Tabla1[[#This Row],[LOCALIDAD]]&amp;Tabla1[[#This Row],[MES]]</f>
        <v>2018Vigilancia de la salud ambientalENGATIVAJ. SEPTIEMBRE 2025</v>
      </c>
      <c r="N172" s="27" t="s">
        <v>686</v>
      </c>
      <c r="O172" s="60">
        <v>0</v>
      </c>
      <c r="P172" s="60">
        <v>39304</v>
      </c>
      <c r="Q172" s="104">
        <v>0</v>
      </c>
      <c r="R172" s="98">
        <v>107</v>
      </c>
      <c r="S172" s="127">
        <v>0</v>
      </c>
      <c r="T172" s="128">
        <v>4205528</v>
      </c>
      <c r="U172" s="126" t="s">
        <v>33</v>
      </c>
      <c r="V172" s="129">
        <v>1</v>
      </c>
      <c r="W172" s="126"/>
      <c r="X172" s="27">
        <v>16.791420720537349</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659970</v>
      </c>
      <c r="AA172" s="61">
        <v>659970</v>
      </c>
      <c r="AB172" s="65" t="s">
        <v>714</v>
      </c>
      <c r="AC172" s="286" t="s">
        <v>1018</v>
      </c>
      <c r="AD172" s="131">
        <v>659970</v>
      </c>
      <c r="AE172" s="126" t="s">
        <v>1049</v>
      </c>
      <c r="AF172" s="114">
        <f>ROUND(Tabla1[[#This Row],[VALOR TOTAL DE LA GLOSA]]-Tabla1[[#This Row],[Valor soportado por la Subred]],0)</f>
        <v>0</v>
      </c>
      <c r="AG172" s="126"/>
      <c r="AH172" s="126"/>
      <c r="AI172" s="131">
        <f>ROUND(Tabla1[[#This Row],[VALOR GLOSA DEFINITIVA]]-Tabla1[[#This Row],[VALOR LEVANTADO EN LIQUIDACION]],0)</f>
        <v>0</v>
      </c>
      <c r="AJ172" s="333"/>
      <c r="AK172" s="337"/>
      <c r="AL172" s="337"/>
    </row>
    <row r="173" spans="2:38" s="31" customFormat="1" ht="87.65" hidden="1" customHeight="1">
      <c r="B173" s="162" t="s">
        <v>26</v>
      </c>
      <c r="C173" s="163">
        <v>2027</v>
      </c>
      <c r="D173" s="162" t="s">
        <v>70</v>
      </c>
      <c r="E173" s="58" t="str">
        <f>+Tabla1[[#This Row],[CODIGO ACTIVIDAD EN PPP Y LINEAMIENTO]]&amp;Tabla1[[#This Row],[ENTORNO/COMPONENTE]]</f>
        <v>2027Vigilancia de la salud ambiental</v>
      </c>
      <c r="F173" s="125" t="str">
        <f>+VLOOKUP(Tabla1[[#This Row],[Columna1]],IG!$D$3:$L$1907,3,FALSE)</f>
        <v>Línea Calidad de Agua y Saneamiento básico</v>
      </c>
      <c r="G173" s="125" t="str">
        <f>+VLOOKUP(Tabla1[[#This Row],[Columna1]],IG!$D$3:$W$1907,4,FALSE)</f>
        <v>Establecimientos de educación preescolar, básica y media (Público)</v>
      </c>
      <c r="H173" s="125" t="str">
        <f>+VLOOKUP(Tabla1[[#This Row],[Columna1]],IG!$D$3:$W$1907,5,FALSE)</f>
        <v>Establecimiento vigilado y controlado</v>
      </c>
      <c r="I173" s="125" t="str">
        <f>+VLOOKUP(Tabla1[[#This Row],[Columna1]],IG!$D$3:$W$1907,6,FALSE)</f>
        <v>VER SIVIGILA</v>
      </c>
      <c r="J173" s="125" t="str">
        <f>+VLOOKUP(Tabla1[[#This Row],[Columna1]],IG!$D$3:$W$1907,7,FALSE)</f>
        <v>VER SIVIGILA</v>
      </c>
      <c r="K173" s="166" t="s">
        <v>465</v>
      </c>
      <c r="L173" s="162" t="s">
        <v>470</v>
      </c>
      <c r="M173" s="58" t="str">
        <f>Tabla1[[#This Row],[Columna1]]&amp;Tabla1[[#This Row],[LOCALIDAD]]&amp;Tabla1[[#This Row],[MES]]</f>
        <v>2027Vigilancia de la salud ambientalENGATIVAJ. SEPTIEMBRE 2025</v>
      </c>
      <c r="N173" s="27" t="s">
        <v>686</v>
      </c>
      <c r="O173" s="60">
        <v>0</v>
      </c>
      <c r="P173" s="60">
        <v>240448</v>
      </c>
      <c r="Q173" s="104">
        <v>0</v>
      </c>
      <c r="R173" s="98">
        <v>11</v>
      </c>
      <c r="S173" s="127">
        <v>0</v>
      </c>
      <c r="T173" s="128">
        <v>2644928</v>
      </c>
      <c r="U173" s="126" t="s">
        <v>47</v>
      </c>
      <c r="V173" s="129">
        <v>1</v>
      </c>
      <c r="W173" s="126"/>
      <c r="X173" s="27">
        <v>1</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240448</v>
      </c>
      <c r="AA173" s="61">
        <v>240448</v>
      </c>
      <c r="AB173" s="65" t="s">
        <v>715</v>
      </c>
      <c r="AC173" s="286" t="s">
        <v>1016</v>
      </c>
      <c r="AD173" s="131">
        <v>0</v>
      </c>
      <c r="AE173" s="126" t="s">
        <v>1046</v>
      </c>
      <c r="AF173" s="114">
        <f>ROUND(Tabla1[[#This Row],[VALOR TOTAL DE LA GLOSA]]-Tabla1[[#This Row],[Valor soportado por la Subred]],0)</f>
        <v>240448</v>
      </c>
      <c r="AG173" s="126"/>
      <c r="AH173" s="126"/>
      <c r="AI173" s="131">
        <f>ROUND(Tabla1[[#This Row],[VALOR GLOSA DEFINITIVA]]-Tabla1[[#This Row],[VALOR LEVANTADO EN LIQUIDACION]],0)</f>
        <v>240448</v>
      </c>
      <c r="AJ173" s="333"/>
      <c r="AK173" s="337"/>
      <c r="AL173" s="337"/>
    </row>
    <row r="174" spans="2:38" s="31" customFormat="1" ht="87.65" hidden="1" customHeight="1">
      <c r="B174" s="162" t="s">
        <v>26</v>
      </c>
      <c r="C174" s="163">
        <v>2150</v>
      </c>
      <c r="D174" s="162" t="s">
        <v>70</v>
      </c>
      <c r="E174" s="58" t="str">
        <f>+Tabla1[[#This Row],[CODIGO ACTIVIDAD EN PPP Y LINEAMIENTO]]&amp;Tabla1[[#This Row],[ENTORNO/COMPONENTE]]</f>
        <v>2150Vigilancia de la salud ambiental</v>
      </c>
      <c r="F174" s="125" t="str">
        <f>+VLOOKUP(Tabla1[[#This Row],[Columna1]],IG!$D$3:$L$1907,3,FALSE)</f>
        <v>Línea Calidad de Agua y Saneamiento básico</v>
      </c>
      <c r="G174" s="125" t="str">
        <f>+VLOOKUP(Tabla1[[#This Row],[Columna1]],IG!$D$3:$W$1907,4,FALSE)</f>
        <v>Motel, residencia, amoblado</v>
      </c>
      <c r="H174" s="125" t="str">
        <f>+VLOOKUP(Tabla1[[#This Row],[Columna1]],IG!$D$3:$W$1907,5,FALSE)</f>
        <v>Establecimiento vigilado y controlado</v>
      </c>
      <c r="I174" s="125" t="str">
        <f>+VLOOKUP(Tabla1[[#This Row],[Columna1]],IG!$D$3:$W$1907,6,FALSE)</f>
        <v>VER SIVIGILA</v>
      </c>
      <c r="J174" s="125" t="str">
        <f>+VLOOKUP(Tabla1[[#This Row],[Columna1]],IG!$D$3:$W$1907,7,FALSE)</f>
        <v>VER SIVIGILA</v>
      </c>
      <c r="K174" s="166" t="s">
        <v>465</v>
      </c>
      <c r="L174" s="162" t="s">
        <v>470</v>
      </c>
      <c r="M174" s="58" t="str">
        <f>Tabla1[[#This Row],[Columna1]]&amp;Tabla1[[#This Row],[LOCALIDAD]]&amp;Tabla1[[#This Row],[MES]]</f>
        <v>2150Vigilancia de la salud ambientalENGATIVAJ. SEPTIEMBRE 2025</v>
      </c>
      <c r="N174" s="27" t="s">
        <v>686</v>
      </c>
      <c r="O174" s="60">
        <v>0</v>
      </c>
      <c r="P174" s="60">
        <v>120224</v>
      </c>
      <c r="Q174" s="104">
        <v>0</v>
      </c>
      <c r="R174" s="98">
        <v>6</v>
      </c>
      <c r="S174" s="127">
        <v>0</v>
      </c>
      <c r="T174" s="128">
        <v>721344</v>
      </c>
      <c r="U174" s="126" t="s">
        <v>47</v>
      </c>
      <c r="V174" s="129">
        <v>1</v>
      </c>
      <c r="W174" s="126"/>
      <c r="X174" s="27">
        <v>1</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120224</v>
      </c>
      <c r="AA174" s="61">
        <v>120224</v>
      </c>
      <c r="AB174" s="65" t="s">
        <v>716</v>
      </c>
      <c r="AC174" s="286" t="s">
        <v>1016</v>
      </c>
      <c r="AD174" s="131">
        <v>0</v>
      </c>
      <c r="AE174" s="126" t="s">
        <v>1046</v>
      </c>
      <c r="AF174" s="114">
        <f>ROUND(Tabla1[[#This Row],[VALOR TOTAL DE LA GLOSA]]-Tabla1[[#This Row],[Valor soportado por la Subred]],0)</f>
        <v>120224</v>
      </c>
      <c r="AG174" s="126"/>
      <c r="AH174" s="126"/>
      <c r="AI174" s="131">
        <f>ROUND(Tabla1[[#This Row],[VALOR GLOSA DEFINITIVA]]-Tabla1[[#This Row],[VALOR LEVANTADO EN LIQUIDACION]],0)</f>
        <v>120224</v>
      </c>
      <c r="AJ174" s="333"/>
      <c r="AK174" s="337"/>
      <c r="AL174" s="337"/>
    </row>
    <row r="175" spans="2:38" s="31" customFormat="1" ht="87.65" hidden="1" customHeight="1">
      <c r="B175" s="162" t="s">
        <v>26</v>
      </c>
      <c r="C175" s="163">
        <v>2152</v>
      </c>
      <c r="D175" s="162" t="s">
        <v>70</v>
      </c>
      <c r="E175" s="58" t="str">
        <f>+Tabla1[[#This Row],[CODIGO ACTIVIDAD EN PPP Y LINEAMIENTO]]&amp;Tabla1[[#This Row],[ENTORNO/COMPONENTE]]</f>
        <v>2152Vigilancia de la salud ambiental</v>
      </c>
      <c r="F175" s="125" t="str">
        <f>+VLOOKUP(Tabla1[[#This Row],[Columna1]],IG!$D$3:$L$1907,3,FALSE)</f>
        <v>Línea Calidad de Agua y Saneamiento básico</v>
      </c>
      <c r="G175" s="125" t="str">
        <f>+VLOOKUP(Tabla1[[#This Row],[Columna1]],IG!$D$3:$W$1907,4,FALSE)</f>
        <v>Establecimientos de educación preescolar, básica y media (Jardin Infantil)</v>
      </c>
      <c r="H175" s="125" t="str">
        <f>+VLOOKUP(Tabla1[[#This Row],[Columna1]],IG!$D$3:$W$1907,5,FALSE)</f>
        <v>Establecimiento vigilado y controlado</v>
      </c>
      <c r="I175" s="125" t="str">
        <f>+VLOOKUP(Tabla1[[#This Row],[Columna1]],IG!$D$3:$W$1907,6,FALSE)</f>
        <v>VER SIVIGILA</v>
      </c>
      <c r="J175" s="125" t="str">
        <f>+VLOOKUP(Tabla1[[#This Row],[Columna1]],IG!$D$3:$W$1907,7,FALSE)</f>
        <v>VER SIVIGILA</v>
      </c>
      <c r="K175" s="166" t="s">
        <v>465</v>
      </c>
      <c r="L175" s="162" t="s">
        <v>470</v>
      </c>
      <c r="M175" s="58" t="str">
        <f>Tabla1[[#This Row],[Columna1]]&amp;Tabla1[[#This Row],[LOCALIDAD]]&amp;Tabla1[[#This Row],[MES]]</f>
        <v>2152Vigilancia de la salud ambientalENGATIVAJ. SEPTIEMBRE 2025</v>
      </c>
      <c r="N175" s="27" t="s">
        <v>686</v>
      </c>
      <c r="O175" s="60">
        <v>0</v>
      </c>
      <c r="P175" s="60">
        <v>120224</v>
      </c>
      <c r="Q175" s="104">
        <v>0</v>
      </c>
      <c r="R175" s="98">
        <v>15</v>
      </c>
      <c r="S175" s="127">
        <v>0</v>
      </c>
      <c r="T175" s="128">
        <v>1803360</v>
      </c>
      <c r="U175" s="126" t="s">
        <v>47</v>
      </c>
      <c r="V175" s="129">
        <v>1</v>
      </c>
      <c r="W175" s="126"/>
      <c r="X175" s="27">
        <v>1</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120224</v>
      </c>
      <c r="AA175" s="61">
        <v>120224</v>
      </c>
      <c r="AB175" s="65" t="s">
        <v>717</v>
      </c>
      <c r="AC175" s="286" t="s">
        <v>1017</v>
      </c>
      <c r="AD175" s="131">
        <v>0</v>
      </c>
      <c r="AE175" s="126" t="s">
        <v>1046</v>
      </c>
      <c r="AF175" s="114">
        <f>ROUND(Tabla1[[#This Row],[VALOR TOTAL DE LA GLOSA]]-Tabla1[[#This Row],[Valor soportado por la Subred]],0)</f>
        <v>120224</v>
      </c>
      <c r="AG175" s="126"/>
      <c r="AH175" s="126"/>
      <c r="AI175" s="131">
        <f>ROUND(Tabla1[[#This Row],[VALOR GLOSA DEFINITIVA]]-Tabla1[[#This Row],[VALOR LEVANTADO EN LIQUIDACION]],0)</f>
        <v>120224</v>
      </c>
      <c r="AJ175" s="333"/>
      <c r="AK175" s="337"/>
      <c r="AL175" s="337"/>
    </row>
    <row r="176" spans="2:38" s="31" customFormat="1" ht="87.65" hidden="1" customHeight="1">
      <c r="B176" s="27" t="s">
        <v>26</v>
      </c>
      <c r="C176" s="66">
        <v>1067</v>
      </c>
      <c r="D176" s="27" t="s">
        <v>70</v>
      </c>
      <c r="E176" s="58" t="str">
        <f>+Tabla1[[#This Row],[CODIGO ACTIVIDAD EN PPP Y LINEAMIENTO]]&amp;Tabla1[[#This Row],[ENTORNO/COMPONENTE]]</f>
        <v>1067Vigilancia de la salud ambiental</v>
      </c>
      <c r="F176" s="125" t="str">
        <f>+VLOOKUP(Tabla1[[#This Row],[Columna1]],IG!$D$3:$L$1907,3,FALSE)</f>
        <v>Aspectos administrativos</v>
      </c>
      <c r="G176" s="125" t="str">
        <f>+VLOOKUP(Tabla1[[#This Row],[Columna1]],IG!$D$3:$W$1907,4,FALSE)</f>
        <v>Técnico Sisvea</v>
      </c>
      <c r="H176" s="125" t="str">
        <f>+VLOOKUP(Tabla1[[#This Row],[Columna1]],IG!$D$3:$W$1907,5,FALSE)</f>
        <v>Gestión de vigilancia de la Salud Ambiental</v>
      </c>
      <c r="I176" s="125" t="str">
        <f>+VLOOKUP(Tabla1[[#This Row],[Columna1]],IG!$D$3:$W$1907,6,FALSE)</f>
        <v>VER SIVIGILA</v>
      </c>
      <c r="J176" s="125" t="str">
        <f>+VLOOKUP(Tabla1[[#This Row],[Columna1]],IG!$D$3:$W$1907,7,FALSE)</f>
        <v>VER SIVIGILA</v>
      </c>
      <c r="K176" s="27" t="s">
        <v>468</v>
      </c>
      <c r="L176" s="28" t="s">
        <v>469</v>
      </c>
      <c r="M176" s="58" t="str">
        <f>Tabla1[[#This Row],[Columna1]]&amp;Tabla1[[#This Row],[LOCALIDAD]]&amp;Tabla1[[#This Row],[MES]]</f>
        <v>1067Vigilancia de la salud ambientalUSAQUENI. AGOSTO 2025</v>
      </c>
      <c r="N176" s="27" t="s">
        <v>719</v>
      </c>
      <c r="O176" s="60">
        <v>0</v>
      </c>
      <c r="P176" s="60">
        <v>3616139</v>
      </c>
      <c r="Q176" s="104">
        <v>0</v>
      </c>
      <c r="R176" s="98">
        <v>3</v>
      </c>
      <c r="S176" s="127">
        <v>0</v>
      </c>
      <c r="T176" s="128">
        <v>10848417</v>
      </c>
      <c r="U176" s="126" t="s">
        <v>49</v>
      </c>
      <c r="V176" s="129">
        <v>1</v>
      </c>
      <c r="W176" s="126"/>
      <c r="X176" s="27">
        <v>2.4934882204472781E-2</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90168</v>
      </c>
      <c r="AA176" s="61">
        <v>90168</v>
      </c>
      <c r="AB176" s="65" t="s">
        <v>720</v>
      </c>
      <c r="AC176" s="286" t="s">
        <v>1019</v>
      </c>
      <c r="AD176" s="131">
        <v>0</v>
      </c>
      <c r="AE176" s="126" t="s">
        <v>1057</v>
      </c>
      <c r="AF176" s="114">
        <f>ROUND(Tabla1[[#This Row],[VALOR TOTAL DE LA GLOSA]]-Tabla1[[#This Row],[Valor soportado por la Subred]],0)</f>
        <v>90168</v>
      </c>
      <c r="AG176" s="126"/>
      <c r="AH176" s="126"/>
      <c r="AI176" s="131">
        <f>ROUND(Tabla1[[#This Row],[VALOR GLOSA DEFINITIVA]]-Tabla1[[#This Row],[VALOR LEVANTADO EN LIQUIDACION]],0)</f>
        <v>90168</v>
      </c>
      <c r="AJ176" s="333"/>
      <c r="AK176" s="337"/>
      <c r="AL176" s="337"/>
    </row>
    <row r="177" spans="2:38" s="31" customFormat="1" ht="87.65" hidden="1" customHeight="1">
      <c r="B177" s="162" t="s">
        <v>26</v>
      </c>
      <c r="C177" s="66">
        <v>1063</v>
      </c>
      <c r="D177" s="162" t="s">
        <v>70</v>
      </c>
      <c r="E177" s="58" t="str">
        <f>+Tabla1[[#This Row],[CODIGO ACTIVIDAD EN PPP Y LINEAMIENTO]]&amp;Tabla1[[#This Row],[ENTORNO/COMPONENTE]]</f>
        <v>1063Vigilancia de la salud ambiental</v>
      </c>
      <c r="F177" s="125" t="str">
        <f>+VLOOKUP(Tabla1[[#This Row],[Columna1]],IG!$D$3:$L$1907,3,FALSE)</f>
        <v>Aspectos administrativos</v>
      </c>
      <c r="G177" s="125" t="str">
        <f>+VLOOKUP(Tabla1[[#This Row],[Columna1]],IG!$D$3:$W$1907,4,FALSE)</f>
        <v>Digitador Sisvea</v>
      </c>
      <c r="H177" s="125" t="str">
        <f>+VLOOKUP(Tabla1[[#This Row],[Columna1]],IG!$D$3:$W$1907,5,FALSE)</f>
        <v>Gestión de vigilancia de la Salud Ambiental</v>
      </c>
      <c r="I177" s="125" t="str">
        <f>+VLOOKUP(Tabla1[[#This Row],[Columna1]],IG!$D$3:$W$1907,6,FALSE)</f>
        <v>VER SIVIGILA</v>
      </c>
      <c r="J177" s="125" t="str">
        <f>+VLOOKUP(Tabla1[[#This Row],[Columna1]],IG!$D$3:$W$1907,7,FALSE)</f>
        <v>VER SIVIGILA</v>
      </c>
      <c r="K177" s="166" t="s">
        <v>466</v>
      </c>
      <c r="L177" s="162" t="s">
        <v>469</v>
      </c>
      <c r="M177" s="58" t="str">
        <f>Tabla1[[#This Row],[Columna1]]&amp;Tabla1[[#This Row],[LOCALIDAD]]&amp;Tabla1[[#This Row],[MES]]</f>
        <v>1063Vigilancia de la salud ambientalSUBAI. AGOSTO 2025</v>
      </c>
      <c r="N177" s="27" t="s">
        <v>719</v>
      </c>
      <c r="O177" s="60">
        <v>0</v>
      </c>
      <c r="P177" s="60">
        <v>2552457</v>
      </c>
      <c r="Q177" s="104">
        <v>0</v>
      </c>
      <c r="R177" s="98">
        <v>13</v>
      </c>
      <c r="S177" s="127">
        <v>0</v>
      </c>
      <c r="T177" s="128">
        <v>33181941</v>
      </c>
      <c r="U177" s="126" t="s">
        <v>40</v>
      </c>
      <c r="V177" s="129">
        <v>0.5</v>
      </c>
      <c r="W177" s="126"/>
      <c r="X177" s="27">
        <v>0.72418340446087826</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924224</v>
      </c>
      <c r="AA177" s="61">
        <v>924224</v>
      </c>
      <c r="AB177" s="65" t="s">
        <v>721</v>
      </c>
      <c r="AC177" s="286" t="s">
        <v>1020</v>
      </c>
      <c r="AD177" s="131">
        <v>0</v>
      </c>
      <c r="AE177" s="126" t="s">
        <v>1058</v>
      </c>
      <c r="AF177" s="114">
        <f>ROUND(Tabla1[[#This Row],[VALOR TOTAL DE LA GLOSA]]-Tabla1[[#This Row],[Valor soportado por la Subred]],0)</f>
        <v>924224</v>
      </c>
      <c r="AG177" s="126"/>
      <c r="AH177" s="126"/>
      <c r="AI177" s="131">
        <f>ROUND(Tabla1[[#This Row],[VALOR GLOSA DEFINITIVA]]-Tabla1[[#This Row],[VALOR LEVANTADO EN LIQUIDACION]],0)</f>
        <v>924224</v>
      </c>
      <c r="AJ177" s="333"/>
      <c r="AK177" s="337"/>
      <c r="AL177" s="337"/>
    </row>
    <row r="178" spans="2:38" s="31" customFormat="1" ht="87.65" hidden="1" customHeight="1">
      <c r="B178" s="162" t="s">
        <v>26</v>
      </c>
      <c r="C178" s="66">
        <v>1063</v>
      </c>
      <c r="D178" s="162" t="s">
        <v>70</v>
      </c>
      <c r="E178" s="58" t="str">
        <f>+Tabla1[[#This Row],[CODIGO ACTIVIDAD EN PPP Y LINEAMIENTO]]&amp;Tabla1[[#This Row],[ENTORNO/COMPONENTE]]</f>
        <v>1063Vigilancia de la salud ambiental</v>
      </c>
      <c r="F178" s="125" t="str">
        <f>+VLOOKUP(Tabla1[[#This Row],[Columna1]],IG!$D$3:$L$1907,3,FALSE)</f>
        <v>Aspectos administrativos</v>
      </c>
      <c r="G178" s="125" t="str">
        <f>+VLOOKUP(Tabla1[[#This Row],[Columna1]],IG!$D$3:$W$1907,4,FALSE)</f>
        <v>Digitador Sisvea</v>
      </c>
      <c r="H178" s="125" t="str">
        <f>+VLOOKUP(Tabla1[[#This Row],[Columna1]],IG!$D$3:$W$1907,5,FALSE)</f>
        <v>Gestión de vigilancia de la Salud Ambiental</v>
      </c>
      <c r="I178" s="125" t="str">
        <f>+VLOOKUP(Tabla1[[#This Row],[Columna1]],IG!$D$3:$W$1907,6,FALSE)</f>
        <v>VER SIVIGILA</v>
      </c>
      <c r="J178" s="125" t="str">
        <f>+VLOOKUP(Tabla1[[#This Row],[Columna1]],IG!$D$3:$W$1907,7,FALSE)</f>
        <v>VER SIVIGILA</v>
      </c>
      <c r="K178" s="166" t="s">
        <v>468</v>
      </c>
      <c r="L178" s="162" t="s">
        <v>470</v>
      </c>
      <c r="M178" s="58" t="str">
        <f>Tabla1[[#This Row],[Columna1]]&amp;Tabla1[[#This Row],[LOCALIDAD]]&amp;Tabla1[[#This Row],[MES]]</f>
        <v>1063Vigilancia de la salud ambientalUSAQUENJ. SEPTIEMBRE 2025</v>
      </c>
      <c r="N178" s="27" t="s">
        <v>719</v>
      </c>
      <c r="O178" s="60">
        <v>2472592</v>
      </c>
      <c r="P178" s="60">
        <v>2552457</v>
      </c>
      <c r="Q178" s="104">
        <v>1</v>
      </c>
      <c r="R178" s="98">
        <v>12</v>
      </c>
      <c r="S178" s="127">
        <v>2472592</v>
      </c>
      <c r="T178" s="128">
        <v>30629484</v>
      </c>
      <c r="U178" s="126" t="s">
        <v>40</v>
      </c>
      <c r="V178" s="129">
        <v>0.5</v>
      </c>
      <c r="W178" s="126">
        <v>0.62438040728110422</v>
      </c>
      <c r="X178" s="27">
        <v>0.6048438817970293</v>
      </c>
      <c r="Y178" s="61">
        <f>ROUND(Tabla1[[#This Row],[VALOR UNITARIO SEGUIMIENTO FINANCIERO
2024]]*Tabla1[[#This Row],[MET AFECTADA PORLA GLOSA
RECURSOS 2024]]*Tabla1[[#This Row],[Porcentaje de Glosa]],0)</f>
        <v>771919</v>
      </c>
      <c r="Z178" s="61">
        <f>ROUND(Tabla1[[#This Row],[VALOR UNITARIO SEGUIMIENTO FINANCIERO
2025]]*Tabla1[[#This Row],[META AFECTADA PORLA GLOSA
RECURSOS 2025]]*Tabla1[[#This Row],[Porcentaje de Glosa]],0)</f>
        <v>771919</v>
      </c>
      <c r="AA178" s="61">
        <v>1543838</v>
      </c>
      <c r="AB178" s="65" t="s">
        <v>722</v>
      </c>
      <c r="AC178" s="286" t="s">
        <v>1021</v>
      </c>
      <c r="AD178" s="131">
        <v>0</v>
      </c>
      <c r="AE178" s="126" t="s">
        <v>1059</v>
      </c>
      <c r="AF178" s="114">
        <f>ROUND(Tabla1[[#This Row],[VALOR TOTAL DE LA GLOSA]]-Tabla1[[#This Row],[Valor soportado por la Subred]],0)</f>
        <v>1543838</v>
      </c>
      <c r="AG178" s="126"/>
      <c r="AH178" s="126"/>
      <c r="AI178" s="131">
        <f>ROUND(Tabla1[[#This Row],[VALOR GLOSA DEFINITIVA]]-Tabla1[[#This Row],[VALOR LEVANTADO EN LIQUIDACION]],0)</f>
        <v>1543838</v>
      </c>
      <c r="AJ178" s="333"/>
      <c r="AK178" s="337"/>
      <c r="AL178" s="337"/>
    </row>
    <row r="179" spans="2:38" s="31" customFormat="1" ht="87.65" hidden="1" customHeight="1">
      <c r="B179" s="162" t="s">
        <v>26</v>
      </c>
      <c r="C179" s="66">
        <v>1066</v>
      </c>
      <c r="D179" s="162" t="s">
        <v>70</v>
      </c>
      <c r="E179" s="58" t="str">
        <f>+Tabla1[[#This Row],[CODIGO ACTIVIDAD EN PPP Y LINEAMIENTO]]&amp;Tabla1[[#This Row],[ENTORNO/COMPONENTE]]</f>
        <v>1066Vigilancia de la salud ambiental</v>
      </c>
      <c r="F179" s="125" t="str">
        <f>+VLOOKUP(Tabla1[[#This Row],[Columna1]],IG!$D$3:$L$1907,3,FALSE)</f>
        <v>Aspectos administrativos</v>
      </c>
      <c r="G179" s="125" t="str">
        <f>+VLOOKUP(Tabla1[[#This Row],[Columna1]],IG!$D$3:$W$1907,4,FALSE)</f>
        <v>Referencia de la Vigilancia de la Salud Ambiental</v>
      </c>
      <c r="H179" s="125" t="str">
        <f>+VLOOKUP(Tabla1[[#This Row],[Columna1]],IG!$D$3:$W$1907,5,FALSE)</f>
        <v>Gestión de vigilancia de la Salud Ambiental</v>
      </c>
      <c r="I179" s="125" t="str">
        <f>+VLOOKUP(Tabla1[[#This Row],[Columna1]],IG!$D$3:$W$1907,6,FALSE)</f>
        <v>VER SIVIGILA</v>
      </c>
      <c r="J179" s="125" t="str">
        <f>+VLOOKUP(Tabla1[[#This Row],[Columna1]],IG!$D$3:$W$1907,7,FALSE)</f>
        <v>VER SIVIGILA</v>
      </c>
      <c r="K179" s="166" t="s">
        <v>464</v>
      </c>
      <c r="L179" s="162" t="s">
        <v>469</v>
      </c>
      <c r="M179" s="58" t="str">
        <f>Tabla1[[#This Row],[Columna1]]&amp;Tabla1[[#This Row],[LOCALIDAD]]&amp;Tabla1[[#This Row],[MES]]</f>
        <v>1066Vigilancia de la salud ambientalCHAPINEROI. AGOSTO 2025</v>
      </c>
      <c r="N179" s="27" t="s">
        <v>719</v>
      </c>
      <c r="O179" s="60">
        <v>0</v>
      </c>
      <c r="P179" s="60">
        <v>8933599</v>
      </c>
      <c r="Q179" s="104">
        <v>0</v>
      </c>
      <c r="R179" s="98">
        <v>1</v>
      </c>
      <c r="S179" s="127">
        <v>0</v>
      </c>
      <c r="T179" s="128">
        <v>8933599</v>
      </c>
      <c r="U179" s="126" t="s">
        <v>44</v>
      </c>
      <c r="V179" s="129">
        <v>0.05</v>
      </c>
      <c r="W179" s="126"/>
      <c r="X179" s="27">
        <v>1</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446680</v>
      </c>
      <c r="AA179" s="61">
        <v>446680</v>
      </c>
      <c r="AB179" s="65" t="s">
        <v>723</v>
      </c>
      <c r="AC179" s="286" t="s">
        <v>1022</v>
      </c>
      <c r="AD179" s="131">
        <v>0</v>
      </c>
      <c r="AE179" s="126" t="s">
        <v>1060</v>
      </c>
      <c r="AF179" s="114">
        <f>ROUND(Tabla1[[#This Row],[VALOR TOTAL DE LA GLOSA]]-Tabla1[[#This Row],[Valor soportado por la Subred]],0)</f>
        <v>446680</v>
      </c>
      <c r="AG179" s="126"/>
      <c r="AH179" s="126"/>
      <c r="AI179" s="131">
        <f>ROUND(Tabla1[[#This Row],[VALOR GLOSA DEFINITIVA]]-Tabla1[[#This Row],[VALOR LEVANTADO EN LIQUIDACION]],0)</f>
        <v>446680</v>
      </c>
      <c r="AJ179" s="333"/>
      <c r="AK179" s="337"/>
      <c r="AL179" s="337"/>
    </row>
    <row r="180" spans="2:38" s="31" customFormat="1" ht="87.65" hidden="1" customHeight="1">
      <c r="B180" s="162" t="s">
        <v>26</v>
      </c>
      <c r="C180" s="66">
        <v>1066</v>
      </c>
      <c r="D180" s="162" t="s">
        <v>70</v>
      </c>
      <c r="E180" s="58" t="str">
        <f>+Tabla1[[#This Row],[CODIGO ACTIVIDAD EN PPP Y LINEAMIENTO]]&amp;Tabla1[[#This Row],[ENTORNO/COMPONENTE]]</f>
        <v>1066Vigilancia de la salud ambiental</v>
      </c>
      <c r="F180" s="125" t="str">
        <f>+VLOOKUP(Tabla1[[#This Row],[Columna1]],IG!$D$3:$L$1907,3,FALSE)</f>
        <v>Aspectos administrativos</v>
      </c>
      <c r="G180" s="125" t="str">
        <f>+VLOOKUP(Tabla1[[#This Row],[Columna1]],IG!$D$3:$W$1907,4,FALSE)</f>
        <v>Referencia de la Vigilancia de la Salud Ambiental</v>
      </c>
      <c r="H180" s="125" t="str">
        <f>+VLOOKUP(Tabla1[[#This Row],[Columna1]],IG!$D$3:$W$1907,5,FALSE)</f>
        <v>Gestión de vigilancia de la Salud Ambiental</v>
      </c>
      <c r="I180" s="125" t="str">
        <f>+VLOOKUP(Tabla1[[#This Row],[Columna1]],IG!$D$3:$W$1907,6,FALSE)</f>
        <v>VER SIVIGILA</v>
      </c>
      <c r="J180" s="125" t="str">
        <f>+VLOOKUP(Tabla1[[#This Row],[Columna1]],IG!$D$3:$W$1907,7,FALSE)</f>
        <v>VER SIVIGILA</v>
      </c>
      <c r="K180" s="166" t="s">
        <v>464</v>
      </c>
      <c r="L180" s="162" t="s">
        <v>470</v>
      </c>
      <c r="M180" s="58" t="str">
        <f>Tabla1[[#This Row],[Columna1]]&amp;Tabla1[[#This Row],[LOCALIDAD]]&amp;Tabla1[[#This Row],[MES]]</f>
        <v>1066Vigilancia de la salud ambientalCHAPINEROJ. SEPTIEMBRE 2025</v>
      </c>
      <c r="N180" s="27" t="s">
        <v>719</v>
      </c>
      <c r="O180" s="60">
        <v>0</v>
      </c>
      <c r="P180" s="60">
        <v>8933599</v>
      </c>
      <c r="Q180" s="104">
        <v>0</v>
      </c>
      <c r="R180" s="98">
        <v>1</v>
      </c>
      <c r="S180" s="127">
        <v>0</v>
      </c>
      <c r="T180" s="128">
        <v>8933599</v>
      </c>
      <c r="U180" s="126" t="s">
        <v>44</v>
      </c>
      <c r="V180" s="129">
        <v>0.05</v>
      </c>
      <c r="W180" s="126"/>
      <c r="X180" s="27">
        <v>1</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446680</v>
      </c>
      <c r="AA180" s="61">
        <v>446680</v>
      </c>
      <c r="AB180" s="65" t="s">
        <v>724</v>
      </c>
      <c r="AC180" s="286" t="s">
        <v>1022</v>
      </c>
      <c r="AD180" s="131">
        <v>0</v>
      </c>
      <c r="AE180" s="126" t="s">
        <v>1061</v>
      </c>
      <c r="AF180" s="114">
        <f>ROUND(Tabla1[[#This Row],[VALOR TOTAL DE LA GLOSA]]-Tabla1[[#This Row],[Valor soportado por la Subred]],0)</f>
        <v>446680</v>
      </c>
      <c r="AG180" s="126"/>
      <c r="AH180" s="126"/>
      <c r="AI180" s="131">
        <f>ROUND(Tabla1[[#This Row],[VALOR GLOSA DEFINITIVA]]-Tabla1[[#This Row],[VALOR LEVANTADO EN LIQUIDACION]],0)</f>
        <v>446680</v>
      </c>
      <c r="AJ180" s="333"/>
      <c r="AK180" s="337"/>
      <c r="AL180" s="337"/>
    </row>
    <row r="181" spans="2:38" s="31" customFormat="1" ht="87.65" hidden="1" customHeight="1">
      <c r="B181" s="162" t="s">
        <v>26</v>
      </c>
      <c r="C181" s="66">
        <v>1064</v>
      </c>
      <c r="D181" s="162" t="s">
        <v>70</v>
      </c>
      <c r="E181" s="58" t="str">
        <f>+Tabla1[[#This Row],[CODIGO ACTIVIDAD EN PPP Y LINEAMIENTO]]&amp;Tabla1[[#This Row],[ENTORNO/COMPONENTE]]</f>
        <v>1064Vigilancia de la salud ambiental</v>
      </c>
      <c r="F181" s="125" t="str">
        <f>+VLOOKUP(Tabla1[[#This Row],[Columna1]],IG!$D$3:$L$1907,3,FALSE)</f>
        <v>Aspectos administrativos</v>
      </c>
      <c r="G181" s="125" t="str">
        <f>+VLOOKUP(Tabla1[[#This Row],[Columna1]],IG!$D$3:$W$1907,4,FALSE)</f>
        <v>Liderazgo técnico de la Vigilancia de la Salud Ambiental</v>
      </c>
      <c r="H181" s="125" t="str">
        <f>+VLOOKUP(Tabla1[[#This Row],[Columna1]],IG!$D$3:$W$1907,5,FALSE)</f>
        <v>Gestión de vigilancia de la Salud Ambiental</v>
      </c>
      <c r="I181" s="125" t="str">
        <f>+VLOOKUP(Tabla1[[#This Row],[Columna1]],IG!$D$3:$W$1907,6,FALSE)</f>
        <v>VER SIVIGILA</v>
      </c>
      <c r="J181" s="125" t="str">
        <f>+VLOOKUP(Tabla1[[#This Row],[Columna1]],IG!$D$3:$W$1907,7,FALSE)</f>
        <v>VER SIVIGILA</v>
      </c>
      <c r="K181" s="166" t="s">
        <v>466</v>
      </c>
      <c r="L181" s="162" t="s">
        <v>469</v>
      </c>
      <c r="M181" s="58" t="str">
        <f>Tabla1[[#This Row],[Columna1]]&amp;Tabla1[[#This Row],[LOCALIDAD]]&amp;Tabla1[[#This Row],[MES]]</f>
        <v>1064Vigilancia de la salud ambientalSUBAI. AGOSTO 2025</v>
      </c>
      <c r="N181" s="27" t="s">
        <v>719</v>
      </c>
      <c r="O181" s="60">
        <v>0</v>
      </c>
      <c r="P181" s="60">
        <v>8082843</v>
      </c>
      <c r="Q181" s="104">
        <v>0</v>
      </c>
      <c r="R181" s="98">
        <v>13</v>
      </c>
      <c r="S181" s="127">
        <v>0</v>
      </c>
      <c r="T181" s="128">
        <v>105076959</v>
      </c>
      <c r="U181" s="126" t="s">
        <v>47</v>
      </c>
      <c r="V181" s="129">
        <v>0.2</v>
      </c>
      <c r="W181" s="126"/>
      <c r="X181" s="27">
        <v>4</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6466274</v>
      </c>
      <c r="AA181" s="61">
        <v>6466274</v>
      </c>
      <c r="AB181" s="65" t="s">
        <v>725</v>
      </c>
      <c r="AC181" s="286" t="s">
        <v>1023</v>
      </c>
      <c r="AD181" s="131">
        <v>0</v>
      </c>
      <c r="AE181" s="126" t="s">
        <v>1062</v>
      </c>
      <c r="AF181" s="114">
        <f>ROUND(Tabla1[[#This Row],[VALOR TOTAL DE LA GLOSA]]-Tabla1[[#This Row],[Valor soportado por la Subred]],0)</f>
        <v>6466274</v>
      </c>
      <c r="AG181" s="126"/>
      <c r="AH181" s="126"/>
      <c r="AI181" s="131">
        <f>ROUND(Tabla1[[#This Row],[VALOR GLOSA DEFINITIVA]]-Tabla1[[#This Row],[VALOR LEVANTADO EN LIQUIDACION]],0)</f>
        <v>6466274</v>
      </c>
      <c r="AJ181" s="333"/>
      <c r="AK181" s="337"/>
      <c r="AL181" s="337"/>
    </row>
    <row r="182" spans="2:38" s="31" customFormat="1" ht="87.65" hidden="1" customHeight="1">
      <c r="B182" s="122" t="s">
        <v>452</v>
      </c>
      <c r="C182" s="123">
        <v>1067</v>
      </c>
      <c r="D182" s="122" t="s">
        <v>70</v>
      </c>
      <c r="E182" s="58" t="str">
        <f>+Tabla1[[#This Row],[CODIGO ACTIVIDAD EN PPP Y LINEAMIENTO]]&amp;Tabla1[[#This Row],[ENTORNO/COMPONENTE]]</f>
        <v>1067Vigilancia de la salud ambiental</v>
      </c>
      <c r="F182" s="125" t="str">
        <f>+VLOOKUP(Tabla1[[#This Row],[Columna1]],IG!$D$3:$L$1907,3,FALSE)</f>
        <v>Aspectos administrativos</v>
      </c>
      <c r="G182" s="125" t="str">
        <f>+VLOOKUP(Tabla1[[#This Row],[Columna1]],IG!$D$3:$W$1907,4,FALSE)</f>
        <v>Técnico Sisvea</v>
      </c>
      <c r="H182" s="125" t="str">
        <f>+VLOOKUP(Tabla1[[#This Row],[Columna1]],IG!$D$3:$W$1907,5,FALSE)</f>
        <v>Gestión de vigilancia de la Salud Ambiental</v>
      </c>
      <c r="I182" s="125" t="str">
        <f>+VLOOKUP(Tabla1[[#This Row],[Columna1]],IG!$D$3:$W$1907,6,FALSE)</f>
        <v>VER SIVIGILA</v>
      </c>
      <c r="J182" s="125" t="str">
        <f>+VLOOKUP(Tabla1[[#This Row],[Columna1]],IG!$D$3:$W$1907,7,FALSE)</f>
        <v>VER SIVIGILA</v>
      </c>
      <c r="K182" s="126" t="s">
        <v>468</v>
      </c>
      <c r="L182" s="122" t="s">
        <v>469</v>
      </c>
      <c r="M182" s="58" t="str">
        <f>Tabla1[[#This Row],[Columna1]]&amp;Tabla1[[#This Row],[LOCALIDAD]]&amp;Tabla1[[#This Row],[MES]]</f>
        <v>1067Vigilancia de la salud ambientalUSAQUENI. AGOSTO 2025</v>
      </c>
      <c r="N182" s="27" t="s">
        <v>719</v>
      </c>
      <c r="O182" s="60">
        <v>0</v>
      </c>
      <c r="P182" s="60">
        <v>3616139</v>
      </c>
      <c r="Q182" s="104">
        <v>0</v>
      </c>
      <c r="R182" s="98">
        <v>3</v>
      </c>
      <c r="S182" s="127">
        <v>0</v>
      </c>
      <c r="T182" s="128">
        <v>10848417</v>
      </c>
      <c r="U182" s="126" t="s">
        <v>49</v>
      </c>
      <c r="V182" s="129">
        <v>0.5</v>
      </c>
      <c r="W182" s="126"/>
      <c r="X182" s="27">
        <v>1.2645125090600775</v>
      </c>
      <c r="Y182" s="61"/>
      <c r="Z182" s="61">
        <v>2286327</v>
      </c>
      <c r="AA182" s="61">
        <v>2286327</v>
      </c>
      <c r="AB182" s="65" t="s">
        <v>1063</v>
      </c>
      <c r="AC182" s="126" t="s">
        <v>1066</v>
      </c>
      <c r="AD182" s="131">
        <v>0</v>
      </c>
      <c r="AE182" s="126" t="s">
        <v>1066</v>
      </c>
      <c r="AF182" s="114">
        <v>2286327</v>
      </c>
      <c r="AG182" s="126"/>
      <c r="AH182" s="126"/>
      <c r="AI182" s="131">
        <f>ROUND(Tabla1[[#This Row],[VALOR GLOSA DEFINITIVA]]-Tabla1[[#This Row],[VALOR LEVANTADO EN LIQUIDACION]],0)</f>
        <v>2286327</v>
      </c>
      <c r="AJ182" s="333"/>
      <c r="AK182" s="337"/>
      <c r="AL182" s="337"/>
    </row>
    <row r="183" spans="2:38" s="31" customFormat="1" ht="87.65" hidden="1" customHeight="1">
      <c r="B183" s="122" t="s">
        <v>452</v>
      </c>
      <c r="C183" s="123">
        <v>1067</v>
      </c>
      <c r="D183" s="122" t="s">
        <v>70</v>
      </c>
      <c r="E183" s="58" t="str">
        <f>+Tabla1[[#This Row],[CODIGO ACTIVIDAD EN PPP Y LINEAMIENTO]]&amp;Tabla1[[#This Row],[ENTORNO/COMPONENTE]]</f>
        <v>1067Vigilancia de la salud ambiental</v>
      </c>
      <c r="F183" s="125" t="str">
        <f>+VLOOKUP(Tabla1[[#This Row],[Columna1]],IG!$D$3:$L$1907,3,FALSE)</f>
        <v>Aspectos administrativos</v>
      </c>
      <c r="G183" s="125" t="str">
        <f>+VLOOKUP(Tabla1[[#This Row],[Columna1]],IG!$D$3:$W$1907,4,FALSE)</f>
        <v>Técnico Sisvea</v>
      </c>
      <c r="H183" s="125" t="str">
        <f>+VLOOKUP(Tabla1[[#This Row],[Columna1]],IG!$D$3:$W$1907,5,FALSE)</f>
        <v>Gestión de vigilancia de la Salud Ambiental</v>
      </c>
      <c r="I183" s="125" t="str">
        <f>+VLOOKUP(Tabla1[[#This Row],[Columna1]],IG!$D$3:$W$1907,6,FALSE)</f>
        <v>VER SIVIGILA</v>
      </c>
      <c r="J183" s="125" t="str">
        <f>+VLOOKUP(Tabla1[[#This Row],[Columna1]],IG!$D$3:$W$1907,7,FALSE)</f>
        <v>VER SIVIGILA</v>
      </c>
      <c r="K183" s="126" t="s">
        <v>468</v>
      </c>
      <c r="L183" s="122" t="s">
        <v>470</v>
      </c>
      <c r="M183" s="58" t="str">
        <f>Tabla1[[#This Row],[Columna1]]&amp;Tabla1[[#This Row],[LOCALIDAD]]&amp;Tabla1[[#This Row],[MES]]</f>
        <v>1067Vigilancia de la salud ambientalUSAQUENJ. SEPTIEMBRE 2025</v>
      </c>
      <c r="N183" s="27" t="s">
        <v>719</v>
      </c>
      <c r="O183" s="60">
        <v>0</v>
      </c>
      <c r="P183" s="60">
        <v>3616139</v>
      </c>
      <c r="Q183" s="104">
        <v>0</v>
      </c>
      <c r="R183" s="98">
        <v>3</v>
      </c>
      <c r="S183" s="127">
        <v>0</v>
      </c>
      <c r="T183" s="128">
        <v>10848417</v>
      </c>
      <c r="U183" s="126" t="s">
        <v>49</v>
      </c>
      <c r="V183" s="129">
        <v>0.5</v>
      </c>
      <c r="W183" s="126"/>
      <c r="X183" s="27">
        <v>1.5892655121940833</v>
      </c>
      <c r="Y183" s="61"/>
      <c r="Z183" s="61">
        <v>2873503</v>
      </c>
      <c r="AA183" s="61">
        <v>2873503</v>
      </c>
      <c r="AB183" s="65" t="s">
        <v>1064</v>
      </c>
      <c r="AC183" s="126" t="s">
        <v>1066</v>
      </c>
      <c r="AD183" s="131">
        <v>0</v>
      </c>
      <c r="AE183" s="126" t="s">
        <v>1066</v>
      </c>
      <c r="AF183" s="114">
        <v>2873503</v>
      </c>
      <c r="AG183" s="126"/>
      <c r="AH183" s="126"/>
      <c r="AI183" s="131">
        <f>ROUND(Tabla1[[#This Row],[VALOR GLOSA DEFINITIVA]]-Tabla1[[#This Row],[VALOR LEVANTADO EN LIQUIDACION]],0)</f>
        <v>2873503</v>
      </c>
      <c r="AJ183" s="333"/>
      <c r="AK183" s="337"/>
      <c r="AL183" s="337"/>
    </row>
    <row r="184" spans="2:38" s="31" customFormat="1" ht="87.65" hidden="1" customHeight="1">
      <c r="B184" s="122" t="s">
        <v>452</v>
      </c>
      <c r="C184" s="123">
        <v>1063</v>
      </c>
      <c r="D184" s="122" t="s">
        <v>70</v>
      </c>
      <c r="E184" s="58" t="str">
        <f>+Tabla1[[#This Row],[CODIGO ACTIVIDAD EN PPP Y LINEAMIENTO]]&amp;Tabla1[[#This Row],[ENTORNO/COMPONENTE]]</f>
        <v>1063Vigilancia de la salud ambiental</v>
      </c>
      <c r="F184" s="125" t="str">
        <f>+VLOOKUP(Tabla1[[#This Row],[Columna1]],IG!$D$3:$L$1907,3,FALSE)</f>
        <v>Aspectos administrativos</v>
      </c>
      <c r="G184" s="125" t="str">
        <f>+VLOOKUP(Tabla1[[#This Row],[Columna1]],IG!$D$3:$W$1907,4,FALSE)</f>
        <v>Digitador Sisvea</v>
      </c>
      <c r="H184" s="125" t="str">
        <f>+VLOOKUP(Tabla1[[#This Row],[Columna1]],IG!$D$3:$W$1907,5,FALSE)</f>
        <v>Gestión de vigilancia de la Salud Ambiental</v>
      </c>
      <c r="I184" s="125" t="str">
        <f>+VLOOKUP(Tabla1[[#This Row],[Columna1]],IG!$D$3:$W$1907,6,FALSE)</f>
        <v>VER SIVIGILA</v>
      </c>
      <c r="J184" s="125" t="str">
        <f>+VLOOKUP(Tabla1[[#This Row],[Columna1]],IG!$D$3:$W$1907,7,FALSE)</f>
        <v>VER SIVIGILA</v>
      </c>
      <c r="K184" s="126" t="s">
        <v>466</v>
      </c>
      <c r="L184" s="122" t="s">
        <v>469</v>
      </c>
      <c r="M184" s="58" t="str">
        <f>Tabla1[[#This Row],[Columna1]]&amp;Tabla1[[#This Row],[LOCALIDAD]]&amp;Tabla1[[#This Row],[MES]]</f>
        <v>1063Vigilancia de la salud ambientalSUBAI. AGOSTO 2025</v>
      </c>
      <c r="N184" s="27" t="s">
        <v>719</v>
      </c>
      <c r="O184" s="60">
        <v>0</v>
      </c>
      <c r="P184" s="60">
        <v>2552457</v>
      </c>
      <c r="Q184" s="104">
        <v>0</v>
      </c>
      <c r="R184" s="98">
        <v>13</v>
      </c>
      <c r="S184" s="127">
        <v>0</v>
      </c>
      <c r="T184" s="128">
        <v>33181941</v>
      </c>
      <c r="U184" s="126" t="s">
        <v>40</v>
      </c>
      <c r="V184" s="129">
        <v>0.5</v>
      </c>
      <c r="W184" s="126"/>
      <c r="X184" s="27">
        <v>0.22373109517613812</v>
      </c>
      <c r="Y184" s="61"/>
      <c r="Z184" s="61">
        <v>285532</v>
      </c>
      <c r="AA184" s="61">
        <v>285532</v>
      </c>
      <c r="AB184" s="65" t="s">
        <v>1065</v>
      </c>
      <c r="AC184" s="126" t="s">
        <v>1066</v>
      </c>
      <c r="AD184" s="131">
        <v>0</v>
      </c>
      <c r="AE184" s="126" t="s">
        <v>1066</v>
      </c>
      <c r="AF184" s="114">
        <v>285532</v>
      </c>
      <c r="AG184" s="126"/>
      <c r="AH184" s="126"/>
      <c r="AI184" s="131">
        <f>ROUND(Tabla1[[#This Row],[VALOR GLOSA DEFINITIVA]]-Tabla1[[#This Row],[VALOR LEVANTADO EN LIQUIDACION]],0)</f>
        <v>285532</v>
      </c>
      <c r="AJ184" s="333"/>
      <c r="AK184" s="337"/>
      <c r="AL184" s="337"/>
    </row>
    <row r="185" spans="2:38" s="31" customFormat="1" ht="87.65" hidden="1" customHeight="1">
      <c r="B185" s="122" t="s">
        <v>452</v>
      </c>
      <c r="C185" s="123">
        <v>1108</v>
      </c>
      <c r="D185" s="122" t="s">
        <v>70</v>
      </c>
      <c r="E185" s="58" t="str">
        <f>+Tabla1[[#This Row],[CODIGO ACTIVIDAD EN PPP Y LINEAMIENTO]]&amp;Tabla1[[#This Row],[ENTORNO/COMPONENTE]]</f>
        <v>1108Vigilancia de la salud ambiental</v>
      </c>
      <c r="F185" s="125" t="str">
        <f>+VLOOKUP(Tabla1[[#This Row],[Columna1]],IG!$D$3:$L$1907,3,FALSE)</f>
        <v>Línea eventos transmisibles de origen zoonótico</v>
      </c>
      <c r="G185" s="125" t="str">
        <f>+VLOOKUP(Tabla1[[#This Row],[Columna1]],IG!$D$3:$W$1907,4,FALSE)</f>
        <v>Vacunación antirrábica canina y felina</v>
      </c>
      <c r="H185" s="125" t="str">
        <f>+VLOOKUP(Tabla1[[#This Row],[Columna1]],IG!$D$3:$W$1907,5,FALSE)</f>
        <v>Prevención y Control de enfermedades zoonóticas</v>
      </c>
      <c r="I185" s="125" t="str">
        <f>+VLOOKUP(Tabla1[[#This Row],[Columna1]],IG!$D$3:$W$1907,6,FALSE)</f>
        <v>VER SIVIGILA</v>
      </c>
      <c r="J185" s="125" t="str">
        <f>+VLOOKUP(Tabla1[[#This Row],[Columna1]],IG!$D$3:$W$1907,7,FALSE)</f>
        <v>VER SIVIGILA</v>
      </c>
      <c r="K185" s="126" t="s">
        <v>468</v>
      </c>
      <c r="L185" s="122" t="s">
        <v>470</v>
      </c>
      <c r="M185" s="58" t="str">
        <f>Tabla1[[#This Row],[Columna1]]&amp;Tabla1[[#This Row],[LOCALIDAD]]&amp;Tabla1[[#This Row],[MES]]</f>
        <v>1108Vigilancia de la salud ambientalUSAQUENJ. SEPTIEMBRE 2025</v>
      </c>
      <c r="N185" s="27" t="s">
        <v>1180</v>
      </c>
      <c r="O185" s="60">
        <v>0</v>
      </c>
      <c r="P185" s="60">
        <v>3931</v>
      </c>
      <c r="Q185" s="104">
        <v>0</v>
      </c>
      <c r="R185" s="98">
        <v>3145</v>
      </c>
      <c r="S185" s="127">
        <v>0</v>
      </c>
      <c r="T185" s="128">
        <v>12362995</v>
      </c>
      <c r="U185" s="126" t="s">
        <v>54</v>
      </c>
      <c r="V185" s="129">
        <v>1</v>
      </c>
      <c r="W185" s="126"/>
      <c r="X185" s="27">
        <v>3145</v>
      </c>
      <c r="Y185" s="61"/>
      <c r="Z185" s="61">
        <v>12362995</v>
      </c>
      <c r="AA185" s="61">
        <v>12362995</v>
      </c>
      <c r="AB185" s="65" t="s">
        <v>1181</v>
      </c>
      <c r="AC185" s="126" t="s">
        <v>1182</v>
      </c>
      <c r="AD185" s="131"/>
      <c r="AE185" s="126" t="s">
        <v>1182</v>
      </c>
      <c r="AF185" s="114">
        <f>ROUND(Tabla1[[#This Row],[VALOR TOTAL DE LA GLOSA]]-Tabla1[[#This Row],[Valor soportado por la Subred]],0)</f>
        <v>12362995</v>
      </c>
      <c r="AG185" s="126"/>
      <c r="AH185" s="126"/>
      <c r="AI185" s="131">
        <f>ROUND(Tabla1[[#This Row],[VALOR GLOSA DEFINITIVA]]-Tabla1[[#This Row],[VALOR LEVANTADO EN LIQUIDACION]],0)</f>
        <v>12362995</v>
      </c>
      <c r="AJ185" s="333"/>
      <c r="AK185" s="337"/>
      <c r="AL185" s="337"/>
    </row>
    <row r="186" spans="2:38" s="31" customFormat="1" ht="87.65" hidden="1" customHeight="1">
      <c r="B186" s="122" t="s">
        <v>452</v>
      </c>
      <c r="C186" s="123">
        <v>1759</v>
      </c>
      <c r="D186" s="122" t="s">
        <v>70</v>
      </c>
      <c r="E186" s="58" t="str">
        <f>+Tabla1[[#This Row],[CODIGO ACTIVIDAD EN PPP Y LINEAMIENTO]]&amp;Tabla1[[#This Row],[ENTORNO/COMPONENTE]]</f>
        <v>1759Vigilancia de la salud ambiental</v>
      </c>
      <c r="F186" s="125" t="str">
        <f>+VLOOKUP(Tabla1[[#This Row],[Columna1]],IG!$D$3:$L$1907,3,FALSE)</f>
        <v>Línea Seguridad química</v>
      </c>
      <c r="G186" s="125" t="str">
        <f>+VLOOKUP(Tabla1[[#This Row],[Columna1]],IG!$D$3:$W$1907,4,FALSE)</f>
        <v>IVC A ESTABLECIMIENTOS DE MANTENIMIENTO AUTOMOTRIZ DE MENOS DE 20 TRABAJADORES</v>
      </c>
      <c r="H186" s="125" t="str">
        <f>+VLOOKUP(Tabla1[[#This Row],[Columna1]],IG!$D$3:$W$1907,5,FALSE)</f>
        <v>Establecimiento vigilado y controlado</v>
      </c>
      <c r="I186" s="125" t="str">
        <f>+VLOOKUP(Tabla1[[#This Row],[Columna1]],IG!$D$3:$W$1907,6,FALSE)</f>
        <v>VER SIVIGILA</v>
      </c>
      <c r="J186" s="125" t="str">
        <f>+VLOOKUP(Tabla1[[#This Row],[Columna1]],IG!$D$3:$W$1907,7,FALSE)</f>
        <v>VER SIVIGILA</v>
      </c>
      <c r="K186" s="126" t="s">
        <v>463</v>
      </c>
      <c r="L186" s="122" t="s">
        <v>470</v>
      </c>
      <c r="M186" s="58" t="str">
        <f>Tabla1[[#This Row],[Columna1]]&amp;Tabla1[[#This Row],[LOCALIDAD]]&amp;Tabla1[[#This Row],[MES]]</f>
        <v>1759Vigilancia de la salud ambientalBARRIOS UNIDOSJ. SEPTIEMBRE 2025</v>
      </c>
      <c r="N186" s="27" t="s">
        <v>652</v>
      </c>
      <c r="O186" s="60">
        <v>0</v>
      </c>
      <c r="P186" s="60">
        <v>0</v>
      </c>
      <c r="Q186" s="60">
        <v>0</v>
      </c>
      <c r="R186" s="60">
        <v>0</v>
      </c>
      <c r="S186" s="60">
        <v>0</v>
      </c>
      <c r="T186" s="60">
        <v>0</v>
      </c>
      <c r="U186" s="126" t="s">
        <v>47</v>
      </c>
      <c r="V186" s="129">
        <v>1</v>
      </c>
      <c r="W186" s="126"/>
      <c r="X186" s="27">
        <v>1</v>
      </c>
      <c r="Y186" s="61">
        <v>0</v>
      </c>
      <c r="Z186" s="61">
        <v>60112</v>
      </c>
      <c r="AA186" s="61">
        <v>60112</v>
      </c>
      <c r="AB186" s="65" t="s">
        <v>1220</v>
      </c>
      <c r="AC186" s="126" t="s">
        <v>1222</v>
      </c>
      <c r="AD186" s="131">
        <v>0</v>
      </c>
      <c r="AE186" s="126" t="s">
        <v>1223</v>
      </c>
      <c r="AF186" s="114">
        <f>ROUND(Tabla1[[#This Row],[VALOR TOTAL DE LA GLOSA]]-Tabla1[[#This Row],[Valor soportado por la Subred]],0)</f>
        <v>60112</v>
      </c>
      <c r="AG186" s="126"/>
      <c r="AH186" s="126"/>
      <c r="AI186" s="131">
        <f>ROUND(Tabla1[[#This Row],[VALOR GLOSA DEFINITIVA]]-Tabla1[[#This Row],[VALOR LEVANTADO EN LIQUIDACION]],0)</f>
        <v>60112</v>
      </c>
      <c r="AJ186" s="333"/>
      <c r="AK186" s="337"/>
      <c r="AL186" s="337"/>
    </row>
    <row r="187" spans="2:38" s="31" customFormat="1" ht="87.65" hidden="1" customHeight="1">
      <c r="B187" s="122" t="s">
        <v>452</v>
      </c>
      <c r="C187" s="123">
        <v>1759</v>
      </c>
      <c r="D187" s="122" t="s">
        <v>70</v>
      </c>
      <c r="E187" s="58" t="str">
        <f>+Tabla1[[#This Row],[CODIGO ACTIVIDAD EN PPP Y LINEAMIENTO]]&amp;Tabla1[[#This Row],[ENTORNO/COMPONENTE]]</f>
        <v>1759Vigilancia de la salud ambiental</v>
      </c>
      <c r="F187" s="125" t="str">
        <f>+VLOOKUP(Tabla1[[#This Row],[Columna1]],IG!$D$3:$L$1907,3,FALSE)</f>
        <v>Línea Seguridad química</v>
      </c>
      <c r="G187" s="125" t="str">
        <f>+VLOOKUP(Tabla1[[#This Row],[Columna1]],IG!$D$3:$W$1907,4,FALSE)</f>
        <v>IVC A ESTABLECIMIENTOS DE MANTENIMIENTO AUTOMOTRIZ DE MENOS DE 20 TRABAJADORES</v>
      </c>
      <c r="H187" s="125" t="str">
        <f>+VLOOKUP(Tabla1[[#This Row],[Columna1]],IG!$D$3:$W$1907,5,FALSE)</f>
        <v>Establecimiento vigilado y controlado</v>
      </c>
      <c r="I187" s="125" t="str">
        <f>+VLOOKUP(Tabla1[[#This Row],[Columna1]],IG!$D$3:$W$1907,6,FALSE)</f>
        <v>VER SIVIGILA</v>
      </c>
      <c r="J187" s="125" t="str">
        <f>+VLOOKUP(Tabla1[[#This Row],[Columna1]],IG!$D$3:$W$1907,7,FALSE)</f>
        <v>VER SIVIGILA</v>
      </c>
      <c r="K187" s="126" t="s">
        <v>468</v>
      </c>
      <c r="L187" s="122" t="s">
        <v>469</v>
      </c>
      <c r="M187" s="58" t="str">
        <f>Tabla1[[#This Row],[Columna1]]&amp;Tabla1[[#This Row],[LOCALIDAD]]&amp;Tabla1[[#This Row],[MES]]</f>
        <v>1759Vigilancia de la salud ambientalUSAQUENI. AGOSTO 2025</v>
      </c>
      <c r="N187" s="27" t="s">
        <v>683</v>
      </c>
      <c r="O187" s="60">
        <v>0</v>
      </c>
      <c r="P187" s="60">
        <v>0</v>
      </c>
      <c r="Q187" s="60">
        <v>0</v>
      </c>
      <c r="R187" s="60">
        <v>0</v>
      </c>
      <c r="S187" s="60">
        <v>0</v>
      </c>
      <c r="T187" s="60">
        <v>0</v>
      </c>
      <c r="U187" s="126" t="s">
        <v>54</v>
      </c>
      <c r="V187" s="129">
        <v>0.1</v>
      </c>
      <c r="W187" s="126"/>
      <c r="X187" s="27">
        <v>27</v>
      </c>
      <c r="Y187" s="61"/>
      <c r="Z187" s="61">
        <v>162302.40000000002</v>
      </c>
      <c r="AA187" s="61">
        <v>162302.40000000002</v>
      </c>
      <c r="AB187" s="65" t="s">
        <v>1221</v>
      </c>
      <c r="AC187" s="126" t="s">
        <v>1222</v>
      </c>
      <c r="AD187" s="131">
        <v>0</v>
      </c>
      <c r="AE187" s="126" t="s">
        <v>1223</v>
      </c>
      <c r="AF187" s="114">
        <f>ROUND(Tabla1[[#This Row],[VALOR TOTAL DE LA GLOSA]]-Tabla1[[#This Row],[Valor soportado por la Subred]],0)</f>
        <v>162302</v>
      </c>
      <c r="AG187" s="126"/>
      <c r="AH187" s="126"/>
      <c r="AI187" s="131">
        <f>ROUND(Tabla1[[#This Row],[VALOR GLOSA DEFINITIVA]]-Tabla1[[#This Row],[VALOR LEVANTADO EN LIQUIDACION]],0)</f>
        <v>162302</v>
      </c>
      <c r="AJ187" s="333"/>
      <c r="AK187" s="337"/>
      <c r="AL187" s="337"/>
    </row>
    <row r="188" spans="2:38" s="31" customFormat="1" ht="87.65" hidden="1" customHeight="1">
      <c r="B188" s="122"/>
      <c r="C188" s="123"/>
      <c r="D188" s="122"/>
      <c r="E188" s="58" t="str">
        <f>+Tabla1[[#This Row],[CODIGO ACTIVIDAD EN PPP Y LINEAMIENTO]]&amp;Tabla1[[#This Row],[ENTORNO/COMPONENTE]]</f>
        <v/>
      </c>
      <c r="F188" s="125">
        <f>+VLOOKUP(Tabla1[[#This Row],[Columna1]],IG!$D$3:$L$1907,3,FALSE)</f>
        <v>0</v>
      </c>
      <c r="G188" s="125">
        <f>+VLOOKUP(Tabla1[[#This Row],[Columna1]],IG!$D$3:$W$1907,4,FALSE)</f>
        <v>0</v>
      </c>
      <c r="H188" s="125">
        <f>+VLOOKUP(Tabla1[[#This Row],[Columna1]],IG!$D$3:$W$1907,5,FALSE)</f>
        <v>0</v>
      </c>
      <c r="I188" s="125">
        <f>+VLOOKUP(Tabla1[[#This Row],[Columna1]],IG!$D$3:$W$1907,6,FALSE)</f>
        <v>0</v>
      </c>
      <c r="J188" s="125">
        <f>+VLOOKUP(Tabla1[[#This Row],[Columna1]],IG!$D$3:$W$1907,7,FALSE)</f>
        <v>0</v>
      </c>
      <c r="K188" s="126"/>
      <c r="L188" s="122"/>
      <c r="M188" s="58" t="str">
        <f>Tabla1[[#This Row],[Columna1]]&amp;Tabla1[[#This Row],[LOCALIDAD]]&amp;Tabla1[[#This Row],[MES]]</f>
        <v/>
      </c>
      <c r="N188" s="27"/>
      <c r="O188" s="60"/>
      <c r="P188" s="60"/>
      <c r="Q188" s="104"/>
      <c r="R188" s="98"/>
      <c r="S188" s="127"/>
      <c r="T188" s="128"/>
      <c r="U188" s="126"/>
      <c r="V188" s="129"/>
      <c r="W188" s="126"/>
      <c r="X188" s="27"/>
      <c r="Y188" s="61"/>
      <c r="Z188" s="61"/>
      <c r="AA188" s="61"/>
      <c r="AB188" s="65"/>
      <c r="AC188" s="126"/>
      <c r="AD188" s="131"/>
      <c r="AE188" s="126"/>
      <c r="AF188" s="114">
        <f>ROUND(Tabla1[[#This Row],[VALOR TOTAL DE LA GLOSA]]-Tabla1[[#This Row],[Valor soportado por la Subred]],0)</f>
        <v>0</v>
      </c>
      <c r="AG188" s="126"/>
      <c r="AH188" s="126"/>
      <c r="AI188" s="131">
        <f>ROUND(Tabla1[[#This Row],[VALOR GLOSA DEFINITIVA]]-Tabla1[[#This Row],[VALOR LEVANTADO EN LIQUIDACION]],0)</f>
        <v>0</v>
      </c>
      <c r="AJ188" s="333"/>
      <c r="AK188" s="337"/>
      <c r="AL188" s="337"/>
    </row>
    <row r="189" spans="2:38" s="31" customFormat="1" ht="87.65" hidden="1" customHeight="1">
      <c r="B189" s="122"/>
      <c r="C189" s="123"/>
      <c r="D189" s="122"/>
      <c r="E189" s="58" t="str">
        <f>+Tabla1[[#This Row],[CODIGO ACTIVIDAD EN PPP Y LINEAMIENTO]]&amp;Tabla1[[#This Row],[ENTORNO/COMPONENTE]]</f>
        <v/>
      </c>
      <c r="F189" s="125">
        <f>+VLOOKUP(Tabla1[[#This Row],[Columna1]],IG!$D$3:$L$1907,3,FALSE)</f>
        <v>0</v>
      </c>
      <c r="G189" s="125">
        <f>+VLOOKUP(Tabla1[[#This Row],[Columna1]],IG!$D$3:$W$1907,4,FALSE)</f>
        <v>0</v>
      </c>
      <c r="H189" s="125">
        <f>+VLOOKUP(Tabla1[[#This Row],[Columna1]],IG!$D$3:$W$1907,5,FALSE)</f>
        <v>0</v>
      </c>
      <c r="I189" s="125">
        <f>+VLOOKUP(Tabla1[[#This Row],[Columna1]],IG!$D$3:$W$1907,6,FALSE)</f>
        <v>0</v>
      </c>
      <c r="J189" s="125">
        <f>+VLOOKUP(Tabla1[[#This Row],[Columna1]],IG!$D$3:$W$1907,7,FALSE)</f>
        <v>0</v>
      </c>
      <c r="K189" s="126"/>
      <c r="L189" s="122"/>
      <c r="M189" s="58" t="str">
        <f>Tabla1[[#This Row],[Columna1]]&amp;Tabla1[[#This Row],[LOCALIDAD]]&amp;Tabla1[[#This Row],[MES]]</f>
        <v/>
      </c>
      <c r="N189" s="27"/>
      <c r="O189" s="60"/>
      <c r="P189" s="60"/>
      <c r="Q189" s="104"/>
      <c r="R189" s="98"/>
      <c r="S189" s="127"/>
      <c r="T189" s="128"/>
      <c r="U189" s="126"/>
      <c r="V189" s="129"/>
      <c r="W189" s="126"/>
      <c r="X189" s="27"/>
      <c r="Y189" s="61"/>
      <c r="Z189" s="61"/>
      <c r="AA189" s="61"/>
      <c r="AB189" s="65"/>
      <c r="AC189" s="126"/>
      <c r="AD189" s="131"/>
      <c r="AE189" s="126"/>
      <c r="AF189" s="114">
        <f>ROUND(Tabla1[[#This Row],[VALOR TOTAL DE LA GLOSA]]-Tabla1[[#This Row],[Valor soportado por la Subred]],0)</f>
        <v>0</v>
      </c>
      <c r="AG189" s="126"/>
      <c r="AH189" s="126"/>
      <c r="AI189" s="131">
        <f>ROUND(Tabla1[[#This Row],[VALOR GLOSA DEFINITIVA]]-Tabla1[[#This Row],[VALOR LEVANTADO EN LIQUIDACION]],0)</f>
        <v>0</v>
      </c>
      <c r="AJ189" s="333"/>
      <c r="AK189" s="337"/>
      <c r="AL189" s="337"/>
    </row>
    <row r="190" spans="2:38" s="31" customFormat="1" ht="87.65" hidden="1" customHeight="1">
      <c r="B190" s="122"/>
      <c r="C190" s="123"/>
      <c r="D190" s="122"/>
      <c r="E190" s="58" t="str">
        <f>+Tabla1[[#This Row],[CODIGO ACTIVIDAD EN PPP Y LINEAMIENTO]]&amp;Tabla1[[#This Row],[ENTORNO/COMPONENTE]]</f>
        <v/>
      </c>
      <c r="F190" s="125">
        <f>+VLOOKUP(Tabla1[[#This Row],[Columna1]],IG!$D$3:$L$1907,3,FALSE)</f>
        <v>0</v>
      </c>
      <c r="G190" s="125">
        <f>+VLOOKUP(Tabla1[[#This Row],[Columna1]],IG!$D$3:$W$1907,4,FALSE)</f>
        <v>0</v>
      </c>
      <c r="H190" s="125">
        <f>+VLOOKUP(Tabla1[[#This Row],[Columna1]],IG!$D$3:$W$1907,5,FALSE)</f>
        <v>0</v>
      </c>
      <c r="I190" s="125">
        <f>+VLOOKUP(Tabla1[[#This Row],[Columna1]],IG!$D$3:$W$1907,6,FALSE)</f>
        <v>0</v>
      </c>
      <c r="J190" s="125">
        <f>+VLOOKUP(Tabla1[[#This Row],[Columna1]],IG!$D$3:$W$1907,7,FALSE)</f>
        <v>0</v>
      </c>
      <c r="K190" s="126"/>
      <c r="L190" s="122"/>
      <c r="M190" s="58" t="str">
        <f>Tabla1[[#This Row],[Columna1]]&amp;Tabla1[[#This Row],[LOCALIDAD]]&amp;Tabla1[[#This Row],[MES]]</f>
        <v/>
      </c>
      <c r="N190" s="27"/>
      <c r="O190" s="60"/>
      <c r="P190" s="60"/>
      <c r="Q190" s="104"/>
      <c r="R190" s="98"/>
      <c r="S190" s="127"/>
      <c r="T190" s="128"/>
      <c r="U190" s="126"/>
      <c r="V190" s="129"/>
      <c r="W190" s="126"/>
      <c r="X190" s="27"/>
      <c r="Y190" s="61"/>
      <c r="Z190" s="61"/>
      <c r="AA190" s="61"/>
      <c r="AB190" s="65"/>
      <c r="AC190" s="126"/>
      <c r="AD190" s="131"/>
      <c r="AE190" s="126"/>
      <c r="AF190" s="114">
        <f>ROUND(Tabla1[[#This Row],[VALOR TOTAL DE LA GLOSA]]-Tabla1[[#This Row],[Valor soportado por la Subred]],0)</f>
        <v>0</v>
      </c>
      <c r="AG190" s="126"/>
      <c r="AH190" s="126"/>
      <c r="AI190" s="131">
        <f>ROUND(Tabla1[[#This Row],[VALOR GLOSA DEFINITIVA]]-Tabla1[[#This Row],[VALOR LEVANTADO EN LIQUIDACION]],0)</f>
        <v>0</v>
      </c>
      <c r="AJ190" s="333"/>
      <c r="AK190" s="337"/>
      <c r="AL190" s="337"/>
    </row>
    <row r="191" spans="2:38" s="31" customFormat="1" ht="87.65" hidden="1" customHeight="1">
      <c r="B191" s="122"/>
      <c r="C191" s="123"/>
      <c r="D191" s="122"/>
      <c r="E191" s="58" t="str">
        <f>+Tabla1[[#This Row],[CODIGO ACTIVIDAD EN PPP Y LINEAMIENTO]]&amp;Tabla1[[#This Row],[ENTORNO/COMPONENTE]]</f>
        <v/>
      </c>
      <c r="F191" s="125">
        <f>+VLOOKUP(Tabla1[[#This Row],[Columna1]],IG!$D$3:$L$1907,3,FALSE)</f>
        <v>0</v>
      </c>
      <c r="G191" s="125">
        <f>+VLOOKUP(Tabla1[[#This Row],[Columna1]],IG!$D$3:$W$1907,4,FALSE)</f>
        <v>0</v>
      </c>
      <c r="H191" s="125">
        <f>+VLOOKUP(Tabla1[[#This Row],[Columna1]],IG!$D$3:$W$1907,5,FALSE)</f>
        <v>0</v>
      </c>
      <c r="I191" s="125">
        <f>+VLOOKUP(Tabla1[[#This Row],[Columna1]],IG!$D$3:$W$1907,6,FALSE)</f>
        <v>0</v>
      </c>
      <c r="J191" s="125">
        <f>+VLOOKUP(Tabla1[[#This Row],[Columna1]],IG!$D$3:$W$1907,7,FALSE)</f>
        <v>0</v>
      </c>
      <c r="K191" s="126"/>
      <c r="L191" s="122"/>
      <c r="M191" s="58" t="str">
        <f>Tabla1[[#This Row],[Columna1]]&amp;Tabla1[[#This Row],[LOCALIDAD]]&amp;Tabla1[[#This Row],[MES]]</f>
        <v/>
      </c>
      <c r="N191" s="27"/>
      <c r="O191" s="60"/>
      <c r="P191" s="60"/>
      <c r="Q191" s="104"/>
      <c r="R191" s="98"/>
      <c r="S191" s="127"/>
      <c r="T191" s="128"/>
      <c r="U191" s="126"/>
      <c r="V191" s="129"/>
      <c r="W191" s="126"/>
      <c r="X191" s="27"/>
      <c r="Y191" s="61"/>
      <c r="Z191" s="61"/>
      <c r="AA191" s="61"/>
      <c r="AB191" s="65"/>
      <c r="AC191" s="126"/>
      <c r="AD191" s="131"/>
      <c r="AE191" s="126"/>
      <c r="AF191" s="114">
        <f>ROUND(Tabla1[[#This Row],[VALOR TOTAL DE LA GLOSA]]-Tabla1[[#This Row],[Valor soportado por la Subred]],0)</f>
        <v>0</v>
      </c>
      <c r="AG191" s="126"/>
      <c r="AH191" s="126"/>
      <c r="AI191" s="131">
        <f>ROUND(Tabla1[[#This Row],[VALOR GLOSA DEFINITIVA]]-Tabla1[[#This Row],[VALOR LEVANTADO EN LIQUIDACION]],0)</f>
        <v>0</v>
      </c>
      <c r="AJ191" s="333"/>
      <c r="AK191" s="337"/>
      <c r="AL191" s="337"/>
    </row>
    <row r="192" spans="2:38" s="31" customFormat="1" ht="87.65" hidden="1" customHeight="1">
      <c r="B192" s="122"/>
      <c r="C192" s="123"/>
      <c r="D192" s="122"/>
      <c r="E192" s="58" t="str">
        <f>+Tabla1[[#This Row],[CODIGO ACTIVIDAD EN PPP Y LINEAMIENTO]]&amp;Tabla1[[#This Row],[ENTORNO/COMPONENTE]]</f>
        <v/>
      </c>
      <c r="F192" s="125">
        <f>+VLOOKUP(Tabla1[[#This Row],[Columna1]],IG!$D$3:$L$1907,3,FALSE)</f>
        <v>0</v>
      </c>
      <c r="G192" s="125">
        <f>+VLOOKUP(Tabla1[[#This Row],[Columna1]],IG!$D$3:$W$1907,4,FALSE)</f>
        <v>0</v>
      </c>
      <c r="H192" s="125">
        <f>+VLOOKUP(Tabla1[[#This Row],[Columna1]],IG!$D$3:$W$1907,5,FALSE)</f>
        <v>0</v>
      </c>
      <c r="I192" s="125">
        <f>+VLOOKUP(Tabla1[[#This Row],[Columna1]],IG!$D$3:$W$1907,6,FALSE)</f>
        <v>0</v>
      </c>
      <c r="J192" s="125">
        <f>+VLOOKUP(Tabla1[[#This Row],[Columna1]],IG!$D$3:$W$1907,7,FALSE)</f>
        <v>0</v>
      </c>
      <c r="K192" s="126"/>
      <c r="L192" s="122"/>
      <c r="M192" s="58" t="str">
        <f>Tabla1[[#This Row],[Columna1]]&amp;Tabla1[[#This Row],[LOCALIDAD]]&amp;Tabla1[[#This Row],[MES]]</f>
        <v/>
      </c>
      <c r="N192" s="27"/>
      <c r="O192" s="60"/>
      <c r="P192" s="60"/>
      <c r="Q192" s="104"/>
      <c r="R192" s="98"/>
      <c r="S192" s="127"/>
      <c r="T192" s="128"/>
      <c r="U192" s="126"/>
      <c r="V192" s="129"/>
      <c r="W192" s="126"/>
      <c r="X192" s="27"/>
      <c r="Y192" s="61"/>
      <c r="Z192" s="61"/>
      <c r="AA192" s="61"/>
      <c r="AB192" s="65"/>
      <c r="AC192" s="126"/>
      <c r="AD192" s="131"/>
      <c r="AE192" s="126"/>
      <c r="AF192" s="114">
        <f>ROUND(Tabla1[[#This Row],[VALOR TOTAL DE LA GLOSA]]-Tabla1[[#This Row],[Valor soportado por la Subred]],0)</f>
        <v>0</v>
      </c>
      <c r="AG192" s="126"/>
      <c r="AH192" s="126"/>
      <c r="AI192" s="131">
        <f>ROUND(Tabla1[[#This Row],[VALOR GLOSA DEFINITIVA]]-Tabla1[[#This Row],[VALOR LEVANTADO EN LIQUIDACION]],0)</f>
        <v>0</v>
      </c>
      <c r="AJ192" s="333"/>
      <c r="AK192" s="337"/>
      <c r="AL192" s="337"/>
    </row>
    <row r="193" spans="2:38" s="31" customFormat="1" ht="87.65" hidden="1" customHeight="1">
      <c r="B193" s="122"/>
      <c r="C193" s="123"/>
      <c r="D193" s="122"/>
      <c r="E193" s="58" t="str">
        <f>+Tabla1[[#This Row],[CODIGO ACTIVIDAD EN PPP Y LINEAMIENTO]]&amp;Tabla1[[#This Row],[ENTORNO/COMPONENTE]]</f>
        <v/>
      </c>
      <c r="F193" s="125">
        <f>+VLOOKUP(Tabla1[[#This Row],[Columna1]],IG!$D$3:$L$1907,3,FALSE)</f>
        <v>0</v>
      </c>
      <c r="G193" s="125">
        <f>+VLOOKUP(Tabla1[[#This Row],[Columna1]],IG!$D$3:$W$1907,4,FALSE)</f>
        <v>0</v>
      </c>
      <c r="H193" s="125">
        <f>+VLOOKUP(Tabla1[[#This Row],[Columna1]],IG!$D$3:$W$1907,5,FALSE)</f>
        <v>0</v>
      </c>
      <c r="I193" s="125">
        <f>+VLOOKUP(Tabla1[[#This Row],[Columna1]],IG!$D$3:$W$1907,6,FALSE)</f>
        <v>0</v>
      </c>
      <c r="J193" s="125">
        <f>+VLOOKUP(Tabla1[[#This Row],[Columna1]],IG!$D$3:$W$1907,7,FALSE)</f>
        <v>0</v>
      </c>
      <c r="K193" s="126"/>
      <c r="L193" s="122"/>
      <c r="M193" s="58" t="str">
        <f>Tabla1[[#This Row],[Columna1]]&amp;Tabla1[[#This Row],[LOCALIDAD]]&amp;Tabla1[[#This Row],[MES]]</f>
        <v/>
      </c>
      <c r="N193" s="27"/>
      <c r="O193" s="60"/>
      <c r="P193" s="60"/>
      <c r="Q193" s="104"/>
      <c r="R193" s="98"/>
      <c r="S193" s="127"/>
      <c r="T193" s="128"/>
      <c r="U193" s="126"/>
      <c r="V193" s="129"/>
      <c r="W193" s="126"/>
      <c r="X193" s="27"/>
      <c r="Y193" s="61"/>
      <c r="Z193" s="61"/>
      <c r="AA193" s="61"/>
      <c r="AB193" s="65"/>
      <c r="AC193" s="126"/>
      <c r="AD193" s="131"/>
      <c r="AE193" s="126"/>
      <c r="AF193" s="114">
        <f>ROUND(Tabla1[[#This Row],[VALOR TOTAL DE LA GLOSA]]-Tabla1[[#This Row],[Valor soportado por la Subred]],0)</f>
        <v>0</v>
      </c>
      <c r="AG193" s="126"/>
      <c r="AH193" s="126"/>
      <c r="AI193" s="131">
        <f>ROUND(Tabla1[[#This Row],[VALOR GLOSA DEFINITIVA]]-Tabla1[[#This Row],[VALOR LEVANTADO EN LIQUIDACION]],0)</f>
        <v>0</v>
      </c>
      <c r="AJ193" s="333"/>
      <c r="AK193" s="337"/>
      <c r="AL193" s="337"/>
    </row>
    <row r="194" spans="2:38" s="31" customFormat="1" ht="87.65" hidden="1" customHeight="1">
      <c r="B194" s="122"/>
      <c r="C194" s="123"/>
      <c r="D194" s="122"/>
      <c r="E194" s="58" t="str">
        <f>+Tabla1[[#This Row],[CODIGO ACTIVIDAD EN PPP Y LINEAMIENTO]]&amp;Tabla1[[#This Row],[ENTORNO/COMPONENTE]]</f>
        <v/>
      </c>
      <c r="F194" s="125">
        <f>+VLOOKUP(Tabla1[[#This Row],[Columna1]],IG!$D$3:$L$1907,3,FALSE)</f>
        <v>0</v>
      </c>
      <c r="G194" s="125">
        <f>+VLOOKUP(Tabla1[[#This Row],[Columna1]],IG!$D$3:$W$1907,4,FALSE)</f>
        <v>0</v>
      </c>
      <c r="H194" s="125">
        <f>+VLOOKUP(Tabla1[[#This Row],[Columna1]],IG!$D$3:$W$1907,5,FALSE)</f>
        <v>0</v>
      </c>
      <c r="I194" s="125">
        <f>+VLOOKUP(Tabla1[[#This Row],[Columna1]],IG!$D$3:$W$1907,6,FALSE)</f>
        <v>0</v>
      </c>
      <c r="J194" s="125">
        <f>+VLOOKUP(Tabla1[[#This Row],[Columna1]],IG!$D$3:$W$1907,7,FALSE)</f>
        <v>0</v>
      </c>
      <c r="K194" s="126"/>
      <c r="L194" s="122"/>
      <c r="M194" s="58" t="str">
        <f>Tabla1[[#This Row],[Columna1]]&amp;Tabla1[[#This Row],[LOCALIDAD]]&amp;Tabla1[[#This Row],[MES]]</f>
        <v/>
      </c>
      <c r="N194" s="27"/>
      <c r="O194" s="60"/>
      <c r="P194" s="60"/>
      <c r="Q194" s="104"/>
      <c r="R194" s="98"/>
      <c r="S194" s="127"/>
      <c r="T194" s="128"/>
      <c r="U194" s="126"/>
      <c r="V194" s="129"/>
      <c r="W194" s="126"/>
      <c r="X194" s="27"/>
      <c r="Y194" s="61"/>
      <c r="Z194" s="61"/>
      <c r="AA194" s="61"/>
      <c r="AB194" s="65"/>
      <c r="AC194" s="126"/>
      <c r="AD194" s="131"/>
      <c r="AE194" s="126"/>
      <c r="AF194" s="114">
        <f>ROUND(Tabla1[[#This Row],[VALOR TOTAL DE LA GLOSA]]-Tabla1[[#This Row],[Valor soportado por la Subred]],0)</f>
        <v>0</v>
      </c>
      <c r="AG194" s="126"/>
      <c r="AH194" s="126"/>
      <c r="AI194" s="131">
        <f>ROUND(Tabla1[[#This Row],[VALOR GLOSA DEFINITIVA]]-Tabla1[[#This Row],[VALOR LEVANTADO EN LIQUIDACION]],0)</f>
        <v>0</v>
      </c>
      <c r="AJ194" s="333"/>
      <c r="AK194" s="337"/>
      <c r="AL194" s="337"/>
    </row>
    <row r="195" spans="2:38" s="31" customFormat="1" ht="87.65" hidden="1" customHeight="1">
      <c r="B195" s="122"/>
      <c r="C195" s="123"/>
      <c r="D195" s="122"/>
      <c r="E195" s="58" t="str">
        <f>+Tabla1[[#This Row],[CODIGO ACTIVIDAD EN PPP Y LINEAMIENTO]]&amp;Tabla1[[#This Row],[ENTORNO/COMPONENTE]]</f>
        <v/>
      </c>
      <c r="F195" s="125">
        <f>+VLOOKUP(Tabla1[[#This Row],[Columna1]],IG!$D$3:$L$1907,3,FALSE)</f>
        <v>0</v>
      </c>
      <c r="G195" s="125">
        <f>+VLOOKUP(Tabla1[[#This Row],[Columna1]],IG!$D$3:$W$1907,4,FALSE)</f>
        <v>0</v>
      </c>
      <c r="H195" s="125">
        <f>+VLOOKUP(Tabla1[[#This Row],[Columna1]],IG!$D$3:$W$1907,5,FALSE)</f>
        <v>0</v>
      </c>
      <c r="I195" s="125">
        <f>+VLOOKUP(Tabla1[[#This Row],[Columna1]],IG!$D$3:$W$1907,6,FALSE)</f>
        <v>0</v>
      </c>
      <c r="J195" s="125">
        <f>+VLOOKUP(Tabla1[[#This Row],[Columna1]],IG!$D$3:$W$1907,7,FALSE)</f>
        <v>0</v>
      </c>
      <c r="K195" s="126"/>
      <c r="L195" s="122"/>
      <c r="M195" s="58" t="str">
        <f>Tabla1[[#This Row],[Columna1]]&amp;Tabla1[[#This Row],[LOCALIDAD]]&amp;Tabla1[[#This Row],[MES]]</f>
        <v/>
      </c>
      <c r="N195" s="27"/>
      <c r="O195" s="60"/>
      <c r="P195" s="60"/>
      <c r="Q195" s="104"/>
      <c r="R195" s="98"/>
      <c r="S195" s="127"/>
      <c r="T195" s="128"/>
      <c r="U195" s="126"/>
      <c r="V195" s="129"/>
      <c r="W195" s="126"/>
      <c r="X195" s="27"/>
      <c r="Y195" s="61"/>
      <c r="Z195" s="61"/>
      <c r="AA195" s="61"/>
      <c r="AB195" s="65"/>
      <c r="AC195" s="126"/>
      <c r="AD195" s="131"/>
      <c r="AE195" s="126"/>
      <c r="AF195" s="114">
        <f>ROUND(Tabla1[[#This Row],[VALOR TOTAL DE LA GLOSA]]-Tabla1[[#This Row],[Valor soportado por la Subred]],0)</f>
        <v>0</v>
      </c>
      <c r="AG195" s="126"/>
      <c r="AH195" s="126"/>
      <c r="AI195" s="131">
        <f>ROUND(Tabla1[[#This Row],[VALOR GLOSA DEFINITIVA]]-Tabla1[[#This Row],[VALOR LEVANTADO EN LIQUIDACION]],0)</f>
        <v>0</v>
      </c>
      <c r="AJ195" s="333"/>
      <c r="AK195" s="337"/>
      <c r="AL195" s="337"/>
    </row>
    <row r="196" spans="2:38" s="31" customFormat="1" ht="87.65" hidden="1" customHeight="1">
      <c r="B196" s="122"/>
      <c r="C196" s="123"/>
      <c r="D196" s="122"/>
      <c r="E196" s="58" t="str">
        <f>+Tabla1[[#This Row],[CODIGO ACTIVIDAD EN PPP Y LINEAMIENTO]]&amp;Tabla1[[#This Row],[ENTORNO/COMPONENTE]]</f>
        <v/>
      </c>
      <c r="F196" s="125">
        <f>+VLOOKUP(Tabla1[[#This Row],[Columna1]],IG!$D$3:$L$1907,3,FALSE)</f>
        <v>0</v>
      </c>
      <c r="G196" s="125">
        <f>+VLOOKUP(Tabla1[[#This Row],[Columna1]],IG!$D$3:$W$1907,4,FALSE)</f>
        <v>0</v>
      </c>
      <c r="H196" s="125">
        <f>+VLOOKUP(Tabla1[[#This Row],[Columna1]],IG!$D$3:$W$1907,5,FALSE)</f>
        <v>0</v>
      </c>
      <c r="I196" s="125">
        <f>+VLOOKUP(Tabla1[[#This Row],[Columna1]],IG!$D$3:$W$1907,6,FALSE)</f>
        <v>0</v>
      </c>
      <c r="J196" s="125">
        <f>+VLOOKUP(Tabla1[[#This Row],[Columna1]],IG!$D$3:$W$1907,7,FALSE)</f>
        <v>0</v>
      </c>
      <c r="K196" s="126"/>
      <c r="L196" s="122"/>
      <c r="M196" s="58" t="str">
        <f>Tabla1[[#This Row],[Columna1]]&amp;Tabla1[[#This Row],[LOCALIDAD]]&amp;Tabla1[[#This Row],[MES]]</f>
        <v/>
      </c>
      <c r="N196" s="27"/>
      <c r="O196" s="60"/>
      <c r="P196" s="60"/>
      <c r="Q196" s="104"/>
      <c r="R196" s="98"/>
      <c r="S196" s="127"/>
      <c r="T196" s="128"/>
      <c r="U196" s="126"/>
      <c r="V196" s="129"/>
      <c r="W196" s="126"/>
      <c r="X196" s="27"/>
      <c r="Y196" s="61"/>
      <c r="Z196" s="61"/>
      <c r="AA196" s="61"/>
      <c r="AB196" s="65"/>
      <c r="AC196" s="126"/>
      <c r="AD196" s="131"/>
      <c r="AE196" s="126"/>
      <c r="AF196" s="114">
        <f>ROUND(Tabla1[[#This Row],[VALOR TOTAL DE LA GLOSA]]-Tabla1[[#This Row],[Valor soportado por la Subred]],0)</f>
        <v>0</v>
      </c>
      <c r="AG196" s="126"/>
      <c r="AH196" s="126"/>
      <c r="AI196" s="131">
        <f>ROUND(Tabla1[[#This Row],[VALOR GLOSA DEFINITIVA]]-Tabla1[[#This Row],[VALOR LEVANTADO EN LIQUIDACION]],0)</f>
        <v>0</v>
      </c>
      <c r="AJ196" s="333"/>
      <c r="AK196" s="337"/>
      <c r="AL196" s="337"/>
    </row>
    <row r="197" spans="2:38" s="31" customFormat="1" ht="87.65" hidden="1" customHeight="1">
      <c r="B197" s="122"/>
      <c r="C197" s="123"/>
      <c r="D197" s="122"/>
      <c r="E197" s="58" t="str">
        <f>+Tabla1[[#This Row],[CODIGO ACTIVIDAD EN PPP Y LINEAMIENTO]]&amp;Tabla1[[#This Row],[ENTORNO/COMPONENTE]]</f>
        <v/>
      </c>
      <c r="F197" s="125">
        <f>+VLOOKUP(Tabla1[[#This Row],[Columna1]],IG!$D$3:$L$1907,3,FALSE)</f>
        <v>0</v>
      </c>
      <c r="G197" s="125">
        <f>+VLOOKUP(Tabla1[[#This Row],[Columna1]],IG!$D$3:$W$1907,4,FALSE)</f>
        <v>0</v>
      </c>
      <c r="H197" s="125">
        <f>+VLOOKUP(Tabla1[[#This Row],[Columna1]],IG!$D$3:$W$1907,5,FALSE)</f>
        <v>0</v>
      </c>
      <c r="I197" s="125">
        <f>+VLOOKUP(Tabla1[[#This Row],[Columna1]],IG!$D$3:$W$1907,6,FALSE)</f>
        <v>0</v>
      </c>
      <c r="J197" s="125">
        <f>+VLOOKUP(Tabla1[[#This Row],[Columna1]],IG!$D$3:$W$1907,7,FALSE)</f>
        <v>0</v>
      </c>
      <c r="K197" s="126"/>
      <c r="L197" s="122"/>
      <c r="M197" s="58" t="str">
        <f>Tabla1[[#This Row],[Columna1]]&amp;Tabla1[[#This Row],[LOCALIDAD]]&amp;Tabla1[[#This Row],[MES]]</f>
        <v/>
      </c>
      <c r="N197" s="27"/>
      <c r="O197" s="60"/>
      <c r="P197" s="60"/>
      <c r="Q197" s="104"/>
      <c r="R197" s="98"/>
      <c r="S197" s="127"/>
      <c r="T197" s="128"/>
      <c r="U197" s="126"/>
      <c r="V197" s="129"/>
      <c r="W197" s="126"/>
      <c r="X197" s="27"/>
      <c r="Y197" s="61"/>
      <c r="Z197" s="61"/>
      <c r="AA197" s="61"/>
      <c r="AB197" s="65"/>
      <c r="AC197" s="126"/>
      <c r="AD197" s="131"/>
      <c r="AE197" s="126"/>
      <c r="AF197" s="114">
        <f>ROUND(Tabla1[[#This Row],[VALOR TOTAL DE LA GLOSA]]-Tabla1[[#This Row],[Valor soportado por la Subred]],0)</f>
        <v>0</v>
      </c>
      <c r="AG197" s="126"/>
      <c r="AH197" s="126"/>
      <c r="AI197" s="131">
        <f>ROUND(Tabla1[[#This Row],[VALOR GLOSA DEFINITIVA]]-Tabla1[[#This Row],[VALOR LEVANTADO EN LIQUIDACION]],0)</f>
        <v>0</v>
      </c>
      <c r="AJ197" s="333"/>
      <c r="AK197" s="337"/>
      <c r="AL197" s="337"/>
    </row>
    <row r="198" spans="2:38" s="31" customFormat="1" ht="87.65" hidden="1" customHeight="1">
      <c r="B198" s="122"/>
      <c r="C198" s="123"/>
      <c r="D198" s="122"/>
      <c r="E198" s="58" t="str">
        <f>+Tabla1[[#This Row],[CODIGO ACTIVIDAD EN PPP Y LINEAMIENTO]]&amp;Tabla1[[#This Row],[ENTORNO/COMPONENTE]]</f>
        <v/>
      </c>
      <c r="F198" s="125">
        <f>+VLOOKUP(Tabla1[[#This Row],[Columna1]],IG!$D$3:$L$1907,3,FALSE)</f>
        <v>0</v>
      </c>
      <c r="G198" s="125">
        <f>+VLOOKUP(Tabla1[[#This Row],[Columna1]],IG!$D$3:$W$1907,4,FALSE)</f>
        <v>0</v>
      </c>
      <c r="H198" s="125">
        <f>+VLOOKUP(Tabla1[[#This Row],[Columna1]],IG!$D$3:$W$1907,5,FALSE)</f>
        <v>0</v>
      </c>
      <c r="I198" s="125">
        <f>+VLOOKUP(Tabla1[[#This Row],[Columna1]],IG!$D$3:$W$1907,6,FALSE)</f>
        <v>0</v>
      </c>
      <c r="J198" s="125">
        <f>+VLOOKUP(Tabla1[[#This Row],[Columna1]],IG!$D$3:$W$1907,7,FALSE)</f>
        <v>0</v>
      </c>
      <c r="K198" s="126"/>
      <c r="L198" s="122"/>
      <c r="M198" s="58" t="str">
        <f>Tabla1[[#This Row],[Columna1]]&amp;Tabla1[[#This Row],[LOCALIDAD]]&amp;Tabla1[[#This Row],[MES]]</f>
        <v/>
      </c>
      <c r="N198" s="27"/>
      <c r="O198" s="60"/>
      <c r="P198" s="60"/>
      <c r="Q198" s="104"/>
      <c r="R198" s="98"/>
      <c r="S198" s="127"/>
      <c r="T198" s="128"/>
      <c r="U198" s="126"/>
      <c r="V198" s="129"/>
      <c r="W198" s="126"/>
      <c r="X198" s="27"/>
      <c r="Y198" s="61"/>
      <c r="Z198" s="61"/>
      <c r="AA198" s="61"/>
      <c r="AB198" s="65"/>
      <c r="AC198" s="126"/>
      <c r="AD198" s="131"/>
      <c r="AE198" s="126"/>
      <c r="AF198" s="114">
        <f>ROUND(Tabla1[[#This Row],[VALOR TOTAL DE LA GLOSA]]-Tabla1[[#This Row],[Valor soportado por la Subred]],0)</f>
        <v>0</v>
      </c>
      <c r="AG198" s="126"/>
      <c r="AH198" s="126"/>
      <c r="AI198" s="131">
        <f>ROUND(Tabla1[[#This Row],[VALOR GLOSA DEFINITIVA]]-Tabla1[[#This Row],[VALOR LEVANTADO EN LIQUIDACION]],0)</f>
        <v>0</v>
      </c>
      <c r="AJ198" s="333"/>
      <c r="AK198" s="337"/>
      <c r="AL198" s="337"/>
    </row>
    <row r="199" spans="2:38" s="31" customFormat="1" ht="87.65" hidden="1" customHeight="1">
      <c r="B199" s="122"/>
      <c r="C199" s="123"/>
      <c r="D199" s="122"/>
      <c r="E199" s="58" t="str">
        <f>+Tabla1[[#This Row],[CODIGO ACTIVIDAD EN PPP Y LINEAMIENTO]]&amp;Tabla1[[#This Row],[ENTORNO/COMPONENTE]]</f>
        <v/>
      </c>
      <c r="F199" s="125">
        <f>+VLOOKUP(Tabla1[[#This Row],[Columna1]],IG!$D$3:$L$1907,3,FALSE)</f>
        <v>0</v>
      </c>
      <c r="G199" s="125">
        <f>+VLOOKUP(Tabla1[[#This Row],[Columna1]],IG!$D$3:$W$1907,4,FALSE)</f>
        <v>0</v>
      </c>
      <c r="H199" s="125">
        <f>+VLOOKUP(Tabla1[[#This Row],[Columna1]],IG!$D$3:$W$1907,5,FALSE)</f>
        <v>0</v>
      </c>
      <c r="I199" s="125">
        <f>+VLOOKUP(Tabla1[[#This Row],[Columna1]],IG!$D$3:$W$1907,6,FALSE)</f>
        <v>0</v>
      </c>
      <c r="J199" s="125">
        <f>+VLOOKUP(Tabla1[[#This Row],[Columna1]],IG!$D$3:$W$1907,7,FALSE)</f>
        <v>0</v>
      </c>
      <c r="K199" s="126"/>
      <c r="L199" s="122"/>
      <c r="M199" s="58" t="str">
        <f>Tabla1[[#This Row],[Columna1]]&amp;Tabla1[[#This Row],[LOCALIDAD]]&amp;Tabla1[[#This Row],[MES]]</f>
        <v/>
      </c>
      <c r="N199" s="27"/>
      <c r="O199" s="60"/>
      <c r="P199" s="60"/>
      <c r="Q199" s="104"/>
      <c r="R199" s="98"/>
      <c r="S199" s="127"/>
      <c r="T199" s="128"/>
      <c r="U199" s="126"/>
      <c r="V199" s="129"/>
      <c r="W199" s="126"/>
      <c r="X199" s="27"/>
      <c r="Y199" s="61"/>
      <c r="Z199" s="61"/>
      <c r="AA199" s="61"/>
      <c r="AB199" s="65"/>
      <c r="AC199" s="126"/>
      <c r="AD199" s="131"/>
      <c r="AE199" s="126"/>
      <c r="AF199" s="114">
        <f>ROUND(Tabla1[[#This Row],[VALOR TOTAL DE LA GLOSA]]-Tabla1[[#This Row],[Valor soportado por la Subred]],0)</f>
        <v>0</v>
      </c>
      <c r="AG199" s="126"/>
      <c r="AH199" s="126"/>
      <c r="AI199" s="131">
        <f>ROUND(Tabla1[[#This Row],[VALOR GLOSA DEFINITIVA]]-Tabla1[[#This Row],[VALOR LEVANTADO EN LIQUIDACION]],0)</f>
        <v>0</v>
      </c>
      <c r="AJ199" s="333"/>
      <c r="AK199" s="337"/>
      <c r="AL199" s="337"/>
    </row>
    <row r="200" spans="2:38" s="31" customFormat="1" ht="87.65" hidden="1" customHeight="1">
      <c r="B200" s="122"/>
      <c r="C200" s="123"/>
      <c r="D200" s="122"/>
      <c r="E200" s="58" t="str">
        <f>+Tabla1[[#This Row],[CODIGO ACTIVIDAD EN PPP Y LINEAMIENTO]]&amp;Tabla1[[#This Row],[ENTORNO/COMPONENTE]]</f>
        <v/>
      </c>
      <c r="F200" s="125">
        <f>+VLOOKUP(Tabla1[[#This Row],[Columna1]],IG!$D$3:$L$1907,3,FALSE)</f>
        <v>0</v>
      </c>
      <c r="G200" s="125">
        <f>+VLOOKUP(Tabla1[[#This Row],[Columna1]],IG!$D$3:$W$1907,4,FALSE)</f>
        <v>0</v>
      </c>
      <c r="H200" s="125">
        <f>+VLOOKUP(Tabla1[[#This Row],[Columna1]],IG!$D$3:$W$1907,5,FALSE)</f>
        <v>0</v>
      </c>
      <c r="I200" s="125">
        <f>+VLOOKUP(Tabla1[[#This Row],[Columna1]],IG!$D$3:$W$1907,6,FALSE)</f>
        <v>0</v>
      </c>
      <c r="J200" s="125">
        <f>+VLOOKUP(Tabla1[[#This Row],[Columna1]],IG!$D$3:$W$1907,7,FALSE)</f>
        <v>0</v>
      </c>
      <c r="K200" s="126"/>
      <c r="L200" s="122"/>
      <c r="M200" s="58" t="str">
        <f>Tabla1[[#This Row],[Columna1]]&amp;Tabla1[[#This Row],[LOCALIDAD]]&amp;Tabla1[[#This Row],[MES]]</f>
        <v/>
      </c>
      <c r="N200" s="27"/>
      <c r="O200" s="60"/>
      <c r="P200" s="60"/>
      <c r="Q200" s="104"/>
      <c r="R200" s="98"/>
      <c r="S200" s="127"/>
      <c r="T200" s="128"/>
      <c r="U200" s="126"/>
      <c r="V200" s="129"/>
      <c r="W200" s="126"/>
      <c r="X200" s="27"/>
      <c r="Y200" s="61"/>
      <c r="Z200" s="61"/>
      <c r="AA200" s="61"/>
      <c r="AB200" s="65"/>
      <c r="AC200" s="126"/>
      <c r="AD200" s="131"/>
      <c r="AE200" s="126"/>
      <c r="AF200" s="114">
        <f>ROUND(Tabla1[[#This Row],[VALOR TOTAL DE LA GLOSA]]-Tabla1[[#This Row],[Valor soportado por la Subred]],0)</f>
        <v>0</v>
      </c>
      <c r="AG200" s="126"/>
      <c r="AH200" s="126"/>
      <c r="AI200" s="131">
        <f>ROUND(Tabla1[[#This Row],[VALOR GLOSA DEFINITIVA]]-Tabla1[[#This Row],[VALOR LEVANTADO EN LIQUIDACION]],0)</f>
        <v>0</v>
      </c>
      <c r="AJ200" s="333"/>
      <c r="AK200" s="337"/>
      <c r="AL200" s="337"/>
    </row>
    <row r="201" spans="2:38" s="31" customFormat="1" ht="87.65" hidden="1" customHeight="1">
      <c r="B201" s="122"/>
      <c r="C201" s="123"/>
      <c r="D201" s="122"/>
      <c r="E201" s="58" t="str">
        <f>+Tabla1[[#This Row],[CODIGO ACTIVIDAD EN PPP Y LINEAMIENTO]]&amp;Tabla1[[#This Row],[ENTORNO/COMPONENTE]]</f>
        <v/>
      </c>
      <c r="F201" s="125">
        <f>+VLOOKUP(Tabla1[[#This Row],[Columna1]],IG!$D$3:$L$1907,3,FALSE)</f>
        <v>0</v>
      </c>
      <c r="G201" s="125">
        <f>+VLOOKUP(Tabla1[[#This Row],[Columna1]],IG!$D$3:$W$1907,4,FALSE)</f>
        <v>0</v>
      </c>
      <c r="H201" s="125">
        <f>+VLOOKUP(Tabla1[[#This Row],[Columna1]],IG!$D$3:$W$1907,5,FALSE)</f>
        <v>0</v>
      </c>
      <c r="I201" s="125">
        <f>+VLOOKUP(Tabla1[[#This Row],[Columna1]],IG!$D$3:$W$1907,6,FALSE)</f>
        <v>0</v>
      </c>
      <c r="J201" s="125">
        <f>+VLOOKUP(Tabla1[[#This Row],[Columna1]],IG!$D$3:$W$1907,7,FALSE)</f>
        <v>0</v>
      </c>
      <c r="K201" s="126"/>
      <c r="L201" s="122"/>
      <c r="M201" s="58" t="str">
        <f>Tabla1[[#This Row],[Columna1]]&amp;Tabla1[[#This Row],[LOCALIDAD]]&amp;Tabla1[[#This Row],[MES]]</f>
        <v/>
      </c>
      <c r="N201" s="27"/>
      <c r="O201" s="60"/>
      <c r="P201" s="60"/>
      <c r="Q201" s="104"/>
      <c r="R201" s="98"/>
      <c r="S201" s="127"/>
      <c r="T201" s="128"/>
      <c r="U201" s="126"/>
      <c r="V201" s="129"/>
      <c r="W201" s="126"/>
      <c r="X201" s="27"/>
      <c r="Y201" s="61"/>
      <c r="Z201" s="61"/>
      <c r="AA201" s="61"/>
      <c r="AB201" s="65"/>
      <c r="AC201" s="126"/>
      <c r="AD201" s="131"/>
      <c r="AE201" s="126"/>
      <c r="AF201" s="114">
        <f>ROUND(Tabla1[[#This Row],[VALOR TOTAL DE LA GLOSA]]-Tabla1[[#This Row],[Valor soportado por la Subred]],0)</f>
        <v>0</v>
      </c>
      <c r="AG201" s="126"/>
      <c r="AH201" s="126"/>
      <c r="AI201" s="131">
        <f>ROUND(Tabla1[[#This Row],[VALOR GLOSA DEFINITIVA]]-Tabla1[[#This Row],[VALOR LEVANTADO EN LIQUIDACION]],0)</f>
        <v>0</v>
      </c>
      <c r="AJ201" s="333"/>
      <c r="AK201" s="337"/>
      <c r="AL201" s="337"/>
    </row>
    <row r="202" spans="2:38" s="31" customFormat="1" ht="87.65" hidden="1" customHeight="1">
      <c r="B202" s="122"/>
      <c r="C202" s="123"/>
      <c r="D202" s="122"/>
      <c r="E202" s="58" t="str">
        <f>+Tabla1[[#This Row],[CODIGO ACTIVIDAD EN PPP Y LINEAMIENTO]]&amp;Tabla1[[#This Row],[ENTORNO/COMPONENTE]]</f>
        <v/>
      </c>
      <c r="F202" s="125">
        <f>+VLOOKUP(Tabla1[[#This Row],[Columna1]],IG!$D$3:$L$1907,3,FALSE)</f>
        <v>0</v>
      </c>
      <c r="G202" s="125">
        <f>+VLOOKUP(Tabla1[[#This Row],[Columna1]],IG!$D$3:$W$1907,4,FALSE)</f>
        <v>0</v>
      </c>
      <c r="H202" s="125">
        <f>+VLOOKUP(Tabla1[[#This Row],[Columna1]],IG!$D$3:$W$1907,5,FALSE)</f>
        <v>0</v>
      </c>
      <c r="I202" s="125">
        <f>+VLOOKUP(Tabla1[[#This Row],[Columna1]],IG!$D$3:$W$1907,6,FALSE)</f>
        <v>0</v>
      </c>
      <c r="J202" s="125">
        <f>+VLOOKUP(Tabla1[[#This Row],[Columna1]],IG!$D$3:$W$1907,7,FALSE)</f>
        <v>0</v>
      </c>
      <c r="K202" s="126"/>
      <c r="L202" s="122"/>
      <c r="M202" s="58" t="str">
        <f>Tabla1[[#This Row],[Columna1]]&amp;Tabla1[[#This Row],[LOCALIDAD]]&amp;Tabla1[[#This Row],[MES]]</f>
        <v/>
      </c>
      <c r="N202" s="27"/>
      <c r="O202" s="60"/>
      <c r="P202" s="60"/>
      <c r="Q202" s="104"/>
      <c r="R202" s="98"/>
      <c r="S202" s="127"/>
      <c r="T202" s="128"/>
      <c r="U202" s="126"/>
      <c r="V202" s="129"/>
      <c r="W202" s="126"/>
      <c r="X202" s="27"/>
      <c r="Y202" s="61"/>
      <c r="Z202" s="61"/>
      <c r="AA202" s="61"/>
      <c r="AB202" s="65"/>
      <c r="AC202" s="126"/>
      <c r="AD202" s="131"/>
      <c r="AE202" s="126"/>
      <c r="AF202" s="114">
        <f>ROUND(Tabla1[[#This Row],[VALOR TOTAL DE LA GLOSA]]-Tabla1[[#This Row],[Valor soportado por la Subred]],0)</f>
        <v>0</v>
      </c>
      <c r="AG202" s="126"/>
      <c r="AH202" s="126"/>
      <c r="AI202" s="131">
        <f>ROUND(Tabla1[[#This Row],[VALOR GLOSA DEFINITIVA]]-Tabla1[[#This Row],[VALOR LEVANTADO EN LIQUIDACION]],0)</f>
        <v>0</v>
      </c>
      <c r="AJ202" s="333"/>
      <c r="AK202" s="337"/>
      <c r="AL202" s="337"/>
    </row>
    <row r="203" spans="2:38" s="31" customFormat="1" ht="87.65" hidden="1" customHeight="1">
      <c r="B203" s="122"/>
      <c r="C203" s="123"/>
      <c r="D203" s="122"/>
      <c r="E203" s="58" t="str">
        <f>+Tabla1[[#This Row],[CODIGO ACTIVIDAD EN PPP Y LINEAMIENTO]]&amp;Tabla1[[#This Row],[ENTORNO/COMPONENTE]]</f>
        <v/>
      </c>
      <c r="F203" s="125">
        <f>+VLOOKUP(Tabla1[[#This Row],[Columna1]],IG!$D$3:$L$1907,3,FALSE)</f>
        <v>0</v>
      </c>
      <c r="G203" s="125">
        <f>+VLOOKUP(Tabla1[[#This Row],[Columna1]],IG!$D$3:$W$1907,4,FALSE)</f>
        <v>0</v>
      </c>
      <c r="H203" s="125">
        <f>+VLOOKUP(Tabla1[[#This Row],[Columna1]],IG!$D$3:$W$1907,5,FALSE)</f>
        <v>0</v>
      </c>
      <c r="I203" s="125">
        <f>+VLOOKUP(Tabla1[[#This Row],[Columna1]],IG!$D$3:$W$1907,6,FALSE)</f>
        <v>0</v>
      </c>
      <c r="J203" s="125">
        <f>+VLOOKUP(Tabla1[[#This Row],[Columna1]],IG!$D$3:$W$1907,7,FALSE)</f>
        <v>0</v>
      </c>
      <c r="K203" s="126"/>
      <c r="L203" s="122"/>
      <c r="M203" s="58" t="str">
        <f>Tabla1[[#This Row],[Columna1]]&amp;Tabla1[[#This Row],[LOCALIDAD]]&amp;Tabla1[[#This Row],[MES]]</f>
        <v/>
      </c>
      <c r="N203" s="27"/>
      <c r="O203" s="60"/>
      <c r="P203" s="60"/>
      <c r="Q203" s="104"/>
      <c r="R203" s="98"/>
      <c r="S203" s="127"/>
      <c r="T203" s="128"/>
      <c r="U203" s="126"/>
      <c r="V203" s="129"/>
      <c r="W203" s="126"/>
      <c r="X203" s="27"/>
      <c r="Y203" s="61"/>
      <c r="Z203" s="61"/>
      <c r="AA203" s="61"/>
      <c r="AB203" s="65"/>
      <c r="AC203" s="126"/>
      <c r="AD203" s="131"/>
      <c r="AE203" s="126"/>
      <c r="AF203" s="114">
        <f>ROUND(Tabla1[[#This Row],[VALOR TOTAL DE LA GLOSA]]-Tabla1[[#This Row],[Valor soportado por la Subred]],0)</f>
        <v>0</v>
      </c>
      <c r="AG203" s="126"/>
      <c r="AH203" s="126"/>
      <c r="AI203" s="131">
        <f>ROUND(Tabla1[[#This Row],[VALOR GLOSA DEFINITIVA]]-Tabla1[[#This Row],[VALOR LEVANTADO EN LIQUIDACION]],0)</f>
        <v>0</v>
      </c>
      <c r="AJ203" s="333"/>
      <c r="AK203" s="337"/>
      <c r="AL203" s="337"/>
    </row>
    <row r="204" spans="2:38" s="31" customFormat="1" ht="87.65" hidden="1" customHeight="1">
      <c r="B204" s="122"/>
      <c r="C204" s="123"/>
      <c r="D204" s="122"/>
      <c r="E204" s="58" t="str">
        <f>+Tabla1[[#This Row],[CODIGO ACTIVIDAD EN PPP Y LINEAMIENTO]]&amp;Tabla1[[#This Row],[ENTORNO/COMPONENTE]]</f>
        <v/>
      </c>
      <c r="F204" s="125">
        <f>+VLOOKUP(Tabla1[[#This Row],[Columna1]],IG!$D$3:$L$1907,3,FALSE)</f>
        <v>0</v>
      </c>
      <c r="G204" s="125">
        <f>+VLOOKUP(Tabla1[[#This Row],[Columna1]],IG!$D$3:$W$1907,4,FALSE)</f>
        <v>0</v>
      </c>
      <c r="H204" s="125">
        <f>+VLOOKUP(Tabla1[[#This Row],[Columna1]],IG!$D$3:$W$1907,5,FALSE)</f>
        <v>0</v>
      </c>
      <c r="I204" s="125">
        <f>+VLOOKUP(Tabla1[[#This Row],[Columna1]],IG!$D$3:$W$1907,6,FALSE)</f>
        <v>0</v>
      </c>
      <c r="J204" s="125">
        <f>+VLOOKUP(Tabla1[[#This Row],[Columna1]],IG!$D$3:$W$1907,7,FALSE)</f>
        <v>0</v>
      </c>
      <c r="K204" s="126"/>
      <c r="L204" s="122"/>
      <c r="M204" s="58" t="str">
        <f>Tabla1[[#This Row],[Columna1]]&amp;Tabla1[[#This Row],[LOCALIDAD]]&amp;Tabla1[[#This Row],[MES]]</f>
        <v/>
      </c>
      <c r="N204" s="27"/>
      <c r="O204" s="60"/>
      <c r="P204" s="60"/>
      <c r="Q204" s="104"/>
      <c r="R204" s="98"/>
      <c r="S204" s="127"/>
      <c r="T204" s="128"/>
      <c r="U204" s="126"/>
      <c r="V204" s="129"/>
      <c r="W204" s="126"/>
      <c r="X204" s="27"/>
      <c r="Y204" s="61"/>
      <c r="Z204" s="61"/>
      <c r="AA204" s="61"/>
      <c r="AB204" s="65"/>
      <c r="AC204" s="126"/>
      <c r="AD204" s="131"/>
      <c r="AE204" s="126"/>
      <c r="AF204" s="114">
        <f>ROUND(Tabla1[[#This Row],[VALOR TOTAL DE LA GLOSA]]-Tabla1[[#This Row],[Valor soportado por la Subred]],0)</f>
        <v>0</v>
      </c>
      <c r="AG204" s="126"/>
      <c r="AH204" s="126"/>
      <c r="AI204" s="131">
        <f>ROUND(Tabla1[[#This Row],[VALOR GLOSA DEFINITIVA]]-Tabla1[[#This Row],[VALOR LEVANTADO EN LIQUIDACION]],0)</f>
        <v>0</v>
      </c>
      <c r="AJ204" s="333"/>
      <c r="AK204" s="337"/>
      <c r="AL204" s="337"/>
    </row>
    <row r="205" spans="2:38" s="31" customFormat="1" ht="87.65" hidden="1" customHeight="1">
      <c r="B205" s="122"/>
      <c r="C205" s="123"/>
      <c r="D205" s="122"/>
      <c r="E205" s="58" t="str">
        <f>+Tabla1[[#This Row],[CODIGO ACTIVIDAD EN PPP Y LINEAMIENTO]]&amp;Tabla1[[#This Row],[ENTORNO/COMPONENTE]]</f>
        <v/>
      </c>
      <c r="F205" s="125">
        <f>+VLOOKUP(Tabla1[[#This Row],[Columna1]],IG!$D$3:$L$1907,3,FALSE)</f>
        <v>0</v>
      </c>
      <c r="G205" s="125">
        <f>+VLOOKUP(Tabla1[[#This Row],[Columna1]],IG!$D$3:$W$1907,4,FALSE)</f>
        <v>0</v>
      </c>
      <c r="H205" s="125">
        <f>+VLOOKUP(Tabla1[[#This Row],[Columna1]],IG!$D$3:$W$1907,5,FALSE)</f>
        <v>0</v>
      </c>
      <c r="I205" s="125">
        <f>+VLOOKUP(Tabla1[[#This Row],[Columna1]],IG!$D$3:$W$1907,6,FALSE)</f>
        <v>0</v>
      </c>
      <c r="J205" s="125">
        <f>+VLOOKUP(Tabla1[[#This Row],[Columna1]],IG!$D$3:$W$1907,7,FALSE)</f>
        <v>0</v>
      </c>
      <c r="K205" s="126"/>
      <c r="L205" s="122"/>
      <c r="M205" s="58" t="str">
        <f>Tabla1[[#This Row],[Columna1]]&amp;Tabla1[[#This Row],[LOCALIDAD]]&amp;Tabla1[[#This Row],[MES]]</f>
        <v/>
      </c>
      <c r="N205" s="27"/>
      <c r="O205" s="60"/>
      <c r="P205" s="60"/>
      <c r="Q205" s="104"/>
      <c r="R205" s="98"/>
      <c r="S205" s="127"/>
      <c r="T205" s="128"/>
      <c r="U205" s="126"/>
      <c r="V205" s="129"/>
      <c r="W205" s="126"/>
      <c r="X205" s="27"/>
      <c r="Y205" s="61"/>
      <c r="Z205" s="61"/>
      <c r="AA205" s="61"/>
      <c r="AB205" s="65"/>
      <c r="AC205" s="126"/>
      <c r="AD205" s="131"/>
      <c r="AE205" s="126"/>
      <c r="AF205" s="114">
        <f>ROUND(Tabla1[[#This Row],[VALOR TOTAL DE LA GLOSA]]-Tabla1[[#This Row],[Valor soportado por la Subred]],0)</f>
        <v>0</v>
      </c>
      <c r="AG205" s="126"/>
      <c r="AH205" s="126"/>
      <c r="AI205" s="131">
        <f>ROUND(Tabla1[[#This Row],[VALOR GLOSA DEFINITIVA]]-Tabla1[[#This Row],[VALOR LEVANTADO EN LIQUIDACION]],0)</f>
        <v>0</v>
      </c>
      <c r="AJ205" s="333"/>
      <c r="AK205" s="337"/>
      <c r="AL205" s="337"/>
    </row>
    <row r="206" spans="2:38" s="31" customFormat="1" ht="87.65" hidden="1" customHeight="1">
      <c r="B206" s="122"/>
      <c r="C206" s="123"/>
      <c r="D206" s="122"/>
      <c r="E206" s="58" t="str">
        <f>+Tabla1[[#This Row],[CODIGO ACTIVIDAD EN PPP Y LINEAMIENTO]]&amp;Tabla1[[#This Row],[ENTORNO/COMPONENTE]]</f>
        <v/>
      </c>
      <c r="F206" s="125">
        <f>+VLOOKUP(Tabla1[[#This Row],[Columna1]],IG!$D$3:$L$1907,3,FALSE)</f>
        <v>0</v>
      </c>
      <c r="G206" s="125">
        <f>+VLOOKUP(Tabla1[[#This Row],[Columna1]],IG!$D$3:$W$1907,4,FALSE)</f>
        <v>0</v>
      </c>
      <c r="H206" s="125">
        <f>+VLOOKUP(Tabla1[[#This Row],[Columna1]],IG!$D$3:$W$1907,5,FALSE)</f>
        <v>0</v>
      </c>
      <c r="I206" s="125">
        <f>+VLOOKUP(Tabla1[[#This Row],[Columna1]],IG!$D$3:$W$1907,6,FALSE)</f>
        <v>0</v>
      </c>
      <c r="J206" s="125">
        <f>+VLOOKUP(Tabla1[[#This Row],[Columna1]],IG!$D$3:$W$1907,7,FALSE)</f>
        <v>0</v>
      </c>
      <c r="K206" s="126"/>
      <c r="L206" s="122"/>
      <c r="M206" s="58" t="str">
        <f>Tabla1[[#This Row],[Columna1]]&amp;Tabla1[[#This Row],[LOCALIDAD]]&amp;Tabla1[[#This Row],[MES]]</f>
        <v/>
      </c>
      <c r="N206" s="27"/>
      <c r="O206" s="60"/>
      <c r="P206" s="60"/>
      <c r="Q206" s="104"/>
      <c r="R206" s="98"/>
      <c r="S206" s="127"/>
      <c r="T206" s="128"/>
      <c r="U206" s="126"/>
      <c r="V206" s="129"/>
      <c r="W206" s="126"/>
      <c r="X206" s="27"/>
      <c r="Y206" s="61"/>
      <c r="Z206" s="61"/>
      <c r="AA206" s="61"/>
      <c r="AB206" s="65"/>
      <c r="AC206" s="126"/>
      <c r="AD206" s="131"/>
      <c r="AE206" s="126"/>
      <c r="AF206" s="114">
        <f>ROUND(Tabla1[[#This Row],[VALOR TOTAL DE LA GLOSA]]-Tabla1[[#This Row],[Valor soportado por la Subred]],0)</f>
        <v>0</v>
      </c>
      <c r="AG206" s="126"/>
      <c r="AH206" s="126"/>
      <c r="AI206" s="131">
        <f>ROUND(Tabla1[[#This Row],[VALOR GLOSA DEFINITIVA]]-Tabla1[[#This Row],[VALOR LEVANTADO EN LIQUIDACION]],0)</f>
        <v>0</v>
      </c>
      <c r="AJ206" s="333"/>
      <c r="AK206" s="337"/>
      <c r="AL206" s="337"/>
    </row>
    <row r="207" spans="2:38" s="31" customFormat="1" ht="87.65" hidden="1" customHeight="1">
      <c r="B207" s="122"/>
      <c r="C207" s="123"/>
      <c r="D207" s="122"/>
      <c r="E207" s="58" t="str">
        <f>+Tabla1[[#This Row],[CODIGO ACTIVIDAD EN PPP Y LINEAMIENTO]]&amp;Tabla1[[#This Row],[ENTORNO/COMPONENTE]]</f>
        <v/>
      </c>
      <c r="F207" s="125">
        <f>+VLOOKUP(Tabla1[[#This Row],[Columna1]],IG!$D$3:$L$1907,3,FALSE)</f>
        <v>0</v>
      </c>
      <c r="G207" s="125">
        <f>+VLOOKUP(Tabla1[[#This Row],[Columna1]],IG!$D$3:$W$1907,4,FALSE)</f>
        <v>0</v>
      </c>
      <c r="H207" s="125">
        <f>+VLOOKUP(Tabla1[[#This Row],[Columna1]],IG!$D$3:$W$1907,5,FALSE)</f>
        <v>0</v>
      </c>
      <c r="I207" s="125">
        <f>+VLOOKUP(Tabla1[[#This Row],[Columna1]],IG!$D$3:$W$1907,6,FALSE)</f>
        <v>0</v>
      </c>
      <c r="J207" s="125">
        <f>+VLOOKUP(Tabla1[[#This Row],[Columna1]],IG!$D$3:$W$1907,7,FALSE)</f>
        <v>0</v>
      </c>
      <c r="K207" s="126"/>
      <c r="L207" s="122"/>
      <c r="M207" s="58" t="str">
        <f>Tabla1[[#This Row],[Columna1]]&amp;Tabla1[[#This Row],[LOCALIDAD]]&amp;Tabla1[[#This Row],[MES]]</f>
        <v/>
      </c>
      <c r="N207" s="27"/>
      <c r="O207" s="60"/>
      <c r="P207" s="60"/>
      <c r="Q207" s="104"/>
      <c r="R207" s="98"/>
      <c r="S207" s="127"/>
      <c r="T207" s="128"/>
      <c r="U207" s="126"/>
      <c r="V207" s="129"/>
      <c r="W207" s="126"/>
      <c r="X207" s="27"/>
      <c r="Y207" s="61"/>
      <c r="Z207" s="61"/>
      <c r="AA207" s="61"/>
      <c r="AB207" s="65"/>
      <c r="AC207" s="126"/>
      <c r="AD207" s="131"/>
      <c r="AE207" s="126"/>
      <c r="AF207" s="114">
        <f>ROUND(Tabla1[[#This Row],[VALOR TOTAL DE LA GLOSA]]-Tabla1[[#This Row],[Valor soportado por la Subred]],0)</f>
        <v>0</v>
      </c>
      <c r="AG207" s="126"/>
      <c r="AH207" s="126"/>
      <c r="AI207" s="131">
        <f>ROUND(Tabla1[[#This Row],[VALOR GLOSA DEFINITIVA]]-Tabla1[[#This Row],[VALOR LEVANTADO EN LIQUIDACION]],0)</f>
        <v>0</v>
      </c>
      <c r="AJ207" s="333"/>
      <c r="AK207" s="337"/>
      <c r="AL207" s="337"/>
    </row>
    <row r="208" spans="2:38" s="31" customFormat="1" ht="87.65" hidden="1" customHeight="1">
      <c r="B208" s="122"/>
      <c r="C208" s="123"/>
      <c r="D208" s="122"/>
      <c r="E208" s="58" t="str">
        <f>+Tabla1[[#This Row],[CODIGO ACTIVIDAD EN PPP Y LINEAMIENTO]]&amp;Tabla1[[#This Row],[ENTORNO/COMPONENTE]]</f>
        <v/>
      </c>
      <c r="F208" s="125">
        <f>+VLOOKUP(Tabla1[[#This Row],[Columna1]],IG!$D$3:$L$1907,3,FALSE)</f>
        <v>0</v>
      </c>
      <c r="G208" s="125">
        <f>+VLOOKUP(Tabla1[[#This Row],[Columna1]],IG!$D$3:$W$1907,4,FALSE)</f>
        <v>0</v>
      </c>
      <c r="H208" s="125">
        <f>+VLOOKUP(Tabla1[[#This Row],[Columna1]],IG!$D$3:$W$1907,5,FALSE)</f>
        <v>0</v>
      </c>
      <c r="I208" s="125">
        <f>+VLOOKUP(Tabla1[[#This Row],[Columna1]],IG!$D$3:$W$1907,6,FALSE)</f>
        <v>0</v>
      </c>
      <c r="J208" s="125">
        <f>+VLOOKUP(Tabla1[[#This Row],[Columna1]],IG!$D$3:$W$1907,7,FALSE)</f>
        <v>0</v>
      </c>
      <c r="K208" s="126"/>
      <c r="L208" s="122"/>
      <c r="M208" s="58" t="str">
        <f>Tabla1[[#This Row],[Columna1]]&amp;Tabla1[[#This Row],[LOCALIDAD]]&amp;Tabla1[[#This Row],[MES]]</f>
        <v/>
      </c>
      <c r="N208" s="27"/>
      <c r="O208" s="60"/>
      <c r="P208" s="60"/>
      <c r="Q208" s="104"/>
      <c r="R208" s="98"/>
      <c r="S208" s="127"/>
      <c r="T208" s="128"/>
      <c r="U208" s="126"/>
      <c r="V208" s="129"/>
      <c r="W208" s="126"/>
      <c r="X208" s="27"/>
      <c r="Y208" s="61"/>
      <c r="Z208" s="61"/>
      <c r="AA208" s="61"/>
      <c r="AB208" s="65"/>
      <c r="AC208" s="126"/>
      <c r="AD208" s="131"/>
      <c r="AE208" s="126"/>
      <c r="AF208" s="114">
        <f>ROUND(Tabla1[[#This Row],[VALOR TOTAL DE LA GLOSA]]-Tabla1[[#This Row],[Valor soportado por la Subred]],0)</f>
        <v>0</v>
      </c>
      <c r="AG208" s="126"/>
      <c r="AH208" s="126"/>
      <c r="AI208" s="131">
        <f>ROUND(Tabla1[[#This Row],[VALOR GLOSA DEFINITIVA]]-Tabla1[[#This Row],[VALOR LEVANTADO EN LIQUIDACION]],0)</f>
        <v>0</v>
      </c>
      <c r="AJ208" s="333"/>
      <c r="AK208" s="337"/>
      <c r="AL208" s="337"/>
    </row>
    <row r="209" spans="2:38" s="31" customFormat="1" ht="87.65" hidden="1" customHeight="1">
      <c r="B209" s="122"/>
      <c r="C209" s="123"/>
      <c r="D209" s="122"/>
      <c r="E209" s="58" t="str">
        <f>+Tabla1[[#This Row],[CODIGO ACTIVIDAD EN PPP Y LINEAMIENTO]]&amp;Tabla1[[#This Row],[ENTORNO/COMPONENTE]]</f>
        <v/>
      </c>
      <c r="F209" s="125">
        <f>+VLOOKUP(Tabla1[[#This Row],[Columna1]],IG!$D$3:$L$1907,3,FALSE)</f>
        <v>0</v>
      </c>
      <c r="G209" s="125">
        <f>+VLOOKUP(Tabla1[[#This Row],[Columna1]],IG!$D$3:$W$1907,4,FALSE)</f>
        <v>0</v>
      </c>
      <c r="H209" s="125">
        <f>+VLOOKUP(Tabla1[[#This Row],[Columna1]],IG!$D$3:$W$1907,5,FALSE)</f>
        <v>0</v>
      </c>
      <c r="I209" s="125">
        <f>+VLOOKUP(Tabla1[[#This Row],[Columna1]],IG!$D$3:$W$1907,6,FALSE)</f>
        <v>0</v>
      </c>
      <c r="J209" s="125">
        <f>+VLOOKUP(Tabla1[[#This Row],[Columna1]],IG!$D$3:$W$1907,7,FALSE)</f>
        <v>0</v>
      </c>
      <c r="K209" s="126"/>
      <c r="L209" s="122"/>
      <c r="M209" s="58" t="str">
        <f>Tabla1[[#This Row],[Columna1]]&amp;Tabla1[[#This Row],[LOCALIDAD]]&amp;Tabla1[[#This Row],[MES]]</f>
        <v/>
      </c>
      <c r="N209" s="27"/>
      <c r="O209" s="60"/>
      <c r="P209" s="60"/>
      <c r="Q209" s="104"/>
      <c r="R209" s="98"/>
      <c r="S209" s="127"/>
      <c r="T209" s="128"/>
      <c r="U209" s="126"/>
      <c r="V209" s="129"/>
      <c r="W209" s="126"/>
      <c r="X209" s="27"/>
      <c r="Y209" s="61"/>
      <c r="Z209" s="61"/>
      <c r="AA209" s="61"/>
      <c r="AB209" s="65"/>
      <c r="AC209" s="126"/>
      <c r="AD209" s="131"/>
      <c r="AE209" s="126"/>
      <c r="AF209" s="114">
        <f>ROUND(Tabla1[[#This Row],[VALOR TOTAL DE LA GLOSA]]-Tabla1[[#This Row],[Valor soportado por la Subred]],0)</f>
        <v>0</v>
      </c>
      <c r="AG209" s="126"/>
      <c r="AH209" s="126"/>
      <c r="AI209" s="131">
        <f>ROUND(Tabla1[[#This Row],[VALOR GLOSA DEFINITIVA]]-Tabla1[[#This Row],[VALOR LEVANTADO EN LIQUIDACION]],0)</f>
        <v>0</v>
      </c>
      <c r="AJ209" s="333"/>
      <c r="AK209" s="337"/>
      <c r="AL209" s="337"/>
    </row>
    <row r="210" spans="2:38" s="31" customFormat="1" ht="87.65" hidden="1" customHeight="1">
      <c r="B210" s="122"/>
      <c r="C210" s="123"/>
      <c r="D210" s="122"/>
      <c r="E210" s="58" t="str">
        <f>+Tabla1[[#This Row],[CODIGO ACTIVIDAD EN PPP Y LINEAMIENTO]]&amp;Tabla1[[#This Row],[ENTORNO/COMPONENTE]]</f>
        <v/>
      </c>
      <c r="F210" s="125">
        <f>+VLOOKUP(Tabla1[[#This Row],[Columna1]],IG!$D$3:$L$1907,3,FALSE)</f>
        <v>0</v>
      </c>
      <c r="G210" s="125">
        <f>+VLOOKUP(Tabla1[[#This Row],[Columna1]],IG!$D$3:$W$1907,4,FALSE)</f>
        <v>0</v>
      </c>
      <c r="H210" s="125">
        <f>+VLOOKUP(Tabla1[[#This Row],[Columna1]],IG!$D$3:$W$1907,5,FALSE)</f>
        <v>0</v>
      </c>
      <c r="I210" s="125">
        <f>+VLOOKUP(Tabla1[[#This Row],[Columna1]],IG!$D$3:$W$1907,6,FALSE)</f>
        <v>0</v>
      </c>
      <c r="J210" s="125">
        <f>+VLOOKUP(Tabla1[[#This Row],[Columna1]],IG!$D$3:$W$1907,7,FALSE)</f>
        <v>0</v>
      </c>
      <c r="K210" s="126"/>
      <c r="L210" s="122"/>
      <c r="M210" s="58" t="str">
        <f>Tabla1[[#This Row],[Columna1]]&amp;Tabla1[[#This Row],[LOCALIDAD]]&amp;Tabla1[[#This Row],[MES]]</f>
        <v/>
      </c>
      <c r="N210" s="27"/>
      <c r="O210" s="60"/>
      <c r="P210" s="60"/>
      <c r="Q210" s="104"/>
      <c r="R210" s="98"/>
      <c r="S210" s="127"/>
      <c r="T210" s="128"/>
      <c r="U210" s="126"/>
      <c r="V210" s="129"/>
      <c r="W210" s="126"/>
      <c r="X210" s="27"/>
      <c r="Y210" s="61"/>
      <c r="Z210" s="61"/>
      <c r="AA210" s="61"/>
      <c r="AB210" s="65"/>
      <c r="AC210" s="126"/>
      <c r="AD210" s="131"/>
      <c r="AE210" s="126"/>
      <c r="AF210" s="114">
        <f>ROUND(Tabla1[[#This Row],[VALOR TOTAL DE LA GLOSA]]-Tabla1[[#This Row],[Valor soportado por la Subred]],0)</f>
        <v>0</v>
      </c>
      <c r="AG210" s="126"/>
      <c r="AH210" s="126"/>
      <c r="AI210" s="131">
        <f>ROUND(Tabla1[[#This Row],[VALOR GLOSA DEFINITIVA]]-Tabla1[[#This Row],[VALOR LEVANTADO EN LIQUIDACION]],0)</f>
        <v>0</v>
      </c>
      <c r="AJ210" s="333"/>
      <c r="AK210" s="337"/>
      <c r="AL210" s="337"/>
    </row>
    <row r="211" spans="2:38" s="31" customFormat="1" ht="87.65" hidden="1" customHeight="1">
      <c r="B211" s="122"/>
      <c r="C211" s="123"/>
      <c r="D211" s="122"/>
      <c r="E211" s="58" t="str">
        <f>+Tabla1[[#This Row],[CODIGO ACTIVIDAD EN PPP Y LINEAMIENTO]]&amp;Tabla1[[#This Row],[ENTORNO/COMPONENTE]]</f>
        <v/>
      </c>
      <c r="F211" s="125">
        <f>+VLOOKUP(Tabla1[[#This Row],[Columna1]],IG!$D$3:$L$1907,3,FALSE)</f>
        <v>0</v>
      </c>
      <c r="G211" s="125">
        <f>+VLOOKUP(Tabla1[[#This Row],[Columna1]],IG!$D$3:$W$1907,4,FALSE)</f>
        <v>0</v>
      </c>
      <c r="H211" s="125">
        <f>+VLOOKUP(Tabla1[[#This Row],[Columna1]],IG!$D$3:$W$1907,5,FALSE)</f>
        <v>0</v>
      </c>
      <c r="I211" s="125">
        <f>+VLOOKUP(Tabla1[[#This Row],[Columna1]],IG!$D$3:$W$1907,6,FALSE)</f>
        <v>0</v>
      </c>
      <c r="J211" s="125">
        <f>+VLOOKUP(Tabla1[[#This Row],[Columna1]],IG!$D$3:$W$1907,7,FALSE)</f>
        <v>0</v>
      </c>
      <c r="K211" s="126"/>
      <c r="L211" s="122"/>
      <c r="M211" s="58" t="str">
        <f>Tabla1[[#This Row],[Columna1]]&amp;Tabla1[[#This Row],[LOCALIDAD]]&amp;Tabla1[[#This Row],[MES]]</f>
        <v/>
      </c>
      <c r="N211" s="27"/>
      <c r="O211" s="60"/>
      <c r="P211" s="60"/>
      <c r="Q211" s="104"/>
      <c r="R211" s="98"/>
      <c r="S211" s="127"/>
      <c r="T211" s="128"/>
      <c r="U211" s="126"/>
      <c r="V211" s="129"/>
      <c r="W211" s="126"/>
      <c r="X211" s="27"/>
      <c r="Y211" s="61"/>
      <c r="Z211" s="61"/>
      <c r="AA211" s="61"/>
      <c r="AB211" s="65"/>
      <c r="AC211" s="126"/>
      <c r="AD211" s="131"/>
      <c r="AE211" s="126"/>
      <c r="AF211" s="114">
        <f>ROUND(Tabla1[[#This Row],[VALOR TOTAL DE LA GLOSA]]-Tabla1[[#This Row],[Valor soportado por la Subred]],0)</f>
        <v>0</v>
      </c>
      <c r="AG211" s="126"/>
      <c r="AH211" s="126"/>
      <c r="AI211" s="131">
        <f>ROUND(Tabla1[[#This Row],[VALOR GLOSA DEFINITIVA]]-Tabla1[[#This Row],[VALOR LEVANTADO EN LIQUIDACION]],0)</f>
        <v>0</v>
      </c>
      <c r="AJ211" s="333"/>
      <c r="AK211" s="337"/>
      <c r="AL211" s="337"/>
    </row>
    <row r="212" spans="2:38" s="31" customFormat="1" ht="87.65" hidden="1" customHeight="1">
      <c r="B212" s="122"/>
      <c r="C212" s="123"/>
      <c r="D212" s="122"/>
      <c r="E212" s="58" t="str">
        <f>+Tabla1[[#This Row],[CODIGO ACTIVIDAD EN PPP Y LINEAMIENTO]]&amp;Tabla1[[#This Row],[ENTORNO/COMPONENTE]]</f>
        <v/>
      </c>
      <c r="F212" s="125">
        <f>+VLOOKUP(Tabla1[[#This Row],[Columna1]],IG!$D$3:$L$1907,3,FALSE)</f>
        <v>0</v>
      </c>
      <c r="G212" s="125">
        <f>+VLOOKUP(Tabla1[[#This Row],[Columna1]],IG!$D$3:$W$1907,4,FALSE)</f>
        <v>0</v>
      </c>
      <c r="H212" s="125">
        <f>+VLOOKUP(Tabla1[[#This Row],[Columna1]],IG!$D$3:$W$1907,5,FALSE)</f>
        <v>0</v>
      </c>
      <c r="I212" s="125">
        <f>+VLOOKUP(Tabla1[[#This Row],[Columna1]],IG!$D$3:$W$1907,6,FALSE)</f>
        <v>0</v>
      </c>
      <c r="J212" s="125">
        <f>+VLOOKUP(Tabla1[[#This Row],[Columna1]],IG!$D$3:$W$1907,7,FALSE)</f>
        <v>0</v>
      </c>
      <c r="K212" s="126"/>
      <c r="L212" s="122"/>
      <c r="M212" s="58" t="str">
        <f>Tabla1[[#This Row],[Columna1]]&amp;Tabla1[[#This Row],[LOCALIDAD]]&amp;Tabla1[[#This Row],[MES]]</f>
        <v/>
      </c>
      <c r="N212" s="27"/>
      <c r="O212" s="60"/>
      <c r="P212" s="60"/>
      <c r="Q212" s="104"/>
      <c r="R212" s="98"/>
      <c r="S212" s="127"/>
      <c r="T212" s="128"/>
      <c r="U212" s="126"/>
      <c r="V212" s="129"/>
      <c r="W212" s="126"/>
      <c r="X212" s="27"/>
      <c r="Y212" s="61"/>
      <c r="Z212" s="61"/>
      <c r="AA212" s="61"/>
      <c r="AB212" s="65"/>
      <c r="AC212" s="126"/>
      <c r="AD212" s="131"/>
      <c r="AE212" s="126"/>
      <c r="AF212" s="114">
        <f>ROUND(Tabla1[[#This Row],[VALOR TOTAL DE LA GLOSA]]-Tabla1[[#This Row],[Valor soportado por la Subred]],0)</f>
        <v>0</v>
      </c>
      <c r="AG212" s="126"/>
      <c r="AH212" s="126"/>
      <c r="AI212" s="131">
        <f>ROUND(Tabla1[[#This Row],[VALOR GLOSA DEFINITIVA]]-Tabla1[[#This Row],[VALOR LEVANTADO EN LIQUIDACION]],0)</f>
        <v>0</v>
      </c>
      <c r="AJ212" s="333"/>
      <c r="AK212" s="337"/>
      <c r="AL212" s="337"/>
    </row>
    <row r="213" spans="2:38" s="31" customFormat="1" ht="87.65" hidden="1" customHeight="1">
      <c r="B213" s="122"/>
      <c r="C213" s="123"/>
      <c r="D213" s="122"/>
      <c r="E213" s="58" t="str">
        <f>+Tabla1[[#This Row],[CODIGO ACTIVIDAD EN PPP Y LINEAMIENTO]]&amp;Tabla1[[#This Row],[ENTORNO/COMPONENTE]]</f>
        <v/>
      </c>
      <c r="F213" s="125">
        <f>+VLOOKUP(Tabla1[[#This Row],[Columna1]],IG!$D$3:$L$1907,3,FALSE)</f>
        <v>0</v>
      </c>
      <c r="G213" s="125">
        <f>+VLOOKUP(Tabla1[[#This Row],[Columna1]],IG!$D$3:$W$1907,4,FALSE)</f>
        <v>0</v>
      </c>
      <c r="H213" s="125">
        <f>+VLOOKUP(Tabla1[[#This Row],[Columna1]],IG!$D$3:$W$1907,5,FALSE)</f>
        <v>0</v>
      </c>
      <c r="I213" s="125">
        <f>+VLOOKUP(Tabla1[[#This Row],[Columna1]],IG!$D$3:$W$1907,6,FALSE)</f>
        <v>0</v>
      </c>
      <c r="J213" s="125">
        <f>+VLOOKUP(Tabla1[[#This Row],[Columna1]],IG!$D$3:$W$1907,7,FALSE)</f>
        <v>0</v>
      </c>
      <c r="K213" s="126"/>
      <c r="L213" s="122"/>
      <c r="M213" s="58" t="str">
        <f>Tabla1[[#This Row],[Columna1]]&amp;Tabla1[[#This Row],[LOCALIDAD]]&amp;Tabla1[[#This Row],[MES]]</f>
        <v/>
      </c>
      <c r="N213" s="27"/>
      <c r="O213" s="60"/>
      <c r="P213" s="60"/>
      <c r="Q213" s="104"/>
      <c r="R213" s="98"/>
      <c r="S213" s="127"/>
      <c r="T213" s="128"/>
      <c r="U213" s="126"/>
      <c r="V213" s="129"/>
      <c r="W213" s="126"/>
      <c r="X213" s="27"/>
      <c r="Y213" s="61"/>
      <c r="Z213" s="61"/>
      <c r="AA213" s="61"/>
      <c r="AB213" s="65"/>
      <c r="AC213" s="126"/>
      <c r="AD213" s="131"/>
      <c r="AE213" s="126"/>
      <c r="AF213" s="114">
        <f>ROUND(Tabla1[[#This Row],[VALOR TOTAL DE LA GLOSA]]-Tabla1[[#This Row],[Valor soportado por la Subred]],0)</f>
        <v>0</v>
      </c>
      <c r="AG213" s="126"/>
      <c r="AH213" s="126"/>
      <c r="AI213" s="131">
        <f>ROUND(Tabla1[[#This Row],[VALOR GLOSA DEFINITIVA]]-Tabla1[[#This Row],[VALOR LEVANTADO EN LIQUIDACION]],0)</f>
        <v>0</v>
      </c>
      <c r="AJ213" s="333"/>
      <c r="AK213" s="337"/>
      <c r="AL213" s="337"/>
    </row>
    <row r="214" spans="2:38" s="31" customFormat="1" ht="87.65" hidden="1" customHeight="1">
      <c r="B214" s="122"/>
      <c r="C214" s="123"/>
      <c r="D214" s="122"/>
      <c r="E214" s="58" t="str">
        <f>+Tabla1[[#This Row],[CODIGO ACTIVIDAD EN PPP Y LINEAMIENTO]]&amp;Tabla1[[#This Row],[ENTORNO/COMPONENTE]]</f>
        <v/>
      </c>
      <c r="F214" s="125">
        <f>+VLOOKUP(Tabla1[[#This Row],[Columna1]],IG!$D$3:$L$1907,3,FALSE)</f>
        <v>0</v>
      </c>
      <c r="G214" s="125">
        <f>+VLOOKUP(Tabla1[[#This Row],[Columna1]],IG!$D$3:$W$1907,4,FALSE)</f>
        <v>0</v>
      </c>
      <c r="H214" s="125">
        <f>+VLOOKUP(Tabla1[[#This Row],[Columna1]],IG!$D$3:$W$1907,5,FALSE)</f>
        <v>0</v>
      </c>
      <c r="I214" s="125">
        <f>+VLOOKUP(Tabla1[[#This Row],[Columna1]],IG!$D$3:$W$1907,6,FALSE)</f>
        <v>0</v>
      </c>
      <c r="J214" s="125">
        <f>+VLOOKUP(Tabla1[[#This Row],[Columna1]],IG!$D$3:$W$1907,7,FALSE)</f>
        <v>0</v>
      </c>
      <c r="K214" s="126"/>
      <c r="L214" s="122"/>
      <c r="M214" s="58" t="str">
        <f>Tabla1[[#This Row],[Columna1]]&amp;Tabla1[[#This Row],[LOCALIDAD]]&amp;Tabla1[[#This Row],[MES]]</f>
        <v/>
      </c>
      <c r="N214" s="27"/>
      <c r="O214" s="60"/>
      <c r="P214" s="60"/>
      <c r="Q214" s="104"/>
      <c r="R214" s="98"/>
      <c r="S214" s="127"/>
      <c r="T214" s="128"/>
      <c r="U214" s="126"/>
      <c r="V214" s="129"/>
      <c r="W214" s="126"/>
      <c r="X214" s="27"/>
      <c r="Y214" s="61"/>
      <c r="Z214" s="61"/>
      <c r="AA214" s="61"/>
      <c r="AB214" s="65"/>
      <c r="AC214" s="126"/>
      <c r="AD214" s="131"/>
      <c r="AE214" s="126"/>
      <c r="AF214" s="114">
        <f>ROUND(Tabla1[[#This Row],[VALOR TOTAL DE LA GLOSA]]-Tabla1[[#This Row],[Valor soportado por la Subred]],0)</f>
        <v>0</v>
      </c>
      <c r="AG214" s="126"/>
      <c r="AH214" s="126"/>
      <c r="AI214" s="131">
        <f>ROUND(Tabla1[[#This Row],[VALOR GLOSA DEFINITIVA]]-Tabla1[[#This Row],[VALOR LEVANTADO EN LIQUIDACION]],0)</f>
        <v>0</v>
      </c>
      <c r="AJ214" s="333"/>
      <c r="AK214" s="337"/>
      <c r="AL214" s="337"/>
    </row>
    <row r="215" spans="2:38" s="31" customFormat="1" ht="87.65" hidden="1" customHeight="1">
      <c r="B215" s="122"/>
      <c r="C215" s="123"/>
      <c r="D215" s="122"/>
      <c r="E215" s="58" t="str">
        <f>+Tabla1[[#This Row],[CODIGO ACTIVIDAD EN PPP Y LINEAMIENTO]]&amp;Tabla1[[#This Row],[ENTORNO/COMPONENTE]]</f>
        <v/>
      </c>
      <c r="F215" s="125">
        <f>+VLOOKUP(Tabla1[[#This Row],[Columna1]],IG!$D$3:$L$1907,3,FALSE)</f>
        <v>0</v>
      </c>
      <c r="G215" s="125">
        <f>+VLOOKUP(Tabla1[[#This Row],[Columna1]],IG!$D$3:$W$1907,4,FALSE)</f>
        <v>0</v>
      </c>
      <c r="H215" s="125">
        <f>+VLOOKUP(Tabla1[[#This Row],[Columna1]],IG!$D$3:$W$1907,5,FALSE)</f>
        <v>0</v>
      </c>
      <c r="I215" s="125">
        <f>+VLOOKUP(Tabla1[[#This Row],[Columna1]],IG!$D$3:$W$1907,6,FALSE)</f>
        <v>0</v>
      </c>
      <c r="J215" s="125">
        <f>+VLOOKUP(Tabla1[[#This Row],[Columna1]],IG!$D$3:$W$1907,7,FALSE)</f>
        <v>0</v>
      </c>
      <c r="K215" s="126"/>
      <c r="L215" s="122"/>
      <c r="M215" s="58" t="str">
        <f>Tabla1[[#This Row],[Columna1]]&amp;Tabla1[[#This Row],[LOCALIDAD]]&amp;Tabla1[[#This Row],[MES]]</f>
        <v/>
      </c>
      <c r="N215" s="27"/>
      <c r="O215" s="60"/>
      <c r="P215" s="60"/>
      <c r="Q215" s="104"/>
      <c r="R215" s="98"/>
      <c r="S215" s="127"/>
      <c r="T215" s="128"/>
      <c r="U215" s="126"/>
      <c r="V215" s="129"/>
      <c r="W215" s="126"/>
      <c r="X215" s="27"/>
      <c r="Y215" s="61"/>
      <c r="Z215" s="61"/>
      <c r="AA215" s="61"/>
      <c r="AB215" s="65"/>
      <c r="AC215" s="126"/>
      <c r="AD215" s="131"/>
      <c r="AE215" s="126"/>
      <c r="AF215" s="114">
        <f>ROUND(Tabla1[[#This Row],[VALOR TOTAL DE LA GLOSA]]-Tabla1[[#This Row],[Valor soportado por la Subred]],0)</f>
        <v>0</v>
      </c>
      <c r="AG215" s="126"/>
      <c r="AH215" s="126"/>
      <c r="AI215" s="131">
        <f>ROUND(Tabla1[[#This Row],[VALOR GLOSA DEFINITIVA]]-Tabla1[[#This Row],[VALOR LEVANTADO EN LIQUIDACION]],0)</f>
        <v>0</v>
      </c>
      <c r="AJ215" s="333"/>
      <c r="AK215" s="337"/>
      <c r="AL215" s="337"/>
    </row>
    <row r="216" spans="2:38" s="31" customFormat="1" ht="87.65" hidden="1" customHeight="1">
      <c r="B216" s="122"/>
      <c r="C216" s="123"/>
      <c r="D216" s="122"/>
      <c r="E216" s="58" t="str">
        <f>+Tabla1[[#This Row],[CODIGO ACTIVIDAD EN PPP Y LINEAMIENTO]]&amp;Tabla1[[#This Row],[ENTORNO/COMPONENTE]]</f>
        <v/>
      </c>
      <c r="F216" s="125">
        <f>+VLOOKUP(Tabla1[[#This Row],[Columna1]],IG!$D$3:$L$1907,3,FALSE)</f>
        <v>0</v>
      </c>
      <c r="G216" s="125">
        <f>+VLOOKUP(Tabla1[[#This Row],[Columna1]],IG!$D$3:$W$1907,4,FALSE)</f>
        <v>0</v>
      </c>
      <c r="H216" s="125">
        <f>+VLOOKUP(Tabla1[[#This Row],[Columna1]],IG!$D$3:$W$1907,5,FALSE)</f>
        <v>0</v>
      </c>
      <c r="I216" s="125">
        <f>+VLOOKUP(Tabla1[[#This Row],[Columna1]],IG!$D$3:$W$1907,6,FALSE)</f>
        <v>0</v>
      </c>
      <c r="J216" s="125">
        <f>+VLOOKUP(Tabla1[[#This Row],[Columna1]],IG!$D$3:$W$1907,7,FALSE)</f>
        <v>0</v>
      </c>
      <c r="K216" s="126"/>
      <c r="L216" s="122"/>
      <c r="M216" s="58" t="str">
        <f>Tabla1[[#This Row],[Columna1]]&amp;Tabla1[[#This Row],[LOCALIDAD]]&amp;Tabla1[[#This Row],[MES]]</f>
        <v/>
      </c>
      <c r="N216" s="27"/>
      <c r="O216" s="60"/>
      <c r="P216" s="60"/>
      <c r="Q216" s="104"/>
      <c r="R216" s="98"/>
      <c r="S216" s="127"/>
      <c r="T216" s="128"/>
      <c r="U216" s="126"/>
      <c r="V216" s="129"/>
      <c r="W216" s="126"/>
      <c r="X216" s="27"/>
      <c r="Y216" s="61"/>
      <c r="Z216" s="61"/>
      <c r="AA216" s="61"/>
      <c r="AB216" s="65"/>
      <c r="AC216" s="126"/>
      <c r="AD216" s="131"/>
      <c r="AE216" s="126"/>
      <c r="AF216" s="114">
        <f>ROUND(Tabla1[[#This Row],[VALOR TOTAL DE LA GLOSA]]-Tabla1[[#This Row],[Valor soportado por la Subred]],0)</f>
        <v>0</v>
      </c>
      <c r="AG216" s="126"/>
      <c r="AH216" s="126"/>
      <c r="AI216" s="131">
        <f>ROUND(Tabla1[[#This Row],[VALOR GLOSA DEFINITIVA]]-Tabla1[[#This Row],[VALOR LEVANTADO EN LIQUIDACION]],0)</f>
        <v>0</v>
      </c>
      <c r="AJ216" s="333"/>
      <c r="AK216" s="337"/>
      <c r="AL216" s="337"/>
    </row>
    <row r="217" spans="2:38" s="31" customFormat="1" ht="87.65" hidden="1" customHeight="1">
      <c r="B217" s="122"/>
      <c r="C217" s="123"/>
      <c r="D217" s="122"/>
      <c r="E217" s="58" t="str">
        <f>+Tabla1[[#This Row],[CODIGO ACTIVIDAD EN PPP Y LINEAMIENTO]]&amp;Tabla1[[#This Row],[ENTORNO/COMPONENTE]]</f>
        <v/>
      </c>
      <c r="F217" s="125">
        <f>+VLOOKUP(Tabla1[[#This Row],[Columna1]],IG!$D$3:$L$1907,3,FALSE)</f>
        <v>0</v>
      </c>
      <c r="G217" s="125">
        <f>+VLOOKUP(Tabla1[[#This Row],[Columna1]],IG!$D$3:$W$1907,4,FALSE)</f>
        <v>0</v>
      </c>
      <c r="H217" s="125">
        <f>+VLOOKUP(Tabla1[[#This Row],[Columna1]],IG!$D$3:$W$1907,5,FALSE)</f>
        <v>0</v>
      </c>
      <c r="I217" s="125">
        <f>+VLOOKUP(Tabla1[[#This Row],[Columna1]],IG!$D$3:$W$1907,6,FALSE)</f>
        <v>0</v>
      </c>
      <c r="J217" s="125">
        <f>+VLOOKUP(Tabla1[[#This Row],[Columna1]],IG!$D$3:$W$1907,7,FALSE)</f>
        <v>0</v>
      </c>
      <c r="K217" s="126"/>
      <c r="L217" s="122"/>
      <c r="M217" s="58" t="str">
        <f>Tabla1[[#This Row],[Columna1]]&amp;Tabla1[[#This Row],[LOCALIDAD]]&amp;Tabla1[[#This Row],[MES]]</f>
        <v/>
      </c>
      <c r="N217" s="27"/>
      <c r="O217" s="60"/>
      <c r="P217" s="60"/>
      <c r="Q217" s="104"/>
      <c r="R217" s="98"/>
      <c r="S217" s="127"/>
      <c r="T217" s="128"/>
      <c r="U217" s="126"/>
      <c r="V217" s="129"/>
      <c r="W217" s="126"/>
      <c r="X217" s="27"/>
      <c r="Y217" s="61"/>
      <c r="Z217" s="61"/>
      <c r="AA217" s="61"/>
      <c r="AB217" s="65"/>
      <c r="AC217" s="126"/>
      <c r="AD217" s="131"/>
      <c r="AE217" s="126"/>
      <c r="AF217" s="114">
        <f>ROUND(Tabla1[[#This Row],[VALOR TOTAL DE LA GLOSA]]-Tabla1[[#This Row],[Valor soportado por la Subred]],0)</f>
        <v>0</v>
      </c>
      <c r="AG217" s="126"/>
      <c r="AH217" s="126"/>
      <c r="AI217" s="131">
        <f>ROUND(Tabla1[[#This Row],[VALOR GLOSA DEFINITIVA]]-Tabla1[[#This Row],[VALOR LEVANTADO EN LIQUIDACION]],0)</f>
        <v>0</v>
      </c>
      <c r="AJ217" s="333"/>
      <c r="AK217" s="337"/>
      <c r="AL217" s="337"/>
    </row>
    <row r="218" spans="2:38" s="31" customFormat="1" ht="87.65" hidden="1" customHeight="1">
      <c r="B218" s="28"/>
      <c r="C218" s="119"/>
      <c r="D218" s="28"/>
      <c r="E218" s="58" t="str">
        <f>+Tabla1[[#This Row],[CODIGO ACTIVIDAD EN PPP Y LINEAMIENTO]]&amp;Tabla1[[#This Row],[ENTORNO/COMPONENTE]]</f>
        <v/>
      </c>
      <c r="F218" s="120">
        <f>+VLOOKUP(Tabla1[[#This Row],[Columna1]],IG!$D$3:$L$1907,3,FALSE)</f>
        <v>0</v>
      </c>
      <c r="G218" s="120">
        <f>+VLOOKUP(Tabla1[[#This Row],[Columna1]],IG!$D$3:$W$1907,4,FALSE)</f>
        <v>0</v>
      </c>
      <c r="H218" s="120">
        <f>+VLOOKUP(Tabla1[[#This Row],[Columna1]],IG!$D$3:$W$1907,5,FALSE)</f>
        <v>0</v>
      </c>
      <c r="I218" s="120">
        <f>+VLOOKUP(Tabla1[[#This Row],[Columna1]],IG!$D$3:$W$1907,6,FALSE)</f>
        <v>0</v>
      </c>
      <c r="J218" s="120">
        <f>+VLOOKUP(Tabla1[[#This Row],[Columna1]],IG!$D$3:$W$1907,7,FALSE)</f>
        <v>0</v>
      </c>
      <c r="K218" s="27"/>
      <c r="L218" s="28"/>
      <c r="M218" s="58" t="str">
        <f>Tabla1[[#This Row],[Columna1]]&amp;Tabla1[[#This Row],[LOCALIDAD]]&amp;Tabla1[[#This Row],[MES]]</f>
        <v/>
      </c>
      <c r="N218" s="27"/>
      <c r="O218" s="60"/>
      <c r="P218" s="60"/>
      <c r="Q218" s="104"/>
      <c r="R218" s="98"/>
      <c r="S218" s="102"/>
      <c r="T218" s="121"/>
      <c r="U218" s="27"/>
      <c r="V218" s="29"/>
      <c r="W218" s="27"/>
      <c r="X218" s="27"/>
      <c r="Y218" s="61"/>
      <c r="Z218" s="61"/>
      <c r="AA218" s="61"/>
      <c r="AB218" s="65"/>
      <c r="AC218" s="27"/>
      <c r="AD218" s="114"/>
      <c r="AE218" s="27"/>
      <c r="AF218" s="114">
        <f>ROUND(Tabla1[[#This Row],[VALOR TOTAL DE LA GLOSA]]-Tabla1[[#This Row],[Valor soportado por la Subred]],0)</f>
        <v>0</v>
      </c>
      <c r="AG218" s="27"/>
      <c r="AH218" s="27"/>
      <c r="AI218" s="114">
        <f>ROUND(Tabla1[[#This Row],[VALOR GLOSA DEFINITIVA]]-Tabla1[[#This Row],[VALOR LEVANTADO EN LIQUIDACION]],0)</f>
        <v>0</v>
      </c>
      <c r="AJ218" s="333"/>
      <c r="AK218" s="337"/>
      <c r="AL218" s="337"/>
    </row>
    <row r="219" spans="2:38" s="31" customFormat="1" ht="87.65" hidden="1" customHeight="1">
      <c r="B219" s="28"/>
      <c r="C219" s="119"/>
      <c r="D219" s="28"/>
      <c r="E219" s="58" t="str">
        <f>+Tabla1[[#This Row],[CODIGO ACTIVIDAD EN PPP Y LINEAMIENTO]]&amp;Tabla1[[#This Row],[ENTORNO/COMPONENTE]]</f>
        <v/>
      </c>
      <c r="F219" s="120">
        <f>+VLOOKUP(Tabla1[[#This Row],[Columna1]],IG!$D$3:$L$1907,3,FALSE)</f>
        <v>0</v>
      </c>
      <c r="G219" s="120">
        <f>+VLOOKUP(Tabla1[[#This Row],[Columna1]],IG!$D$3:$W$1907,4,FALSE)</f>
        <v>0</v>
      </c>
      <c r="H219" s="120">
        <f>+VLOOKUP(Tabla1[[#This Row],[Columna1]],IG!$D$3:$W$1907,5,FALSE)</f>
        <v>0</v>
      </c>
      <c r="I219" s="120">
        <f>+VLOOKUP(Tabla1[[#This Row],[Columna1]],IG!$D$3:$W$1907,6,FALSE)</f>
        <v>0</v>
      </c>
      <c r="J219" s="120">
        <f>+VLOOKUP(Tabla1[[#This Row],[Columna1]],IG!$D$3:$W$1907,7,FALSE)</f>
        <v>0</v>
      </c>
      <c r="K219" s="27"/>
      <c r="L219" s="28"/>
      <c r="M219" s="58" t="str">
        <f>Tabla1[[#This Row],[Columna1]]&amp;Tabla1[[#This Row],[LOCALIDAD]]&amp;Tabla1[[#This Row],[MES]]</f>
        <v/>
      </c>
      <c r="N219" s="27"/>
      <c r="O219" s="60"/>
      <c r="P219" s="60"/>
      <c r="Q219" s="104"/>
      <c r="R219" s="98"/>
      <c r="S219" s="102"/>
      <c r="T219" s="121"/>
      <c r="U219" s="27"/>
      <c r="V219" s="29"/>
      <c r="W219" s="27"/>
      <c r="X219" s="27"/>
      <c r="Y219" s="61"/>
      <c r="Z219" s="61"/>
      <c r="AA219" s="61"/>
      <c r="AB219" s="65"/>
      <c r="AC219" s="27"/>
      <c r="AD219" s="114"/>
      <c r="AE219" s="27"/>
      <c r="AF219" s="114">
        <f>ROUND(Tabla1[[#This Row],[VALOR TOTAL DE LA GLOSA]]-Tabla1[[#This Row],[Valor soportado por la Subred]],0)</f>
        <v>0</v>
      </c>
      <c r="AG219" s="27"/>
      <c r="AH219" s="27"/>
      <c r="AI219" s="114">
        <f>ROUND(Tabla1[[#This Row],[VALOR GLOSA DEFINITIVA]]-Tabla1[[#This Row],[VALOR LEVANTADO EN LIQUIDACION]],0)</f>
        <v>0</v>
      </c>
      <c r="AJ219" s="333"/>
      <c r="AK219" s="337"/>
      <c r="AL219" s="337"/>
    </row>
    <row r="220" spans="2:38" s="31" customFormat="1" ht="87.65" hidden="1" customHeight="1">
      <c r="B220" s="28"/>
      <c r="C220" s="119"/>
      <c r="D220" s="28"/>
      <c r="E220" s="58" t="str">
        <f>+Tabla1[[#This Row],[CODIGO ACTIVIDAD EN PPP Y LINEAMIENTO]]&amp;Tabla1[[#This Row],[ENTORNO/COMPONENTE]]</f>
        <v/>
      </c>
      <c r="F220" s="120">
        <f>+VLOOKUP(Tabla1[[#This Row],[Columna1]],IG!$D$3:$L$1907,3,FALSE)</f>
        <v>0</v>
      </c>
      <c r="G220" s="120">
        <f>+VLOOKUP(Tabla1[[#This Row],[Columna1]],IG!$D$3:$W$1907,4,FALSE)</f>
        <v>0</v>
      </c>
      <c r="H220" s="120">
        <f>+VLOOKUP(Tabla1[[#This Row],[Columna1]],IG!$D$3:$W$1907,5,FALSE)</f>
        <v>0</v>
      </c>
      <c r="I220" s="120">
        <f>+VLOOKUP(Tabla1[[#This Row],[Columna1]],IG!$D$3:$W$1907,6,FALSE)</f>
        <v>0</v>
      </c>
      <c r="J220" s="120">
        <f>+VLOOKUP(Tabla1[[#This Row],[Columna1]],IG!$D$3:$W$1907,7,FALSE)</f>
        <v>0</v>
      </c>
      <c r="K220" s="27"/>
      <c r="L220" s="28"/>
      <c r="M220" s="58" t="str">
        <f>Tabla1[[#This Row],[Columna1]]&amp;Tabla1[[#This Row],[LOCALIDAD]]&amp;Tabla1[[#This Row],[MES]]</f>
        <v/>
      </c>
      <c r="N220" s="27"/>
      <c r="O220" s="60"/>
      <c r="P220" s="60"/>
      <c r="Q220" s="104"/>
      <c r="R220" s="98"/>
      <c r="S220" s="102"/>
      <c r="T220" s="121"/>
      <c r="U220" s="27"/>
      <c r="V220" s="29"/>
      <c r="W220" s="27"/>
      <c r="X220" s="27"/>
      <c r="Y220" s="61"/>
      <c r="Z220" s="61"/>
      <c r="AA220" s="61"/>
      <c r="AB220" s="65"/>
      <c r="AC220" s="27"/>
      <c r="AD220" s="114"/>
      <c r="AE220" s="27"/>
      <c r="AF220" s="114">
        <f>ROUND(Tabla1[[#This Row],[VALOR TOTAL DE LA GLOSA]]-Tabla1[[#This Row],[Valor soportado por la Subred]],0)</f>
        <v>0</v>
      </c>
      <c r="AG220" s="27"/>
      <c r="AH220" s="27"/>
      <c r="AI220" s="114">
        <f>ROUND(Tabla1[[#This Row],[VALOR GLOSA DEFINITIVA]]-Tabla1[[#This Row],[VALOR LEVANTADO EN LIQUIDACION]],0)</f>
        <v>0</v>
      </c>
      <c r="AJ220" s="333"/>
      <c r="AK220" s="337"/>
      <c r="AL220" s="337"/>
    </row>
    <row r="221" spans="2:38" s="31" customFormat="1" ht="87.65" hidden="1" customHeight="1">
      <c r="B221" s="28"/>
      <c r="C221" s="119"/>
      <c r="D221" s="28"/>
      <c r="E221" s="58" t="str">
        <f>+Tabla1[[#This Row],[CODIGO ACTIVIDAD EN PPP Y LINEAMIENTO]]&amp;Tabla1[[#This Row],[ENTORNO/COMPONENTE]]</f>
        <v/>
      </c>
      <c r="F221" s="120">
        <f>+VLOOKUP(Tabla1[[#This Row],[Columna1]],IG!$D$3:$L$1907,3,FALSE)</f>
        <v>0</v>
      </c>
      <c r="G221" s="120">
        <f>+VLOOKUP(Tabla1[[#This Row],[Columna1]],IG!$D$3:$W$1907,4,FALSE)</f>
        <v>0</v>
      </c>
      <c r="H221" s="120">
        <f>+VLOOKUP(Tabla1[[#This Row],[Columna1]],IG!$D$3:$W$1907,5,FALSE)</f>
        <v>0</v>
      </c>
      <c r="I221" s="120">
        <f>+VLOOKUP(Tabla1[[#This Row],[Columna1]],IG!$D$3:$W$1907,6,FALSE)</f>
        <v>0</v>
      </c>
      <c r="J221" s="120">
        <f>+VLOOKUP(Tabla1[[#This Row],[Columna1]],IG!$D$3:$W$1907,7,FALSE)</f>
        <v>0</v>
      </c>
      <c r="K221" s="27"/>
      <c r="L221" s="28"/>
      <c r="M221" s="58" t="str">
        <f>Tabla1[[#This Row],[Columna1]]&amp;Tabla1[[#This Row],[LOCALIDAD]]&amp;Tabla1[[#This Row],[MES]]</f>
        <v/>
      </c>
      <c r="N221" s="27"/>
      <c r="O221" s="60"/>
      <c r="P221" s="60"/>
      <c r="Q221" s="104"/>
      <c r="R221" s="98"/>
      <c r="S221" s="102"/>
      <c r="T221" s="121"/>
      <c r="U221" s="27"/>
      <c r="V221" s="29"/>
      <c r="W221" s="27"/>
      <c r="X221" s="27"/>
      <c r="Y221" s="61"/>
      <c r="Z221" s="61"/>
      <c r="AA221" s="61"/>
      <c r="AB221" s="65"/>
      <c r="AC221" s="27"/>
      <c r="AD221" s="114"/>
      <c r="AE221" s="27"/>
      <c r="AF221" s="114">
        <f>ROUND(Tabla1[[#This Row],[VALOR TOTAL DE LA GLOSA]]-Tabla1[[#This Row],[Valor soportado por la Subred]],0)</f>
        <v>0</v>
      </c>
      <c r="AG221" s="27"/>
      <c r="AH221" s="27"/>
      <c r="AI221" s="114">
        <f>ROUND(Tabla1[[#This Row],[VALOR GLOSA DEFINITIVA]]-Tabla1[[#This Row],[VALOR LEVANTADO EN LIQUIDACION]],0)</f>
        <v>0</v>
      </c>
      <c r="AJ221" s="333"/>
      <c r="AK221" s="337"/>
      <c r="AL221" s="337"/>
    </row>
    <row r="222" spans="2:38" s="31" customFormat="1" ht="87.65" hidden="1" customHeight="1">
      <c r="B222" s="28"/>
      <c r="C222" s="119"/>
      <c r="D222" s="28"/>
      <c r="E222" s="58" t="str">
        <f>+Tabla1[[#This Row],[CODIGO ACTIVIDAD EN PPP Y LINEAMIENTO]]&amp;Tabla1[[#This Row],[ENTORNO/COMPONENTE]]</f>
        <v/>
      </c>
      <c r="F222" s="120">
        <f>+VLOOKUP(Tabla1[[#This Row],[Columna1]],IG!$D$3:$L$1907,3,FALSE)</f>
        <v>0</v>
      </c>
      <c r="G222" s="120">
        <f>+VLOOKUP(Tabla1[[#This Row],[Columna1]],IG!$D$3:$W$1907,4,FALSE)</f>
        <v>0</v>
      </c>
      <c r="H222" s="120">
        <f>+VLOOKUP(Tabla1[[#This Row],[Columna1]],IG!$D$3:$W$1907,5,FALSE)</f>
        <v>0</v>
      </c>
      <c r="I222" s="120">
        <f>+VLOOKUP(Tabla1[[#This Row],[Columna1]],IG!$D$3:$W$1907,6,FALSE)</f>
        <v>0</v>
      </c>
      <c r="J222" s="120">
        <f>+VLOOKUP(Tabla1[[#This Row],[Columna1]],IG!$D$3:$W$1907,7,FALSE)</f>
        <v>0</v>
      </c>
      <c r="K222" s="27"/>
      <c r="L222" s="28"/>
      <c r="M222" s="58" t="str">
        <f>Tabla1[[#This Row],[Columna1]]&amp;Tabla1[[#This Row],[LOCALIDAD]]&amp;Tabla1[[#This Row],[MES]]</f>
        <v/>
      </c>
      <c r="N222" s="27"/>
      <c r="O222" s="60"/>
      <c r="P222" s="60"/>
      <c r="Q222" s="104"/>
      <c r="R222" s="98"/>
      <c r="S222" s="102"/>
      <c r="T222" s="121"/>
      <c r="U222" s="27"/>
      <c r="V222" s="29"/>
      <c r="W222" s="27"/>
      <c r="X222" s="27"/>
      <c r="Y222" s="61"/>
      <c r="Z222" s="61"/>
      <c r="AA222" s="61"/>
      <c r="AB222" s="65"/>
      <c r="AC222" s="27"/>
      <c r="AD222" s="114"/>
      <c r="AE222" s="27"/>
      <c r="AF222" s="114">
        <f>ROUND(Tabla1[[#This Row],[VALOR TOTAL DE LA GLOSA]]-Tabla1[[#This Row],[Valor soportado por la Subred]],0)</f>
        <v>0</v>
      </c>
      <c r="AG222" s="27"/>
      <c r="AH222" s="27"/>
      <c r="AI222" s="114">
        <f>ROUND(Tabla1[[#This Row],[VALOR GLOSA DEFINITIVA]]-Tabla1[[#This Row],[VALOR LEVANTADO EN LIQUIDACION]],0)</f>
        <v>0</v>
      </c>
      <c r="AJ222" s="333"/>
      <c r="AK222" s="337"/>
      <c r="AL222" s="337"/>
    </row>
    <row r="223" spans="2:38" s="31" customFormat="1" ht="87.65" hidden="1" customHeight="1">
      <c r="B223" s="28"/>
      <c r="C223" s="119"/>
      <c r="D223" s="28"/>
      <c r="E223" s="58" t="str">
        <f>+Tabla1[[#This Row],[CODIGO ACTIVIDAD EN PPP Y LINEAMIENTO]]&amp;Tabla1[[#This Row],[ENTORNO/COMPONENTE]]</f>
        <v/>
      </c>
      <c r="F223" s="120">
        <f>+VLOOKUP(Tabla1[[#This Row],[Columna1]],IG!$D$3:$L$1907,3,FALSE)</f>
        <v>0</v>
      </c>
      <c r="G223" s="120">
        <f>+VLOOKUP(Tabla1[[#This Row],[Columna1]],IG!$D$3:$W$1907,4,FALSE)</f>
        <v>0</v>
      </c>
      <c r="H223" s="120">
        <f>+VLOOKUP(Tabla1[[#This Row],[Columna1]],IG!$D$3:$W$1907,5,FALSE)</f>
        <v>0</v>
      </c>
      <c r="I223" s="120">
        <f>+VLOOKUP(Tabla1[[#This Row],[Columna1]],IG!$D$3:$W$1907,6,FALSE)</f>
        <v>0</v>
      </c>
      <c r="J223" s="120">
        <f>+VLOOKUP(Tabla1[[#This Row],[Columna1]],IG!$D$3:$W$1907,7,FALSE)</f>
        <v>0</v>
      </c>
      <c r="K223" s="27"/>
      <c r="L223" s="28"/>
      <c r="M223" s="58" t="str">
        <f>Tabla1[[#This Row],[Columna1]]&amp;Tabla1[[#This Row],[LOCALIDAD]]&amp;Tabla1[[#This Row],[MES]]</f>
        <v/>
      </c>
      <c r="N223" s="27"/>
      <c r="O223" s="60"/>
      <c r="P223" s="60"/>
      <c r="Q223" s="104"/>
      <c r="R223" s="98"/>
      <c r="S223" s="102"/>
      <c r="T223" s="121"/>
      <c r="U223" s="27"/>
      <c r="V223" s="29"/>
      <c r="W223" s="27"/>
      <c r="X223" s="27"/>
      <c r="Y223" s="61"/>
      <c r="Z223" s="61"/>
      <c r="AA223" s="61"/>
      <c r="AB223" s="65"/>
      <c r="AC223" s="27"/>
      <c r="AD223" s="114"/>
      <c r="AE223" s="27"/>
      <c r="AF223" s="114">
        <f>ROUND(Tabla1[[#This Row],[VALOR TOTAL DE LA GLOSA]]-Tabla1[[#This Row],[Valor soportado por la Subred]],0)</f>
        <v>0</v>
      </c>
      <c r="AG223" s="27"/>
      <c r="AH223" s="27"/>
      <c r="AI223" s="114">
        <f>ROUND(Tabla1[[#This Row],[VALOR GLOSA DEFINITIVA]]-Tabla1[[#This Row],[VALOR LEVANTADO EN LIQUIDACION]],0)</f>
        <v>0</v>
      </c>
      <c r="AJ223" s="333"/>
      <c r="AK223" s="337"/>
      <c r="AL223" s="337"/>
    </row>
    <row r="224" spans="2:38" s="31" customFormat="1" ht="87.65" hidden="1" customHeight="1">
      <c r="B224" s="28"/>
      <c r="C224" s="119"/>
      <c r="D224" s="28"/>
      <c r="E224" s="58" t="str">
        <f>+Tabla1[[#This Row],[CODIGO ACTIVIDAD EN PPP Y LINEAMIENTO]]&amp;Tabla1[[#This Row],[ENTORNO/COMPONENTE]]</f>
        <v/>
      </c>
      <c r="F224" s="120">
        <f>+VLOOKUP(Tabla1[[#This Row],[Columna1]],IG!$D$3:$L$1907,3,FALSE)</f>
        <v>0</v>
      </c>
      <c r="G224" s="120">
        <f>+VLOOKUP(Tabla1[[#This Row],[Columna1]],IG!$D$3:$W$1907,4,FALSE)</f>
        <v>0</v>
      </c>
      <c r="H224" s="120">
        <f>+VLOOKUP(Tabla1[[#This Row],[Columna1]],IG!$D$3:$W$1907,5,FALSE)</f>
        <v>0</v>
      </c>
      <c r="I224" s="120">
        <f>+VLOOKUP(Tabla1[[#This Row],[Columna1]],IG!$D$3:$W$1907,6,FALSE)</f>
        <v>0</v>
      </c>
      <c r="J224" s="120">
        <f>+VLOOKUP(Tabla1[[#This Row],[Columna1]],IG!$D$3:$W$1907,7,FALSE)</f>
        <v>0</v>
      </c>
      <c r="K224" s="27"/>
      <c r="L224" s="28"/>
      <c r="M224" s="58" t="str">
        <f>Tabla1[[#This Row],[Columna1]]&amp;Tabla1[[#This Row],[LOCALIDAD]]&amp;Tabla1[[#This Row],[MES]]</f>
        <v/>
      </c>
      <c r="N224" s="27"/>
      <c r="O224" s="60"/>
      <c r="P224" s="60"/>
      <c r="Q224" s="104"/>
      <c r="R224" s="98"/>
      <c r="S224" s="102"/>
      <c r="T224" s="121"/>
      <c r="U224" s="27"/>
      <c r="V224" s="29"/>
      <c r="W224" s="27"/>
      <c r="X224" s="27"/>
      <c r="Y224" s="61"/>
      <c r="Z224" s="61"/>
      <c r="AA224" s="61"/>
      <c r="AB224" s="65"/>
      <c r="AC224" s="27"/>
      <c r="AD224" s="114"/>
      <c r="AE224" s="27"/>
      <c r="AF224" s="114">
        <f>ROUND(Tabla1[[#This Row],[VALOR TOTAL DE LA GLOSA]]-Tabla1[[#This Row],[Valor soportado por la Subred]],0)</f>
        <v>0</v>
      </c>
      <c r="AG224" s="27"/>
      <c r="AH224" s="27"/>
      <c r="AI224" s="114">
        <f>ROUND(Tabla1[[#This Row],[VALOR GLOSA DEFINITIVA]]-Tabla1[[#This Row],[VALOR LEVANTADO EN LIQUIDACION]],0)</f>
        <v>0</v>
      </c>
      <c r="AJ224" s="333"/>
      <c r="AK224" s="337"/>
      <c r="AL224" s="337"/>
    </row>
    <row r="225" spans="2:38" s="31" customFormat="1" ht="87.65" hidden="1" customHeight="1">
      <c r="B225" s="28"/>
      <c r="C225" s="119"/>
      <c r="D225" s="28"/>
      <c r="E225" s="58" t="str">
        <f>+Tabla1[[#This Row],[CODIGO ACTIVIDAD EN PPP Y LINEAMIENTO]]&amp;Tabla1[[#This Row],[ENTORNO/COMPONENTE]]</f>
        <v/>
      </c>
      <c r="F225" s="120">
        <f>+VLOOKUP(Tabla1[[#This Row],[Columna1]],IG!$D$3:$L$1907,3,FALSE)</f>
        <v>0</v>
      </c>
      <c r="G225" s="120">
        <f>+VLOOKUP(Tabla1[[#This Row],[Columna1]],IG!$D$3:$W$1907,4,FALSE)</f>
        <v>0</v>
      </c>
      <c r="H225" s="120">
        <f>+VLOOKUP(Tabla1[[#This Row],[Columna1]],IG!$D$3:$W$1907,5,FALSE)</f>
        <v>0</v>
      </c>
      <c r="I225" s="120">
        <f>+VLOOKUP(Tabla1[[#This Row],[Columna1]],IG!$D$3:$W$1907,6,FALSE)</f>
        <v>0</v>
      </c>
      <c r="J225" s="120">
        <f>+VLOOKUP(Tabla1[[#This Row],[Columna1]],IG!$D$3:$W$1907,7,FALSE)</f>
        <v>0</v>
      </c>
      <c r="K225" s="27"/>
      <c r="L225" s="28"/>
      <c r="M225" s="58" t="str">
        <f>Tabla1[[#This Row],[Columna1]]&amp;Tabla1[[#This Row],[LOCALIDAD]]&amp;Tabla1[[#This Row],[MES]]</f>
        <v/>
      </c>
      <c r="N225" s="27"/>
      <c r="O225" s="60"/>
      <c r="P225" s="60"/>
      <c r="Q225" s="104"/>
      <c r="R225" s="98"/>
      <c r="S225" s="102"/>
      <c r="T225" s="121"/>
      <c r="U225" s="27"/>
      <c r="V225" s="29"/>
      <c r="W225" s="27"/>
      <c r="X225" s="27"/>
      <c r="Y225" s="61"/>
      <c r="Z225" s="61"/>
      <c r="AA225" s="61"/>
      <c r="AB225" s="65"/>
      <c r="AC225" s="27"/>
      <c r="AD225" s="114"/>
      <c r="AE225" s="27"/>
      <c r="AF225" s="114">
        <f>ROUND(Tabla1[[#This Row],[VALOR TOTAL DE LA GLOSA]]-Tabla1[[#This Row],[Valor soportado por la Subred]],0)</f>
        <v>0</v>
      </c>
      <c r="AG225" s="27"/>
      <c r="AH225" s="27"/>
      <c r="AI225" s="114">
        <f>ROUND(Tabla1[[#This Row],[VALOR GLOSA DEFINITIVA]]-Tabla1[[#This Row],[VALOR LEVANTADO EN LIQUIDACION]],0)</f>
        <v>0</v>
      </c>
      <c r="AJ225" s="333"/>
      <c r="AK225" s="337"/>
      <c r="AL225" s="337"/>
    </row>
    <row r="226" spans="2:38" s="31" customFormat="1" ht="87.65" hidden="1" customHeight="1">
      <c r="B226" s="28"/>
      <c r="C226" s="119"/>
      <c r="D226" s="28"/>
      <c r="E226" s="58" t="str">
        <f>+Tabla1[[#This Row],[CODIGO ACTIVIDAD EN PPP Y LINEAMIENTO]]&amp;Tabla1[[#This Row],[ENTORNO/COMPONENTE]]</f>
        <v/>
      </c>
      <c r="F226" s="120">
        <f>+VLOOKUP(Tabla1[[#This Row],[Columna1]],IG!$D$3:$L$1907,3,FALSE)</f>
        <v>0</v>
      </c>
      <c r="G226" s="120">
        <f>+VLOOKUP(Tabla1[[#This Row],[Columna1]],IG!$D$3:$W$1907,4,FALSE)</f>
        <v>0</v>
      </c>
      <c r="H226" s="120">
        <f>+VLOOKUP(Tabla1[[#This Row],[Columna1]],IG!$D$3:$W$1907,5,FALSE)</f>
        <v>0</v>
      </c>
      <c r="I226" s="120">
        <f>+VLOOKUP(Tabla1[[#This Row],[Columna1]],IG!$D$3:$W$1907,6,FALSE)</f>
        <v>0</v>
      </c>
      <c r="J226" s="120">
        <f>+VLOOKUP(Tabla1[[#This Row],[Columna1]],IG!$D$3:$W$1907,7,FALSE)</f>
        <v>0</v>
      </c>
      <c r="K226" s="27"/>
      <c r="L226" s="28"/>
      <c r="M226" s="58" t="str">
        <f>Tabla1[[#This Row],[Columna1]]&amp;Tabla1[[#This Row],[LOCALIDAD]]&amp;Tabla1[[#This Row],[MES]]</f>
        <v/>
      </c>
      <c r="N226" s="27"/>
      <c r="O226" s="60"/>
      <c r="P226" s="60"/>
      <c r="Q226" s="104"/>
      <c r="R226" s="98"/>
      <c r="S226" s="102"/>
      <c r="T226" s="121"/>
      <c r="U226" s="27"/>
      <c r="V226" s="29"/>
      <c r="W226" s="27"/>
      <c r="X226" s="27"/>
      <c r="Y226" s="61"/>
      <c r="Z226" s="61"/>
      <c r="AA226" s="61"/>
      <c r="AB226" s="65"/>
      <c r="AC226" s="27"/>
      <c r="AD226" s="114"/>
      <c r="AE226" s="27"/>
      <c r="AF226" s="114">
        <f>ROUND(Tabla1[[#This Row],[VALOR TOTAL DE LA GLOSA]]-Tabla1[[#This Row],[Valor soportado por la Subred]],0)</f>
        <v>0</v>
      </c>
      <c r="AG226" s="27"/>
      <c r="AH226" s="27"/>
      <c r="AI226" s="114">
        <f>ROUND(Tabla1[[#This Row],[VALOR GLOSA DEFINITIVA]]-Tabla1[[#This Row],[VALOR LEVANTADO EN LIQUIDACION]],0)</f>
        <v>0</v>
      </c>
      <c r="AJ226" s="333"/>
      <c r="AK226" s="337"/>
      <c r="AL226" s="337"/>
    </row>
    <row r="227" spans="2:38" s="31" customFormat="1" ht="87.65" hidden="1" customHeight="1">
      <c r="B227" s="28"/>
      <c r="C227" s="119"/>
      <c r="D227" s="28"/>
      <c r="E227" s="58" t="str">
        <f>+Tabla1[[#This Row],[CODIGO ACTIVIDAD EN PPP Y LINEAMIENTO]]&amp;Tabla1[[#This Row],[ENTORNO/COMPONENTE]]</f>
        <v/>
      </c>
      <c r="F227" s="120">
        <f>+VLOOKUP(Tabla1[[#This Row],[Columna1]],IG!$D$3:$L$1907,3,FALSE)</f>
        <v>0</v>
      </c>
      <c r="G227" s="120">
        <f>+VLOOKUP(Tabla1[[#This Row],[Columna1]],IG!$D$3:$W$1907,4,FALSE)</f>
        <v>0</v>
      </c>
      <c r="H227" s="120">
        <f>+VLOOKUP(Tabla1[[#This Row],[Columna1]],IG!$D$3:$W$1907,5,FALSE)</f>
        <v>0</v>
      </c>
      <c r="I227" s="120">
        <f>+VLOOKUP(Tabla1[[#This Row],[Columna1]],IG!$D$3:$W$1907,6,FALSE)</f>
        <v>0</v>
      </c>
      <c r="J227" s="120">
        <f>+VLOOKUP(Tabla1[[#This Row],[Columna1]],IG!$D$3:$W$1907,7,FALSE)</f>
        <v>0</v>
      </c>
      <c r="K227" s="27"/>
      <c r="L227" s="28"/>
      <c r="M227" s="58" t="str">
        <f>Tabla1[[#This Row],[Columna1]]&amp;Tabla1[[#This Row],[LOCALIDAD]]&amp;Tabla1[[#This Row],[MES]]</f>
        <v/>
      </c>
      <c r="N227" s="27"/>
      <c r="O227" s="60"/>
      <c r="P227" s="60"/>
      <c r="Q227" s="104"/>
      <c r="R227" s="98"/>
      <c r="S227" s="102"/>
      <c r="T227" s="121"/>
      <c r="U227" s="27"/>
      <c r="V227" s="29"/>
      <c r="W227" s="27"/>
      <c r="X227" s="27"/>
      <c r="Y227" s="61"/>
      <c r="Z227" s="61"/>
      <c r="AA227" s="61"/>
      <c r="AB227" s="65"/>
      <c r="AC227" s="27"/>
      <c r="AD227" s="114"/>
      <c r="AE227" s="27"/>
      <c r="AF227" s="114">
        <f>ROUND(Tabla1[[#This Row],[VALOR TOTAL DE LA GLOSA]]-Tabla1[[#This Row],[Valor soportado por la Subred]],0)</f>
        <v>0</v>
      </c>
      <c r="AG227" s="27"/>
      <c r="AH227" s="27"/>
      <c r="AI227" s="114">
        <f>ROUND(Tabla1[[#This Row],[VALOR GLOSA DEFINITIVA]]-Tabla1[[#This Row],[VALOR LEVANTADO EN LIQUIDACION]],0)</f>
        <v>0</v>
      </c>
      <c r="AJ227" s="333"/>
      <c r="AK227" s="337"/>
      <c r="AL227" s="337"/>
    </row>
    <row r="228" spans="2:38" s="31" customFormat="1" ht="87.65" hidden="1" customHeight="1">
      <c r="B228" s="28"/>
      <c r="C228" s="119"/>
      <c r="D228" s="28"/>
      <c r="E228" s="58" t="str">
        <f>+Tabla1[[#This Row],[CODIGO ACTIVIDAD EN PPP Y LINEAMIENTO]]&amp;Tabla1[[#This Row],[ENTORNO/COMPONENTE]]</f>
        <v/>
      </c>
      <c r="F228" s="120">
        <f>+VLOOKUP(Tabla1[[#This Row],[Columna1]],IG!$D$3:$L$1907,3,FALSE)</f>
        <v>0</v>
      </c>
      <c r="G228" s="120">
        <f>+VLOOKUP(Tabla1[[#This Row],[Columna1]],IG!$D$3:$W$1907,4,FALSE)</f>
        <v>0</v>
      </c>
      <c r="H228" s="120">
        <f>+VLOOKUP(Tabla1[[#This Row],[Columna1]],IG!$D$3:$W$1907,5,FALSE)</f>
        <v>0</v>
      </c>
      <c r="I228" s="120">
        <f>+VLOOKUP(Tabla1[[#This Row],[Columna1]],IG!$D$3:$W$1907,6,FALSE)</f>
        <v>0</v>
      </c>
      <c r="J228" s="120">
        <f>+VLOOKUP(Tabla1[[#This Row],[Columna1]],IG!$D$3:$W$1907,7,FALSE)</f>
        <v>0</v>
      </c>
      <c r="K228" s="27"/>
      <c r="L228" s="28"/>
      <c r="M228" s="58" t="str">
        <f>Tabla1[[#This Row],[Columna1]]&amp;Tabla1[[#This Row],[LOCALIDAD]]&amp;Tabla1[[#This Row],[MES]]</f>
        <v/>
      </c>
      <c r="N228" s="27"/>
      <c r="O228" s="60"/>
      <c r="P228" s="60"/>
      <c r="Q228" s="104"/>
      <c r="R228" s="98"/>
      <c r="S228" s="102"/>
      <c r="T228" s="121"/>
      <c r="U228" s="27"/>
      <c r="V228" s="29"/>
      <c r="W228" s="27"/>
      <c r="X228" s="27"/>
      <c r="Y228" s="61"/>
      <c r="Z228" s="61"/>
      <c r="AA228" s="61"/>
      <c r="AB228" s="65"/>
      <c r="AC228" s="27"/>
      <c r="AD228" s="114"/>
      <c r="AE228" s="27"/>
      <c r="AF228" s="114">
        <f>ROUND(Tabla1[[#This Row],[VALOR TOTAL DE LA GLOSA]]-Tabla1[[#This Row],[Valor soportado por la Subred]],0)</f>
        <v>0</v>
      </c>
      <c r="AG228" s="27"/>
      <c r="AH228" s="27"/>
      <c r="AI228" s="114">
        <f>ROUND(Tabla1[[#This Row],[VALOR GLOSA DEFINITIVA]]-Tabla1[[#This Row],[VALOR LEVANTADO EN LIQUIDACION]],0)</f>
        <v>0</v>
      </c>
      <c r="AJ228" s="333"/>
      <c r="AK228" s="337"/>
      <c r="AL228" s="337"/>
    </row>
    <row r="229" spans="2:38" s="31" customFormat="1" ht="87.65" hidden="1" customHeight="1">
      <c r="B229" s="28"/>
      <c r="C229" s="119"/>
      <c r="D229" s="28"/>
      <c r="E229" s="58" t="str">
        <f>+Tabla1[[#This Row],[CODIGO ACTIVIDAD EN PPP Y LINEAMIENTO]]&amp;Tabla1[[#This Row],[ENTORNO/COMPONENTE]]</f>
        <v/>
      </c>
      <c r="F229" s="120">
        <f>+VLOOKUP(Tabla1[[#This Row],[Columna1]],IG!$D$3:$L$1907,3,FALSE)</f>
        <v>0</v>
      </c>
      <c r="G229" s="120">
        <f>+VLOOKUP(Tabla1[[#This Row],[Columna1]],IG!$D$3:$W$1907,4,FALSE)</f>
        <v>0</v>
      </c>
      <c r="H229" s="120">
        <f>+VLOOKUP(Tabla1[[#This Row],[Columna1]],IG!$D$3:$W$1907,5,FALSE)</f>
        <v>0</v>
      </c>
      <c r="I229" s="120">
        <f>+VLOOKUP(Tabla1[[#This Row],[Columna1]],IG!$D$3:$W$1907,6,FALSE)</f>
        <v>0</v>
      </c>
      <c r="J229" s="120">
        <f>+VLOOKUP(Tabla1[[#This Row],[Columna1]],IG!$D$3:$W$1907,7,FALSE)</f>
        <v>0</v>
      </c>
      <c r="K229" s="27"/>
      <c r="L229" s="28"/>
      <c r="M229" s="58" t="str">
        <f>Tabla1[[#This Row],[Columna1]]&amp;Tabla1[[#This Row],[LOCALIDAD]]&amp;Tabla1[[#This Row],[MES]]</f>
        <v/>
      </c>
      <c r="N229" s="27"/>
      <c r="O229" s="60"/>
      <c r="P229" s="60"/>
      <c r="Q229" s="104"/>
      <c r="R229" s="98"/>
      <c r="S229" s="102"/>
      <c r="T229" s="121"/>
      <c r="U229" s="27"/>
      <c r="V229" s="29"/>
      <c r="W229" s="27"/>
      <c r="X229" s="27"/>
      <c r="Y229" s="61"/>
      <c r="Z229" s="61"/>
      <c r="AA229" s="61"/>
      <c r="AB229" s="65"/>
      <c r="AC229" s="27"/>
      <c r="AD229" s="114"/>
      <c r="AE229" s="27"/>
      <c r="AF229" s="114">
        <f>ROUND(Tabla1[[#This Row],[VALOR TOTAL DE LA GLOSA]]-Tabla1[[#This Row],[Valor soportado por la Subred]],0)</f>
        <v>0</v>
      </c>
      <c r="AG229" s="27"/>
      <c r="AH229" s="27"/>
      <c r="AI229" s="114">
        <f>ROUND(Tabla1[[#This Row],[VALOR GLOSA DEFINITIVA]]-Tabla1[[#This Row],[VALOR LEVANTADO EN LIQUIDACION]],0)</f>
        <v>0</v>
      </c>
      <c r="AJ229" s="333"/>
      <c r="AK229" s="337"/>
      <c r="AL229" s="337"/>
    </row>
    <row r="230" spans="2:38" s="31" customFormat="1" ht="87.65" hidden="1" customHeight="1">
      <c r="B230" s="28"/>
      <c r="C230" s="119"/>
      <c r="D230" s="28"/>
      <c r="E230" s="58" t="str">
        <f>+Tabla1[[#This Row],[CODIGO ACTIVIDAD EN PPP Y LINEAMIENTO]]&amp;Tabla1[[#This Row],[ENTORNO/COMPONENTE]]</f>
        <v/>
      </c>
      <c r="F230" s="120">
        <f>+VLOOKUP(Tabla1[[#This Row],[Columna1]],IG!$D$3:$L$1907,3,FALSE)</f>
        <v>0</v>
      </c>
      <c r="G230" s="120">
        <f>+VLOOKUP(Tabla1[[#This Row],[Columna1]],IG!$D$3:$W$1907,4,FALSE)</f>
        <v>0</v>
      </c>
      <c r="H230" s="120">
        <f>+VLOOKUP(Tabla1[[#This Row],[Columna1]],IG!$D$3:$W$1907,5,FALSE)</f>
        <v>0</v>
      </c>
      <c r="I230" s="120">
        <f>+VLOOKUP(Tabla1[[#This Row],[Columna1]],IG!$D$3:$W$1907,6,FALSE)</f>
        <v>0</v>
      </c>
      <c r="J230" s="120">
        <f>+VLOOKUP(Tabla1[[#This Row],[Columna1]],IG!$D$3:$W$1907,7,FALSE)</f>
        <v>0</v>
      </c>
      <c r="K230" s="27"/>
      <c r="L230" s="28"/>
      <c r="M230" s="58" t="str">
        <f>Tabla1[[#This Row],[Columna1]]&amp;Tabla1[[#This Row],[LOCALIDAD]]&amp;Tabla1[[#This Row],[MES]]</f>
        <v/>
      </c>
      <c r="N230" s="27"/>
      <c r="O230" s="60"/>
      <c r="P230" s="60"/>
      <c r="Q230" s="104"/>
      <c r="R230" s="98"/>
      <c r="S230" s="102"/>
      <c r="T230" s="121"/>
      <c r="U230" s="27"/>
      <c r="V230" s="29"/>
      <c r="W230" s="27"/>
      <c r="X230" s="27"/>
      <c r="Y230" s="61"/>
      <c r="Z230" s="61"/>
      <c r="AA230" s="61"/>
      <c r="AB230" s="65"/>
      <c r="AC230" s="27"/>
      <c r="AD230" s="114"/>
      <c r="AE230" s="27"/>
      <c r="AF230" s="114">
        <f>ROUND(Tabla1[[#This Row],[VALOR TOTAL DE LA GLOSA]]-Tabla1[[#This Row],[Valor soportado por la Subred]],0)</f>
        <v>0</v>
      </c>
      <c r="AG230" s="27"/>
      <c r="AH230" s="27"/>
      <c r="AI230" s="114">
        <f>ROUND(Tabla1[[#This Row],[VALOR GLOSA DEFINITIVA]]-Tabla1[[#This Row],[VALOR LEVANTADO EN LIQUIDACION]],0)</f>
        <v>0</v>
      </c>
      <c r="AJ230" s="333"/>
      <c r="AK230" s="337"/>
      <c r="AL230" s="337"/>
    </row>
    <row r="231" spans="2:38" s="31" customFormat="1" ht="87.65" hidden="1" customHeight="1">
      <c r="B231" s="28"/>
      <c r="C231" s="119"/>
      <c r="D231" s="28"/>
      <c r="E231" s="58" t="str">
        <f>+Tabla1[[#This Row],[CODIGO ACTIVIDAD EN PPP Y LINEAMIENTO]]&amp;Tabla1[[#This Row],[ENTORNO/COMPONENTE]]</f>
        <v/>
      </c>
      <c r="F231" s="120">
        <f>+VLOOKUP(Tabla1[[#This Row],[Columna1]],IG!$D$3:$L$1907,3,FALSE)</f>
        <v>0</v>
      </c>
      <c r="G231" s="120">
        <f>+VLOOKUP(Tabla1[[#This Row],[Columna1]],IG!$D$3:$W$1907,4,FALSE)</f>
        <v>0</v>
      </c>
      <c r="H231" s="120">
        <f>+VLOOKUP(Tabla1[[#This Row],[Columna1]],IG!$D$3:$W$1907,5,FALSE)</f>
        <v>0</v>
      </c>
      <c r="I231" s="120">
        <f>+VLOOKUP(Tabla1[[#This Row],[Columna1]],IG!$D$3:$W$1907,6,FALSE)</f>
        <v>0</v>
      </c>
      <c r="J231" s="120">
        <f>+VLOOKUP(Tabla1[[#This Row],[Columna1]],IG!$D$3:$W$1907,7,FALSE)</f>
        <v>0</v>
      </c>
      <c r="K231" s="27"/>
      <c r="L231" s="28"/>
      <c r="M231" s="58" t="str">
        <f>Tabla1[[#This Row],[Columna1]]&amp;Tabla1[[#This Row],[LOCALIDAD]]&amp;Tabla1[[#This Row],[MES]]</f>
        <v/>
      </c>
      <c r="N231" s="27"/>
      <c r="O231" s="60"/>
      <c r="P231" s="60"/>
      <c r="Q231" s="104"/>
      <c r="R231" s="98"/>
      <c r="S231" s="102"/>
      <c r="T231" s="121"/>
      <c r="U231" s="27"/>
      <c r="V231" s="29"/>
      <c r="W231" s="27"/>
      <c r="X231" s="27"/>
      <c r="Y231" s="61"/>
      <c r="Z231" s="61"/>
      <c r="AA231" s="61"/>
      <c r="AB231" s="65"/>
      <c r="AC231" s="27"/>
      <c r="AD231" s="114"/>
      <c r="AE231" s="27"/>
      <c r="AF231" s="114">
        <f>ROUND(Tabla1[[#This Row],[VALOR TOTAL DE LA GLOSA]]-Tabla1[[#This Row],[Valor soportado por la Subred]],0)</f>
        <v>0</v>
      </c>
      <c r="AG231" s="27"/>
      <c r="AH231" s="27"/>
      <c r="AI231" s="114">
        <f>ROUND(Tabla1[[#This Row],[VALOR GLOSA DEFINITIVA]]-Tabla1[[#This Row],[VALOR LEVANTADO EN LIQUIDACION]],0)</f>
        <v>0</v>
      </c>
      <c r="AJ231" s="333"/>
      <c r="AK231" s="337"/>
      <c r="AL231" s="337"/>
    </row>
    <row r="232" spans="2:38" s="31" customFormat="1" ht="87.65" hidden="1" customHeight="1">
      <c r="B232" s="28"/>
      <c r="C232" s="119"/>
      <c r="D232" s="28"/>
      <c r="E232" s="58" t="str">
        <f>+Tabla1[[#This Row],[CODIGO ACTIVIDAD EN PPP Y LINEAMIENTO]]&amp;Tabla1[[#This Row],[ENTORNO/COMPONENTE]]</f>
        <v/>
      </c>
      <c r="F232" s="120">
        <f>+VLOOKUP(Tabla1[[#This Row],[Columna1]],IG!$D$3:$L$1907,3,FALSE)</f>
        <v>0</v>
      </c>
      <c r="G232" s="120">
        <f>+VLOOKUP(Tabla1[[#This Row],[Columna1]],IG!$D$3:$W$1907,4,FALSE)</f>
        <v>0</v>
      </c>
      <c r="H232" s="120">
        <f>+VLOOKUP(Tabla1[[#This Row],[Columna1]],IG!$D$3:$W$1907,5,FALSE)</f>
        <v>0</v>
      </c>
      <c r="I232" s="120">
        <f>+VLOOKUP(Tabla1[[#This Row],[Columna1]],IG!$D$3:$W$1907,6,FALSE)</f>
        <v>0</v>
      </c>
      <c r="J232" s="120">
        <f>+VLOOKUP(Tabla1[[#This Row],[Columna1]],IG!$D$3:$W$1907,7,FALSE)</f>
        <v>0</v>
      </c>
      <c r="K232" s="27"/>
      <c r="L232" s="28"/>
      <c r="M232" s="58" t="str">
        <f>Tabla1[[#This Row],[Columna1]]&amp;Tabla1[[#This Row],[LOCALIDAD]]&amp;Tabla1[[#This Row],[MES]]</f>
        <v/>
      </c>
      <c r="N232" s="27"/>
      <c r="O232" s="60"/>
      <c r="P232" s="60"/>
      <c r="Q232" s="104"/>
      <c r="R232" s="98"/>
      <c r="S232" s="102"/>
      <c r="T232" s="121"/>
      <c r="U232" s="27"/>
      <c r="V232" s="29"/>
      <c r="W232" s="27"/>
      <c r="X232" s="27"/>
      <c r="Y232" s="61"/>
      <c r="Z232" s="61"/>
      <c r="AA232" s="61"/>
      <c r="AB232" s="65"/>
      <c r="AC232" s="27"/>
      <c r="AD232" s="114"/>
      <c r="AE232" s="27"/>
      <c r="AF232" s="114">
        <f>ROUND(Tabla1[[#This Row],[VALOR TOTAL DE LA GLOSA]]-Tabla1[[#This Row],[Valor soportado por la Subred]],0)</f>
        <v>0</v>
      </c>
      <c r="AG232" s="27"/>
      <c r="AH232" s="27"/>
      <c r="AI232" s="114">
        <f>ROUND(Tabla1[[#This Row],[VALOR GLOSA DEFINITIVA]]-Tabla1[[#This Row],[VALOR LEVANTADO EN LIQUIDACION]],0)</f>
        <v>0</v>
      </c>
      <c r="AJ232" s="333"/>
      <c r="AK232" s="337"/>
      <c r="AL232" s="337"/>
    </row>
    <row r="233" spans="2:38" s="31" customFormat="1" ht="87.65" hidden="1" customHeight="1">
      <c r="B233" s="28"/>
      <c r="C233" s="119"/>
      <c r="D233" s="28"/>
      <c r="E233" s="58" t="str">
        <f>+Tabla1[[#This Row],[CODIGO ACTIVIDAD EN PPP Y LINEAMIENTO]]&amp;Tabla1[[#This Row],[ENTORNO/COMPONENTE]]</f>
        <v/>
      </c>
      <c r="F233" s="120">
        <f>+VLOOKUP(Tabla1[[#This Row],[Columna1]],IG!$D$3:$L$1907,3,FALSE)</f>
        <v>0</v>
      </c>
      <c r="G233" s="120">
        <f>+VLOOKUP(Tabla1[[#This Row],[Columna1]],IG!$D$3:$W$1907,4,FALSE)</f>
        <v>0</v>
      </c>
      <c r="H233" s="120">
        <f>+VLOOKUP(Tabla1[[#This Row],[Columna1]],IG!$D$3:$W$1907,5,FALSE)</f>
        <v>0</v>
      </c>
      <c r="I233" s="120">
        <f>+VLOOKUP(Tabla1[[#This Row],[Columna1]],IG!$D$3:$W$1907,6,FALSE)</f>
        <v>0</v>
      </c>
      <c r="J233" s="120">
        <f>+VLOOKUP(Tabla1[[#This Row],[Columna1]],IG!$D$3:$W$1907,7,FALSE)</f>
        <v>0</v>
      </c>
      <c r="K233" s="27"/>
      <c r="L233" s="28"/>
      <c r="M233" s="58" t="str">
        <f>Tabla1[[#This Row],[Columna1]]&amp;Tabla1[[#This Row],[LOCALIDAD]]&amp;Tabla1[[#This Row],[MES]]</f>
        <v/>
      </c>
      <c r="N233" s="27"/>
      <c r="O233" s="60"/>
      <c r="P233" s="60"/>
      <c r="Q233" s="104"/>
      <c r="R233" s="98"/>
      <c r="S233" s="102"/>
      <c r="T233" s="121"/>
      <c r="U233" s="27"/>
      <c r="V233" s="29"/>
      <c r="W233" s="27"/>
      <c r="X233" s="27"/>
      <c r="Y233" s="61"/>
      <c r="Z233" s="61"/>
      <c r="AA233" s="61"/>
      <c r="AB233" s="65"/>
      <c r="AC233" s="27"/>
      <c r="AD233" s="114"/>
      <c r="AE233" s="27"/>
      <c r="AF233" s="114">
        <f>ROUND(Tabla1[[#This Row],[VALOR TOTAL DE LA GLOSA]]-Tabla1[[#This Row],[Valor soportado por la Subred]],0)</f>
        <v>0</v>
      </c>
      <c r="AG233" s="27"/>
      <c r="AH233" s="27"/>
      <c r="AI233" s="114">
        <f>ROUND(Tabla1[[#This Row],[VALOR GLOSA DEFINITIVA]]-Tabla1[[#This Row],[VALOR LEVANTADO EN LIQUIDACION]],0)</f>
        <v>0</v>
      </c>
      <c r="AJ233" s="333"/>
      <c r="AK233" s="337"/>
      <c r="AL233" s="337"/>
    </row>
    <row r="234" spans="2:38" s="31" customFormat="1" ht="87.65" hidden="1" customHeight="1">
      <c r="B234" s="28"/>
      <c r="C234" s="119"/>
      <c r="D234" s="28"/>
      <c r="E234" s="58" t="str">
        <f>+Tabla1[[#This Row],[CODIGO ACTIVIDAD EN PPP Y LINEAMIENTO]]&amp;Tabla1[[#This Row],[ENTORNO/COMPONENTE]]</f>
        <v/>
      </c>
      <c r="F234" s="120">
        <f>+VLOOKUP(Tabla1[[#This Row],[Columna1]],IG!$D$3:$L$1907,3,FALSE)</f>
        <v>0</v>
      </c>
      <c r="G234" s="120">
        <f>+VLOOKUP(Tabla1[[#This Row],[Columna1]],IG!$D$3:$W$1907,4,FALSE)</f>
        <v>0</v>
      </c>
      <c r="H234" s="120">
        <f>+VLOOKUP(Tabla1[[#This Row],[Columna1]],IG!$D$3:$W$1907,5,FALSE)</f>
        <v>0</v>
      </c>
      <c r="I234" s="120">
        <f>+VLOOKUP(Tabla1[[#This Row],[Columna1]],IG!$D$3:$W$1907,6,FALSE)</f>
        <v>0</v>
      </c>
      <c r="J234" s="120">
        <f>+VLOOKUP(Tabla1[[#This Row],[Columna1]],IG!$D$3:$W$1907,7,FALSE)</f>
        <v>0</v>
      </c>
      <c r="K234" s="27"/>
      <c r="L234" s="28"/>
      <c r="M234" s="58" t="str">
        <f>Tabla1[[#This Row],[Columna1]]&amp;Tabla1[[#This Row],[LOCALIDAD]]&amp;Tabla1[[#This Row],[MES]]</f>
        <v/>
      </c>
      <c r="N234" s="27"/>
      <c r="O234" s="60"/>
      <c r="P234" s="60"/>
      <c r="Q234" s="104"/>
      <c r="R234" s="98"/>
      <c r="S234" s="102"/>
      <c r="T234" s="121"/>
      <c r="U234" s="27"/>
      <c r="V234" s="29"/>
      <c r="W234" s="27"/>
      <c r="X234" s="27"/>
      <c r="Y234" s="61"/>
      <c r="Z234" s="61"/>
      <c r="AA234" s="61"/>
      <c r="AB234" s="65"/>
      <c r="AC234" s="27"/>
      <c r="AD234" s="114"/>
      <c r="AE234" s="27"/>
      <c r="AF234" s="114">
        <f>ROUND(Tabla1[[#This Row],[VALOR TOTAL DE LA GLOSA]]-Tabla1[[#This Row],[Valor soportado por la Subred]],0)</f>
        <v>0</v>
      </c>
      <c r="AG234" s="27"/>
      <c r="AH234" s="27"/>
      <c r="AI234" s="114">
        <f>ROUND(Tabla1[[#This Row],[VALOR GLOSA DEFINITIVA]]-Tabla1[[#This Row],[VALOR LEVANTADO EN LIQUIDACION]],0)</f>
        <v>0</v>
      </c>
      <c r="AJ234" s="333"/>
      <c r="AK234" s="337"/>
      <c r="AL234" s="337"/>
    </row>
    <row r="235" spans="2:38" s="31" customFormat="1" ht="87.65" hidden="1" customHeight="1">
      <c r="B235" s="28"/>
      <c r="C235" s="119"/>
      <c r="D235" s="28"/>
      <c r="E235" s="58" t="str">
        <f>+Tabla1[[#This Row],[CODIGO ACTIVIDAD EN PPP Y LINEAMIENTO]]&amp;Tabla1[[#This Row],[ENTORNO/COMPONENTE]]</f>
        <v/>
      </c>
      <c r="F235" s="120">
        <f>+VLOOKUP(Tabla1[[#This Row],[Columna1]],IG!$D$3:$L$1907,3,FALSE)</f>
        <v>0</v>
      </c>
      <c r="G235" s="120">
        <f>+VLOOKUP(Tabla1[[#This Row],[Columna1]],IG!$D$3:$W$1907,4,FALSE)</f>
        <v>0</v>
      </c>
      <c r="H235" s="120">
        <f>+VLOOKUP(Tabla1[[#This Row],[Columna1]],IG!$D$3:$W$1907,5,FALSE)</f>
        <v>0</v>
      </c>
      <c r="I235" s="120">
        <f>+VLOOKUP(Tabla1[[#This Row],[Columna1]],IG!$D$3:$W$1907,6,FALSE)</f>
        <v>0</v>
      </c>
      <c r="J235" s="120">
        <f>+VLOOKUP(Tabla1[[#This Row],[Columna1]],IG!$D$3:$W$1907,7,FALSE)</f>
        <v>0</v>
      </c>
      <c r="K235" s="27"/>
      <c r="L235" s="28"/>
      <c r="M235" s="58" t="str">
        <f>Tabla1[[#This Row],[Columna1]]&amp;Tabla1[[#This Row],[LOCALIDAD]]&amp;Tabla1[[#This Row],[MES]]</f>
        <v/>
      </c>
      <c r="N235" s="27"/>
      <c r="O235" s="60"/>
      <c r="P235" s="60"/>
      <c r="Q235" s="104"/>
      <c r="R235" s="98"/>
      <c r="S235" s="102"/>
      <c r="T235" s="121"/>
      <c r="U235" s="27"/>
      <c r="V235" s="29"/>
      <c r="W235" s="27"/>
      <c r="X235" s="27"/>
      <c r="Y235" s="61"/>
      <c r="Z235" s="61"/>
      <c r="AA235" s="61"/>
      <c r="AB235" s="65"/>
      <c r="AC235" s="27"/>
      <c r="AD235" s="114"/>
      <c r="AE235" s="27"/>
      <c r="AF235" s="114">
        <f>ROUND(Tabla1[[#This Row],[VALOR TOTAL DE LA GLOSA]]-Tabla1[[#This Row],[Valor soportado por la Subred]],0)</f>
        <v>0</v>
      </c>
      <c r="AG235" s="27"/>
      <c r="AH235" s="27"/>
      <c r="AI235" s="114">
        <f>ROUND(Tabla1[[#This Row],[VALOR GLOSA DEFINITIVA]]-Tabla1[[#This Row],[VALOR LEVANTADO EN LIQUIDACION]],0)</f>
        <v>0</v>
      </c>
      <c r="AJ235" s="333"/>
      <c r="AK235" s="337"/>
      <c r="AL235" s="337"/>
    </row>
    <row r="236" spans="2:38" s="31" customFormat="1" ht="87.65" hidden="1" customHeight="1">
      <c r="B236" s="28"/>
      <c r="C236" s="119"/>
      <c r="D236" s="28"/>
      <c r="E236" s="58" t="str">
        <f>+Tabla1[[#This Row],[CODIGO ACTIVIDAD EN PPP Y LINEAMIENTO]]&amp;Tabla1[[#This Row],[ENTORNO/COMPONENTE]]</f>
        <v/>
      </c>
      <c r="F236" s="120">
        <f>+VLOOKUP(Tabla1[[#This Row],[Columna1]],IG!$D$3:$L$1907,3,FALSE)</f>
        <v>0</v>
      </c>
      <c r="G236" s="120">
        <f>+VLOOKUP(Tabla1[[#This Row],[Columna1]],IG!$D$3:$W$1907,4,FALSE)</f>
        <v>0</v>
      </c>
      <c r="H236" s="120">
        <f>+VLOOKUP(Tabla1[[#This Row],[Columna1]],IG!$D$3:$W$1907,5,FALSE)</f>
        <v>0</v>
      </c>
      <c r="I236" s="120">
        <f>+VLOOKUP(Tabla1[[#This Row],[Columna1]],IG!$D$3:$W$1907,6,FALSE)</f>
        <v>0</v>
      </c>
      <c r="J236" s="120">
        <f>+VLOOKUP(Tabla1[[#This Row],[Columna1]],IG!$D$3:$W$1907,7,FALSE)</f>
        <v>0</v>
      </c>
      <c r="K236" s="27"/>
      <c r="L236" s="28"/>
      <c r="M236" s="58" t="str">
        <f>Tabla1[[#This Row],[Columna1]]&amp;Tabla1[[#This Row],[LOCALIDAD]]&amp;Tabla1[[#This Row],[MES]]</f>
        <v/>
      </c>
      <c r="N236" s="27"/>
      <c r="O236" s="60"/>
      <c r="P236" s="60"/>
      <c r="Q236" s="104"/>
      <c r="R236" s="98"/>
      <c r="S236" s="102"/>
      <c r="T236" s="121"/>
      <c r="U236" s="27"/>
      <c r="V236" s="29"/>
      <c r="W236" s="27"/>
      <c r="X236" s="27"/>
      <c r="Y236" s="61"/>
      <c r="Z236" s="61"/>
      <c r="AA236" s="61"/>
      <c r="AB236" s="65"/>
      <c r="AC236" s="27"/>
      <c r="AD236" s="114"/>
      <c r="AE236" s="27"/>
      <c r="AF236" s="114">
        <f>ROUND(Tabla1[[#This Row],[VALOR TOTAL DE LA GLOSA]]-Tabla1[[#This Row],[Valor soportado por la Subred]],0)</f>
        <v>0</v>
      </c>
      <c r="AG236" s="27"/>
      <c r="AH236" s="27"/>
      <c r="AI236" s="114">
        <f>ROUND(Tabla1[[#This Row],[VALOR GLOSA DEFINITIVA]]-Tabla1[[#This Row],[VALOR LEVANTADO EN LIQUIDACION]],0)</f>
        <v>0</v>
      </c>
      <c r="AJ236" s="333"/>
      <c r="AK236" s="337"/>
      <c r="AL236" s="337"/>
    </row>
    <row r="237" spans="2:38" s="31" customFormat="1" ht="87.65" hidden="1" customHeight="1">
      <c r="B237" s="28"/>
      <c r="C237" s="119"/>
      <c r="D237" s="28"/>
      <c r="E237" s="58" t="str">
        <f>+Tabla1[[#This Row],[CODIGO ACTIVIDAD EN PPP Y LINEAMIENTO]]&amp;Tabla1[[#This Row],[ENTORNO/COMPONENTE]]</f>
        <v/>
      </c>
      <c r="F237" s="120">
        <f>+VLOOKUP(Tabla1[[#This Row],[Columna1]],IG!$D$3:$L$1907,3,FALSE)</f>
        <v>0</v>
      </c>
      <c r="G237" s="120">
        <f>+VLOOKUP(Tabla1[[#This Row],[Columna1]],IG!$D$3:$W$1907,4,FALSE)</f>
        <v>0</v>
      </c>
      <c r="H237" s="120">
        <f>+VLOOKUP(Tabla1[[#This Row],[Columna1]],IG!$D$3:$W$1907,5,FALSE)</f>
        <v>0</v>
      </c>
      <c r="I237" s="120">
        <f>+VLOOKUP(Tabla1[[#This Row],[Columna1]],IG!$D$3:$W$1907,6,FALSE)</f>
        <v>0</v>
      </c>
      <c r="J237" s="120">
        <f>+VLOOKUP(Tabla1[[#This Row],[Columna1]],IG!$D$3:$W$1907,7,FALSE)</f>
        <v>0</v>
      </c>
      <c r="K237" s="27"/>
      <c r="L237" s="28"/>
      <c r="M237" s="58" t="str">
        <f>Tabla1[[#This Row],[Columna1]]&amp;Tabla1[[#This Row],[LOCALIDAD]]&amp;Tabla1[[#This Row],[MES]]</f>
        <v/>
      </c>
      <c r="N237" s="27"/>
      <c r="O237" s="60"/>
      <c r="P237" s="60"/>
      <c r="Q237" s="104"/>
      <c r="R237" s="98"/>
      <c r="S237" s="102"/>
      <c r="T237" s="121"/>
      <c r="U237" s="27"/>
      <c r="V237" s="29"/>
      <c r="W237" s="27"/>
      <c r="X237" s="27"/>
      <c r="Y237" s="61"/>
      <c r="Z237" s="61"/>
      <c r="AA237" s="61"/>
      <c r="AB237" s="65"/>
      <c r="AC237" s="27"/>
      <c r="AD237" s="114"/>
      <c r="AE237" s="27"/>
      <c r="AF237" s="114">
        <f>ROUND(Tabla1[[#This Row],[VALOR TOTAL DE LA GLOSA]]-Tabla1[[#This Row],[Valor soportado por la Subred]],0)</f>
        <v>0</v>
      </c>
      <c r="AG237" s="27"/>
      <c r="AH237" s="27"/>
      <c r="AI237" s="114">
        <f>ROUND(Tabla1[[#This Row],[VALOR GLOSA DEFINITIVA]]-Tabla1[[#This Row],[VALOR LEVANTADO EN LIQUIDACION]],0)</f>
        <v>0</v>
      </c>
      <c r="AJ237" s="333"/>
      <c r="AK237" s="337"/>
      <c r="AL237" s="337"/>
    </row>
    <row r="238" spans="2:38" s="31" customFormat="1" ht="87.65" hidden="1" customHeight="1">
      <c r="B238" s="28"/>
      <c r="C238" s="119"/>
      <c r="D238" s="28"/>
      <c r="E238" s="58" t="str">
        <f>+Tabla1[[#This Row],[CODIGO ACTIVIDAD EN PPP Y LINEAMIENTO]]&amp;Tabla1[[#This Row],[ENTORNO/COMPONENTE]]</f>
        <v/>
      </c>
      <c r="F238" s="120">
        <f>+VLOOKUP(Tabla1[[#This Row],[Columna1]],IG!$D$3:$L$1907,3,FALSE)</f>
        <v>0</v>
      </c>
      <c r="G238" s="120">
        <f>+VLOOKUP(Tabla1[[#This Row],[Columna1]],IG!$D$3:$W$1907,4,FALSE)</f>
        <v>0</v>
      </c>
      <c r="H238" s="120">
        <f>+VLOOKUP(Tabla1[[#This Row],[Columna1]],IG!$D$3:$W$1907,5,FALSE)</f>
        <v>0</v>
      </c>
      <c r="I238" s="120">
        <f>+VLOOKUP(Tabla1[[#This Row],[Columna1]],IG!$D$3:$W$1907,6,FALSE)</f>
        <v>0</v>
      </c>
      <c r="J238" s="120">
        <f>+VLOOKUP(Tabla1[[#This Row],[Columna1]],IG!$D$3:$W$1907,7,FALSE)</f>
        <v>0</v>
      </c>
      <c r="K238" s="27"/>
      <c r="L238" s="28"/>
      <c r="M238" s="58" t="str">
        <f>Tabla1[[#This Row],[Columna1]]&amp;Tabla1[[#This Row],[LOCALIDAD]]&amp;Tabla1[[#This Row],[MES]]</f>
        <v/>
      </c>
      <c r="N238" s="27"/>
      <c r="O238" s="60"/>
      <c r="P238" s="60"/>
      <c r="Q238" s="104"/>
      <c r="R238" s="98"/>
      <c r="S238" s="102"/>
      <c r="T238" s="121"/>
      <c r="U238" s="27"/>
      <c r="V238" s="29"/>
      <c r="W238" s="27"/>
      <c r="X238" s="27"/>
      <c r="Y238" s="61"/>
      <c r="Z238" s="61"/>
      <c r="AA238" s="61"/>
      <c r="AB238" s="65"/>
      <c r="AC238" s="27"/>
      <c r="AD238" s="114"/>
      <c r="AE238" s="27"/>
      <c r="AF238" s="114">
        <f>ROUND(Tabla1[[#This Row],[VALOR TOTAL DE LA GLOSA]]-Tabla1[[#This Row],[Valor soportado por la Subred]],0)</f>
        <v>0</v>
      </c>
      <c r="AG238" s="27"/>
      <c r="AH238" s="27"/>
      <c r="AI238" s="114">
        <f>ROUND(Tabla1[[#This Row],[VALOR GLOSA DEFINITIVA]]-Tabla1[[#This Row],[VALOR LEVANTADO EN LIQUIDACION]],0)</f>
        <v>0</v>
      </c>
      <c r="AJ238" s="333"/>
      <c r="AK238" s="337"/>
      <c r="AL238" s="337"/>
    </row>
    <row r="239" spans="2:38" s="31" customFormat="1" ht="87.65" hidden="1" customHeight="1">
      <c r="B239" s="28"/>
      <c r="C239" s="119"/>
      <c r="D239" s="28"/>
      <c r="E239" s="58" t="str">
        <f>+Tabla1[[#This Row],[CODIGO ACTIVIDAD EN PPP Y LINEAMIENTO]]&amp;Tabla1[[#This Row],[ENTORNO/COMPONENTE]]</f>
        <v/>
      </c>
      <c r="F239" s="120">
        <f>+VLOOKUP(Tabla1[[#This Row],[Columna1]],IG!$D$3:$L$1907,3,FALSE)</f>
        <v>0</v>
      </c>
      <c r="G239" s="120">
        <f>+VLOOKUP(Tabla1[[#This Row],[Columna1]],IG!$D$3:$W$1907,4,FALSE)</f>
        <v>0</v>
      </c>
      <c r="H239" s="120">
        <f>+VLOOKUP(Tabla1[[#This Row],[Columna1]],IG!$D$3:$W$1907,5,FALSE)</f>
        <v>0</v>
      </c>
      <c r="I239" s="120">
        <f>+VLOOKUP(Tabla1[[#This Row],[Columna1]],IG!$D$3:$W$1907,6,FALSE)</f>
        <v>0</v>
      </c>
      <c r="J239" s="120">
        <f>+VLOOKUP(Tabla1[[#This Row],[Columna1]],IG!$D$3:$W$1907,7,FALSE)</f>
        <v>0</v>
      </c>
      <c r="K239" s="27"/>
      <c r="L239" s="28"/>
      <c r="M239" s="58" t="str">
        <f>Tabla1[[#This Row],[Columna1]]&amp;Tabla1[[#This Row],[LOCALIDAD]]&amp;Tabla1[[#This Row],[MES]]</f>
        <v/>
      </c>
      <c r="N239" s="27"/>
      <c r="O239" s="60"/>
      <c r="P239" s="60"/>
      <c r="Q239" s="104"/>
      <c r="R239" s="98"/>
      <c r="S239" s="102"/>
      <c r="T239" s="121"/>
      <c r="U239" s="27"/>
      <c r="V239" s="29"/>
      <c r="W239" s="27"/>
      <c r="X239" s="27"/>
      <c r="Y239" s="61"/>
      <c r="Z239" s="61"/>
      <c r="AA239" s="61"/>
      <c r="AB239" s="65"/>
      <c r="AC239" s="27"/>
      <c r="AD239" s="114"/>
      <c r="AE239" s="27"/>
      <c r="AF239" s="114">
        <f>ROUND(Tabla1[[#This Row],[VALOR TOTAL DE LA GLOSA]]-Tabla1[[#This Row],[Valor soportado por la Subred]],0)</f>
        <v>0</v>
      </c>
      <c r="AG239" s="27"/>
      <c r="AH239" s="27"/>
      <c r="AI239" s="114">
        <f>ROUND(Tabla1[[#This Row],[VALOR GLOSA DEFINITIVA]]-Tabla1[[#This Row],[VALOR LEVANTADO EN LIQUIDACION]],0)</f>
        <v>0</v>
      </c>
      <c r="AJ239" s="333"/>
      <c r="AK239" s="337"/>
      <c r="AL239" s="337"/>
    </row>
    <row r="240" spans="2:38" s="31" customFormat="1" ht="87.65" hidden="1" customHeight="1">
      <c r="B240" s="28"/>
      <c r="C240" s="119"/>
      <c r="D240" s="28"/>
      <c r="E240" s="58" t="str">
        <f>+Tabla1[[#This Row],[CODIGO ACTIVIDAD EN PPP Y LINEAMIENTO]]&amp;Tabla1[[#This Row],[ENTORNO/COMPONENTE]]</f>
        <v/>
      </c>
      <c r="F240" s="120">
        <f>+VLOOKUP(Tabla1[[#This Row],[Columna1]],IG!$D$3:$L$1907,3,FALSE)</f>
        <v>0</v>
      </c>
      <c r="G240" s="120">
        <f>+VLOOKUP(Tabla1[[#This Row],[Columna1]],IG!$D$3:$W$1907,4,FALSE)</f>
        <v>0</v>
      </c>
      <c r="H240" s="120">
        <f>+VLOOKUP(Tabla1[[#This Row],[Columna1]],IG!$D$3:$W$1907,5,FALSE)</f>
        <v>0</v>
      </c>
      <c r="I240" s="120">
        <f>+VLOOKUP(Tabla1[[#This Row],[Columna1]],IG!$D$3:$W$1907,6,FALSE)</f>
        <v>0</v>
      </c>
      <c r="J240" s="120">
        <f>+VLOOKUP(Tabla1[[#This Row],[Columna1]],IG!$D$3:$W$1907,7,FALSE)</f>
        <v>0</v>
      </c>
      <c r="K240" s="27"/>
      <c r="L240" s="28"/>
      <c r="M240" s="58" t="str">
        <f>Tabla1[[#This Row],[Columna1]]&amp;Tabla1[[#This Row],[LOCALIDAD]]&amp;Tabla1[[#This Row],[MES]]</f>
        <v/>
      </c>
      <c r="N240" s="27"/>
      <c r="O240" s="60"/>
      <c r="P240" s="60"/>
      <c r="Q240" s="104"/>
      <c r="R240" s="98"/>
      <c r="S240" s="102"/>
      <c r="T240" s="121"/>
      <c r="U240" s="27"/>
      <c r="V240" s="29"/>
      <c r="W240" s="27"/>
      <c r="X240" s="27"/>
      <c r="Y240" s="61"/>
      <c r="Z240" s="61"/>
      <c r="AA240" s="61"/>
      <c r="AB240" s="65"/>
      <c r="AC240" s="27"/>
      <c r="AD240" s="114"/>
      <c r="AE240" s="27"/>
      <c r="AF240" s="114">
        <f>ROUND(Tabla1[[#This Row],[VALOR TOTAL DE LA GLOSA]]-Tabla1[[#This Row],[Valor soportado por la Subred]],0)</f>
        <v>0</v>
      </c>
      <c r="AG240" s="27"/>
      <c r="AH240" s="27"/>
      <c r="AI240" s="114">
        <f>ROUND(Tabla1[[#This Row],[VALOR GLOSA DEFINITIVA]]-Tabla1[[#This Row],[VALOR LEVANTADO EN LIQUIDACION]],0)</f>
        <v>0</v>
      </c>
      <c r="AJ240" s="333"/>
      <c r="AK240" s="337"/>
      <c r="AL240" s="337"/>
    </row>
    <row r="241" spans="2:38" s="31" customFormat="1" ht="87.65" hidden="1" customHeight="1">
      <c r="B241" s="28"/>
      <c r="C241" s="119"/>
      <c r="D241" s="28"/>
      <c r="E241" s="58" t="str">
        <f>+Tabla1[[#This Row],[CODIGO ACTIVIDAD EN PPP Y LINEAMIENTO]]&amp;Tabla1[[#This Row],[ENTORNO/COMPONENTE]]</f>
        <v/>
      </c>
      <c r="F241" s="120">
        <f>+VLOOKUP(Tabla1[[#This Row],[Columna1]],IG!$D$3:$L$1907,3,FALSE)</f>
        <v>0</v>
      </c>
      <c r="G241" s="120">
        <f>+VLOOKUP(Tabla1[[#This Row],[Columna1]],IG!$D$3:$W$1907,4,FALSE)</f>
        <v>0</v>
      </c>
      <c r="H241" s="120">
        <f>+VLOOKUP(Tabla1[[#This Row],[Columna1]],IG!$D$3:$W$1907,5,FALSE)</f>
        <v>0</v>
      </c>
      <c r="I241" s="120">
        <f>+VLOOKUP(Tabla1[[#This Row],[Columna1]],IG!$D$3:$W$1907,6,FALSE)</f>
        <v>0</v>
      </c>
      <c r="J241" s="120">
        <f>+VLOOKUP(Tabla1[[#This Row],[Columna1]],IG!$D$3:$W$1907,7,FALSE)</f>
        <v>0</v>
      </c>
      <c r="K241" s="27"/>
      <c r="L241" s="28"/>
      <c r="M241" s="58" t="str">
        <f>Tabla1[[#This Row],[Columna1]]&amp;Tabla1[[#This Row],[LOCALIDAD]]&amp;Tabla1[[#This Row],[MES]]</f>
        <v/>
      </c>
      <c r="N241" s="27"/>
      <c r="O241" s="60"/>
      <c r="P241" s="60"/>
      <c r="Q241" s="104"/>
      <c r="R241" s="98"/>
      <c r="S241" s="102"/>
      <c r="T241" s="121"/>
      <c r="U241" s="27"/>
      <c r="V241" s="29"/>
      <c r="W241" s="27"/>
      <c r="X241" s="27"/>
      <c r="Y241" s="61"/>
      <c r="Z241" s="61"/>
      <c r="AA241" s="61"/>
      <c r="AB241" s="65"/>
      <c r="AC241" s="27"/>
      <c r="AD241" s="114"/>
      <c r="AE241" s="27"/>
      <c r="AF241" s="114">
        <f>ROUND(Tabla1[[#This Row],[VALOR TOTAL DE LA GLOSA]]-Tabla1[[#This Row],[Valor soportado por la Subred]],0)</f>
        <v>0</v>
      </c>
      <c r="AG241" s="27"/>
      <c r="AH241" s="27"/>
      <c r="AI241" s="114">
        <f>ROUND(Tabla1[[#This Row],[VALOR GLOSA DEFINITIVA]]-Tabla1[[#This Row],[VALOR LEVANTADO EN LIQUIDACION]],0)</f>
        <v>0</v>
      </c>
      <c r="AJ241" s="333"/>
      <c r="AK241" s="337"/>
      <c r="AL241" s="337"/>
    </row>
    <row r="242" spans="2:38" s="31" customFormat="1" ht="87.65" hidden="1" customHeight="1">
      <c r="B242" s="28"/>
      <c r="C242" s="119"/>
      <c r="D242" s="28"/>
      <c r="E242" s="58" t="str">
        <f>+Tabla1[[#This Row],[CODIGO ACTIVIDAD EN PPP Y LINEAMIENTO]]&amp;Tabla1[[#This Row],[ENTORNO/COMPONENTE]]</f>
        <v/>
      </c>
      <c r="F242" s="120">
        <f>+VLOOKUP(Tabla1[[#This Row],[Columna1]],IG!$D$3:$L$1907,3,FALSE)</f>
        <v>0</v>
      </c>
      <c r="G242" s="120">
        <f>+VLOOKUP(Tabla1[[#This Row],[Columna1]],IG!$D$3:$W$1907,4,FALSE)</f>
        <v>0</v>
      </c>
      <c r="H242" s="120">
        <f>+VLOOKUP(Tabla1[[#This Row],[Columna1]],IG!$D$3:$W$1907,5,FALSE)</f>
        <v>0</v>
      </c>
      <c r="I242" s="120">
        <f>+VLOOKUP(Tabla1[[#This Row],[Columna1]],IG!$D$3:$W$1907,6,FALSE)</f>
        <v>0</v>
      </c>
      <c r="J242" s="120">
        <f>+VLOOKUP(Tabla1[[#This Row],[Columna1]],IG!$D$3:$W$1907,7,FALSE)</f>
        <v>0</v>
      </c>
      <c r="K242" s="27"/>
      <c r="L242" s="28"/>
      <c r="M242" s="58" t="str">
        <f>Tabla1[[#This Row],[Columna1]]&amp;Tabla1[[#This Row],[LOCALIDAD]]&amp;Tabla1[[#This Row],[MES]]</f>
        <v/>
      </c>
      <c r="N242" s="27"/>
      <c r="O242" s="60"/>
      <c r="P242" s="60"/>
      <c r="Q242" s="104"/>
      <c r="R242" s="98"/>
      <c r="S242" s="102"/>
      <c r="T242" s="121"/>
      <c r="U242" s="27"/>
      <c r="V242" s="29"/>
      <c r="W242" s="27"/>
      <c r="X242" s="27"/>
      <c r="Y242" s="61"/>
      <c r="Z242" s="61"/>
      <c r="AA242" s="61"/>
      <c r="AB242" s="65"/>
      <c r="AC242" s="27"/>
      <c r="AD242" s="114"/>
      <c r="AE242" s="27"/>
      <c r="AF242" s="114">
        <f>ROUND(Tabla1[[#This Row],[VALOR TOTAL DE LA GLOSA]]-Tabla1[[#This Row],[Valor soportado por la Subred]],0)</f>
        <v>0</v>
      </c>
      <c r="AG242" s="27"/>
      <c r="AH242" s="27"/>
      <c r="AI242" s="114">
        <f>ROUND(Tabla1[[#This Row],[VALOR GLOSA DEFINITIVA]]-Tabla1[[#This Row],[VALOR LEVANTADO EN LIQUIDACION]],0)</f>
        <v>0</v>
      </c>
      <c r="AJ242" s="333"/>
      <c r="AK242" s="337"/>
      <c r="AL242" s="337"/>
    </row>
    <row r="243" spans="2:38" s="31" customFormat="1" ht="87.65" hidden="1" customHeight="1">
      <c r="B243" s="28"/>
      <c r="C243" s="119"/>
      <c r="D243" s="28"/>
      <c r="E243" s="58" t="str">
        <f>+Tabla1[[#This Row],[CODIGO ACTIVIDAD EN PPP Y LINEAMIENTO]]&amp;Tabla1[[#This Row],[ENTORNO/COMPONENTE]]</f>
        <v/>
      </c>
      <c r="F243" s="120">
        <f>+VLOOKUP(Tabla1[[#This Row],[Columna1]],IG!$D$3:$L$1907,3,FALSE)</f>
        <v>0</v>
      </c>
      <c r="G243" s="120">
        <f>+VLOOKUP(Tabla1[[#This Row],[Columna1]],IG!$D$3:$W$1907,4,FALSE)</f>
        <v>0</v>
      </c>
      <c r="H243" s="120">
        <f>+VLOOKUP(Tabla1[[#This Row],[Columna1]],IG!$D$3:$W$1907,5,FALSE)</f>
        <v>0</v>
      </c>
      <c r="I243" s="120">
        <f>+VLOOKUP(Tabla1[[#This Row],[Columna1]],IG!$D$3:$W$1907,6,FALSE)</f>
        <v>0</v>
      </c>
      <c r="J243" s="120">
        <f>+VLOOKUP(Tabla1[[#This Row],[Columna1]],IG!$D$3:$W$1907,7,FALSE)</f>
        <v>0</v>
      </c>
      <c r="K243" s="27"/>
      <c r="L243" s="28"/>
      <c r="M243" s="58" t="str">
        <f>Tabla1[[#This Row],[Columna1]]&amp;Tabla1[[#This Row],[LOCALIDAD]]&amp;Tabla1[[#This Row],[MES]]</f>
        <v/>
      </c>
      <c r="N243" s="27"/>
      <c r="O243" s="60"/>
      <c r="P243" s="60"/>
      <c r="Q243" s="104"/>
      <c r="R243" s="98"/>
      <c r="S243" s="102"/>
      <c r="T243" s="121"/>
      <c r="U243" s="27"/>
      <c r="V243" s="29"/>
      <c r="W243" s="27"/>
      <c r="X243" s="27"/>
      <c r="Y243" s="61"/>
      <c r="Z243" s="61"/>
      <c r="AA243" s="61"/>
      <c r="AB243" s="65"/>
      <c r="AC243" s="27"/>
      <c r="AD243" s="114"/>
      <c r="AE243" s="27"/>
      <c r="AF243" s="114">
        <f>ROUND(Tabla1[[#This Row],[VALOR TOTAL DE LA GLOSA]]-Tabla1[[#This Row],[Valor soportado por la Subred]],0)</f>
        <v>0</v>
      </c>
      <c r="AG243" s="27"/>
      <c r="AH243" s="27"/>
      <c r="AI243" s="114">
        <f>ROUND(Tabla1[[#This Row],[VALOR GLOSA DEFINITIVA]]-Tabla1[[#This Row],[VALOR LEVANTADO EN LIQUIDACION]],0)</f>
        <v>0</v>
      </c>
      <c r="AJ243" s="333"/>
      <c r="AK243" s="337"/>
      <c r="AL243" s="337"/>
    </row>
    <row r="244" spans="2:38" s="31" customFormat="1" ht="87.65" hidden="1" customHeight="1">
      <c r="B244" s="28"/>
      <c r="C244" s="119"/>
      <c r="D244" s="28"/>
      <c r="E244" s="58" t="str">
        <f>+Tabla1[[#This Row],[CODIGO ACTIVIDAD EN PPP Y LINEAMIENTO]]&amp;Tabla1[[#This Row],[ENTORNO/COMPONENTE]]</f>
        <v/>
      </c>
      <c r="F244" s="120">
        <f>+VLOOKUP(Tabla1[[#This Row],[Columna1]],IG!$D$3:$L$1907,3,FALSE)</f>
        <v>0</v>
      </c>
      <c r="G244" s="120">
        <f>+VLOOKUP(Tabla1[[#This Row],[Columna1]],IG!$D$3:$W$1907,4,FALSE)</f>
        <v>0</v>
      </c>
      <c r="H244" s="120">
        <f>+VLOOKUP(Tabla1[[#This Row],[Columna1]],IG!$D$3:$W$1907,5,FALSE)</f>
        <v>0</v>
      </c>
      <c r="I244" s="120">
        <f>+VLOOKUP(Tabla1[[#This Row],[Columna1]],IG!$D$3:$W$1907,6,FALSE)</f>
        <v>0</v>
      </c>
      <c r="J244" s="120">
        <f>+VLOOKUP(Tabla1[[#This Row],[Columna1]],IG!$D$3:$W$1907,7,FALSE)</f>
        <v>0</v>
      </c>
      <c r="K244" s="27"/>
      <c r="L244" s="28"/>
      <c r="M244" s="58" t="str">
        <f>Tabla1[[#This Row],[Columna1]]&amp;Tabla1[[#This Row],[LOCALIDAD]]&amp;Tabla1[[#This Row],[MES]]</f>
        <v/>
      </c>
      <c r="N244" s="27"/>
      <c r="O244" s="60"/>
      <c r="P244" s="60"/>
      <c r="Q244" s="104"/>
      <c r="R244" s="98"/>
      <c r="S244" s="102"/>
      <c r="T244" s="121"/>
      <c r="U244" s="27"/>
      <c r="V244" s="29"/>
      <c r="W244" s="27"/>
      <c r="X244" s="27"/>
      <c r="Y244" s="61"/>
      <c r="Z244" s="61"/>
      <c r="AA244" s="61"/>
      <c r="AB244" s="65"/>
      <c r="AC244" s="27"/>
      <c r="AD244" s="114"/>
      <c r="AE244" s="27"/>
      <c r="AF244" s="114">
        <f>ROUND(Tabla1[[#This Row],[VALOR TOTAL DE LA GLOSA]]-Tabla1[[#This Row],[Valor soportado por la Subred]],0)</f>
        <v>0</v>
      </c>
      <c r="AG244" s="27"/>
      <c r="AH244" s="27"/>
      <c r="AI244" s="114">
        <f>ROUND(Tabla1[[#This Row],[VALOR GLOSA DEFINITIVA]]-Tabla1[[#This Row],[VALOR LEVANTADO EN LIQUIDACION]],0)</f>
        <v>0</v>
      </c>
      <c r="AJ244" s="333"/>
      <c r="AK244" s="337"/>
      <c r="AL244" s="337"/>
    </row>
    <row r="245" spans="2:38" s="31" customFormat="1" ht="87.65" hidden="1" customHeight="1">
      <c r="B245" s="28"/>
      <c r="C245" s="119"/>
      <c r="D245" s="28"/>
      <c r="E245" s="58" t="str">
        <f>+Tabla1[[#This Row],[CODIGO ACTIVIDAD EN PPP Y LINEAMIENTO]]&amp;Tabla1[[#This Row],[ENTORNO/COMPONENTE]]</f>
        <v/>
      </c>
      <c r="F245" s="120">
        <f>+VLOOKUP(Tabla1[[#This Row],[Columna1]],IG!$D$3:$L$1907,3,FALSE)</f>
        <v>0</v>
      </c>
      <c r="G245" s="120">
        <f>+VLOOKUP(Tabla1[[#This Row],[Columna1]],IG!$D$3:$W$1907,4,FALSE)</f>
        <v>0</v>
      </c>
      <c r="H245" s="120">
        <f>+VLOOKUP(Tabla1[[#This Row],[Columna1]],IG!$D$3:$W$1907,5,FALSE)</f>
        <v>0</v>
      </c>
      <c r="I245" s="120">
        <f>+VLOOKUP(Tabla1[[#This Row],[Columna1]],IG!$D$3:$W$1907,6,FALSE)</f>
        <v>0</v>
      </c>
      <c r="J245" s="120">
        <f>+VLOOKUP(Tabla1[[#This Row],[Columna1]],IG!$D$3:$W$1907,7,FALSE)</f>
        <v>0</v>
      </c>
      <c r="K245" s="27"/>
      <c r="L245" s="28"/>
      <c r="M245" s="58" t="str">
        <f>Tabla1[[#This Row],[Columna1]]&amp;Tabla1[[#This Row],[LOCALIDAD]]&amp;Tabla1[[#This Row],[MES]]</f>
        <v/>
      </c>
      <c r="N245" s="27"/>
      <c r="O245" s="60"/>
      <c r="P245" s="60"/>
      <c r="Q245" s="104"/>
      <c r="R245" s="98"/>
      <c r="S245" s="102"/>
      <c r="T245" s="121"/>
      <c r="U245" s="27"/>
      <c r="V245" s="29"/>
      <c r="W245" s="27"/>
      <c r="X245" s="27"/>
      <c r="Y245" s="61"/>
      <c r="Z245" s="61"/>
      <c r="AA245" s="61"/>
      <c r="AB245" s="65"/>
      <c r="AC245" s="27"/>
      <c r="AD245" s="114"/>
      <c r="AE245" s="27"/>
      <c r="AF245" s="114">
        <f>ROUND(Tabla1[[#This Row],[VALOR TOTAL DE LA GLOSA]]-Tabla1[[#This Row],[Valor soportado por la Subred]],0)</f>
        <v>0</v>
      </c>
      <c r="AG245" s="27"/>
      <c r="AH245" s="27"/>
      <c r="AI245" s="114">
        <f>ROUND(Tabla1[[#This Row],[VALOR GLOSA DEFINITIVA]]-Tabla1[[#This Row],[VALOR LEVANTADO EN LIQUIDACION]],0)</f>
        <v>0</v>
      </c>
      <c r="AJ245" s="333"/>
      <c r="AK245" s="337"/>
      <c r="AL245" s="337"/>
    </row>
    <row r="246" spans="2:38" s="31" customFormat="1" ht="87.65" hidden="1" customHeight="1">
      <c r="B246" s="28"/>
      <c r="C246" s="119"/>
      <c r="D246" s="28"/>
      <c r="E246" s="58" t="str">
        <f>+Tabla1[[#This Row],[CODIGO ACTIVIDAD EN PPP Y LINEAMIENTO]]&amp;Tabla1[[#This Row],[ENTORNO/COMPONENTE]]</f>
        <v/>
      </c>
      <c r="F246" s="120">
        <f>+VLOOKUP(Tabla1[[#This Row],[Columna1]],IG!$D$3:$L$1907,3,FALSE)</f>
        <v>0</v>
      </c>
      <c r="G246" s="120">
        <f>+VLOOKUP(Tabla1[[#This Row],[Columna1]],IG!$D$3:$W$1907,4,FALSE)</f>
        <v>0</v>
      </c>
      <c r="H246" s="120">
        <f>+VLOOKUP(Tabla1[[#This Row],[Columna1]],IG!$D$3:$W$1907,5,FALSE)</f>
        <v>0</v>
      </c>
      <c r="I246" s="120">
        <f>+VLOOKUP(Tabla1[[#This Row],[Columna1]],IG!$D$3:$W$1907,6,FALSE)</f>
        <v>0</v>
      </c>
      <c r="J246" s="120">
        <f>+VLOOKUP(Tabla1[[#This Row],[Columna1]],IG!$D$3:$W$1907,7,FALSE)</f>
        <v>0</v>
      </c>
      <c r="K246" s="27"/>
      <c r="L246" s="28"/>
      <c r="M246" s="58" t="str">
        <f>Tabla1[[#This Row],[Columna1]]&amp;Tabla1[[#This Row],[LOCALIDAD]]&amp;Tabla1[[#This Row],[MES]]</f>
        <v/>
      </c>
      <c r="N246" s="27"/>
      <c r="O246" s="60"/>
      <c r="P246" s="60"/>
      <c r="Q246" s="104"/>
      <c r="R246" s="98"/>
      <c r="S246" s="102"/>
      <c r="T246" s="121"/>
      <c r="U246" s="27"/>
      <c r="V246" s="29"/>
      <c r="W246" s="27"/>
      <c r="X246" s="27"/>
      <c r="Y246" s="61"/>
      <c r="Z246" s="61"/>
      <c r="AA246" s="61"/>
      <c r="AB246" s="65"/>
      <c r="AC246" s="27"/>
      <c r="AD246" s="114"/>
      <c r="AE246" s="27"/>
      <c r="AF246" s="114">
        <f>ROUND(Tabla1[[#This Row],[VALOR TOTAL DE LA GLOSA]]-Tabla1[[#This Row],[Valor soportado por la Subred]],0)</f>
        <v>0</v>
      </c>
      <c r="AG246" s="27"/>
      <c r="AH246" s="27"/>
      <c r="AI246" s="114">
        <f>ROUND(Tabla1[[#This Row],[VALOR GLOSA DEFINITIVA]]-Tabla1[[#This Row],[VALOR LEVANTADO EN LIQUIDACION]],0)</f>
        <v>0</v>
      </c>
      <c r="AJ246" s="333"/>
      <c r="AK246" s="337"/>
      <c r="AL246" s="337"/>
    </row>
    <row r="247" spans="2:38" s="31" customFormat="1" ht="87.65" hidden="1" customHeight="1">
      <c r="B247" s="28"/>
      <c r="C247" s="119"/>
      <c r="D247" s="28"/>
      <c r="E247" s="58" t="str">
        <f>+Tabla1[[#This Row],[CODIGO ACTIVIDAD EN PPP Y LINEAMIENTO]]&amp;Tabla1[[#This Row],[ENTORNO/COMPONENTE]]</f>
        <v/>
      </c>
      <c r="F247" s="120">
        <f>+VLOOKUP(Tabla1[[#This Row],[Columna1]],IG!$D$3:$L$1907,3,FALSE)</f>
        <v>0</v>
      </c>
      <c r="G247" s="120">
        <f>+VLOOKUP(Tabla1[[#This Row],[Columna1]],IG!$D$3:$W$1907,4,FALSE)</f>
        <v>0</v>
      </c>
      <c r="H247" s="120">
        <f>+VLOOKUP(Tabla1[[#This Row],[Columna1]],IG!$D$3:$W$1907,5,FALSE)</f>
        <v>0</v>
      </c>
      <c r="I247" s="120">
        <f>+VLOOKUP(Tabla1[[#This Row],[Columna1]],IG!$D$3:$W$1907,6,FALSE)</f>
        <v>0</v>
      </c>
      <c r="J247" s="120">
        <f>+VLOOKUP(Tabla1[[#This Row],[Columna1]],IG!$D$3:$W$1907,7,FALSE)</f>
        <v>0</v>
      </c>
      <c r="K247" s="27"/>
      <c r="L247" s="28"/>
      <c r="M247" s="58" t="str">
        <f>Tabla1[[#This Row],[Columna1]]&amp;Tabla1[[#This Row],[LOCALIDAD]]&amp;Tabla1[[#This Row],[MES]]</f>
        <v/>
      </c>
      <c r="N247" s="27"/>
      <c r="O247" s="60"/>
      <c r="P247" s="60"/>
      <c r="Q247" s="104"/>
      <c r="R247" s="98"/>
      <c r="S247" s="102"/>
      <c r="T247" s="121"/>
      <c r="U247" s="27"/>
      <c r="V247" s="29"/>
      <c r="W247" s="27"/>
      <c r="X247" s="27"/>
      <c r="Y247" s="61"/>
      <c r="Z247" s="61"/>
      <c r="AA247" s="61"/>
      <c r="AB247" s="65"/>
      <c r="AC247" s="27"/>
      <c r="AD247" s="114"/>
      <c r="AE247" s="27"/>
      <c r="AF247" s="114">
        <f>ROUND(Tabla1[[#This Row],[VALOR TOTAL DE LA GLOSA]]-Tabla1[[#This Row],[Valor soportado por la Subred]],0)</f>
        <v>0</v>
      </c>
      <c r="AG247" s="27"/>
      <c r="AH247" s="27"/>
      <c r="AI247" s="114">
        <f>ROUND(Tabla1[[#This Row],[VALOR GLOSA DEFINITIVA]]-Tabla1[[#This Row],[VALOR LEVANTADO EN LIQUIDACION]],0)</f>
        <v>0</v>
      </c>
      <c r="AJ247" s="333"/>
      <c r="AK247" s="337"/>
      <c r="AL247" s="337"/>
    </row>
    <row r="248" spans="2:38" s="31" customFormat="1" ht="87.65" hidden="1" customHeight="1">
      <c r="B248" s="28"/>
      <c r="C248" s="119"/>
      <c r="D248" s="28"/>
      <c r="E248" s="58" t="str">
        <f>+Tabla1[[#This Row],[CODIGO ACTIVIDAD EN PPP Y LINEAMIENTO]]&amp;Tabla1[[#This Row],[ENTORNO/COMPONENTE]]</f>
        <v/>
      </c>
      <c r="F248" s="120">
        <f>+VLOOKUP(Tabla1[[#This Row],[Columna1]],IG!$D$3:$L$1907,3,FALSE)</f>
        <v>0</v>
      </c>
      <c r="G248" s="120">
        <f>+VLOOKUP(Tabla1[[#This Row],[Columna1]],IG!$D$3:$W$1907,4,FALSE)</f>
        <v>0</v>
      </c>
      <c r="H248" s="120">
        <f>+VLOOKUP(Tabla1[[#This Row],[Columna1]],IG!$D$3:$W$1907,5,FALSE)</f>
        <v>0</v>
      </c>
      <c r="I248" s="120">
        <f>+VLOOKUP(Tabla1[[#This Row],[Columna1]],IG!$D$3:$W$1907,6,FALSE)</f>
        <v>0</v>
      </c>
      <c r="J248" s="120">
        <f>+VLOOKUP(Tabla1[[#This Row],[Columna1]],IG!$D$3:$W$1907,7,FALSE)</f>
        <v>0</v>
      </c>
      <c r="K248" s="27"/>
      <c r="L248" s="28"/>
      <c r="M248" s="58" t="str">
        <f>Tabla1[[#This Row],[Columna1]]&amp;Tabla1[[#This Row],[LOCALIDAD]]&amp;Tabla1[[#This Row],[MES]]</f>
        <v/>
      </c>
      <c r="N248" s="27"/>
      <c r="O248" s="60"/>
      <c r="P248" s="60"/>
      <c r="Q248" s="104"/>
      <c r="R248" s="98"/>
      <c r="S248" s="102"/>
      <c r="T248" s="121"/>
      <c r="U248" s="27"/>
      <c r="V248" s="29"/>
      <c r="W248" s="27"/>
      <c r="X248" s="27"/>
      <c r="Y248" s="61"/>
      <c r="Z248" s="61"/>
      <c r="AA248" s="61"/>
      <c r="AB248" s="65"/>
      <c r="AC248" s="27"/>
      <c r="AD248" s="114"/>
      <c r="AE248" s="27"/>
      <c r="AF248" s="114">
        <f>ROUND(Tabla1[[#This Row],[VALOR TOTAL DE LA GLOSA]]-Tabla1[[#This Row],[Valor soportado por la Subred]],0)</f>
        <v>0</v>
      </c>
      <c r="AG248" s="27"/>
      <c r="AH248" s="27"/>
      <c r="AI248" s="114">
        <f>ROUND(Tabla1[[#This Row],[VALOR GLOSA DEFINITIVA]]-Tabla1[[#This Row],[VALOR LEVANTADO EN LIQUIDACION]],0)</f>
        <v>0</v>
      </c>
      <c r="AJ248" s="333"/>
      <c r="AK248" s="337"/>
      <c r="AL248" s="337"/>
    </row>
    <row r="249" spans="2:38" s="31" customFormat="1" ht="87.65" hidden="1" customHeight="1">
      <c r="B249" s="28"/>
      <c r="C249" s="119"/>
      <c r="D249" s="28"/>
      <c r="E249" s="58" t="str">
        <f>+Tabla1[[#This Row],[CODIGO ACTIVIDAD EN PPP Y LINEAMIENTO]]&amp;Tabla1[[#This Row],[ENTORNO/COMPONENTE]]</f>
        <v/>
      </c>
      <c r="F249" s="120">
        <f>+VLOOKUP(Tabla1[[#This Row],[Columna1]],IG!$D$3:$L$1907,3,FALSE)</f>
        <v>0</v>
      </c>
      <c r="G249" s="120">
        <f>+VLOOKUP(Tabla1[[#This Row],[Columna1]],IG!$D$3:$W$1907,4,FALSE)</f>
        <v>0</v>
      </c>
      <c r="H249" s="120">
        <f>+VLOOKUP(Tabla1[[#This Row],[Columna1]],IG!$D$3:$W$1907,5,FALSE)</f>
        <v>0</v>
      </c>
      <c r="I249" s="120">
        <f>+VLOOKUP(Tabla1[[#This Row],[Columna1]],IG!$D$3:$W$1907,6,FALSE)</f>
        <v>0</v>
      </c>
      <c r="J249" s="120">
        <f>+VLOOKUP(Tabla1[[#This Row],[Columna1]],IG!$D$3:$W$1907,7,FALSE)</f>
        <v>0</v>
      </c>
      <c r="K249" s="27"/>
      <c r="L249" s="28"/>
      <c r="M249" s="58" t="str">
        <f>Tabla1[[#This Row],[Columna1]]&amp;Tabla1[[#This Row],[LOCALIDAD]]&amp;Tabla1[[#This Row],[MES]]</f>
        <v/>
      </c>
      <c r="N249" s="27"/>
      <c r="O249" s="60"/>
      <c r="P249" s="60"/>
      <c r="Q249" s="104"/>
      <c r="R249" s="98"/>
      <c r="S249" s="102"/>
      <c r="T249" s="121"/>
      <c r="U249" s="27"/>
      <c r="V249" s="29"/>
      <c r="W249" s="27"/>
      <c r="X249" s="27"/>
      <c r="Y249" s="61"/>
      <c r="Z249" s="61"/>
      <c r="AA249" s="61"/>
      <c r="AB249" s="65"/>
      <c r="AC249" s="27"/>
      <c r="AD249" s="114"/>
      <c r="AE249" s="27"/>
      <c r="AF249" s="114">
        <f>ROUND(Tabla1[[#This Row],[VALOR TOTAL DE LA GLOSA]]-Tabla1[[#This Row],[Valor soportado por la Subred]],0)</f>
        <v>0</v>
      </c>
      <c r="AG249" s="27"/>
      <c r="AH249" s="27"/>
      <c r="AI249" s="114">
        <f>ROUND(Tabla1[[#This Row],[VALOR GLOSA DEFINITIVA]]-Tabla1[[#This Row],[VALOR LEVANTADO EN LIQUIDACION]],0)</f>
        <v>0</v>
      </c>
      <c r="AJ249" s="333"/>
      <c r="AK249" s="337"/>
      <c r="AL249" s="337"/>
    </row>
    <row r="250" spans="2:38" s="31" customFormat="1" ht="87.65" hidden="1" customHeight="1">
      <c r="B250" s="28"/>
      <c r="C250" s="119"/>
      <c r="D250" s="28"/>
      <c r="E250" s="58" t="str">
        <f>+Tabla1[[#This Row],[CODIGO ACTIVIDAD EN PPP Y LINEAMIENTO]]&amp;Tabla1[[#This Row],[ENTORNO/COMPONENTE]]</f>
        <v/>
      </c>
      <c r="F250" s="120">
        <f>+VLOOKUP(Tabla1[[#This Row],[Columna1]],IG!$D$3:$L$1907,3,FALSE)</f>
        <v>0</v>
      </c>
      <c r="G250" s="120">
        <f>+VLOOKUP(Tabla1[[#This Row],[Columna1]],IG!$D$3:$W$1907,4,FALSE)</f>
        <v>0</v>
      </c>
      <c r="H250" s="120">
        <f>+VLOOKUP(Tabla1[[#This Row],[Columna1]],IG!$D$3:$W$1907,5,FALSE)</f>
        <v>0</v>
      </c>
      <c r="I250" s="120">
        <f>+VLOOKUP(Tabla1[[#This Row],[Columna1]],IG!$D$3:$W$1907,6,FALSE)</f>
        <v>0</v>
      </c>
      <c r="J250" s="120">
        <f>+VLOOKUP(Tabla1[[#This Row],[Columna1]],IG!$D$3:$W$1907,7,FALSE)</f>
        <v>0</v>
      </c>
      <c r="K250" s="27"/>
      <c r="L250" s="28"/>
      <c r="M250" s="58" t="str">
        <f>Tabla1[[#This Row],[Columna1]]&amp;Tabla1[[#This Row],[LOCALIDAD]]&amp;Tabla1[[#This Row],[MES]]</f>
        <v/>
      </c>
      <c r="N250" s="27"/>
      <c r="O250" s="60"/>
      <c r="P250" s="60"/>
      <c r="Q250" s="104"/>
      <c r="R250" s="98"/>
      <c r="S250" s="102"/>
      <c r="T250" s="121"/>
      <c r="U250" s="27"/>
      <c r="V250" s="29"/>
      <c r="W250" s="27"/>
      <c r="X250" s="27"/>
      <c r="Y250" s="61"/>
      <c r="Z250" s="61"/>
      <c r="AA250" s="61"/>
      <c r="AB250" s="65"/>
      <c r="AC250" s="27"/>
      <c r="AD250" s="114"/>
      <c r="AE250" s="27"/>
      <c r="AF250" s="114">
        <f>ROUND(Tabla1[[#This Row],[VALOR TOTAL DE LA GLOSA]]-Tabla1[[#This Row],[Valor soportado por la Subred]],0)</f>
        <v>0</v>
      </c>
      <c r="AG250" s="27"/>
      <c r="AH250" s="27"/>
      <c r="AI250" s="114">
        <f>ROUND(Tabla1[[#This Row],[VALOR GLOSA DEFINITIVA]]-Tabla1[[#This Row],[VALOR LEVANTADO EN LIQUIDACION]],0)</f>
        <v>0</v>
      </c>
      <c r="AJ250" s="333"/>
      <c r="AK250" s="337"/>
      <c r="AL250" s="337"/>
    </row>
    <row r="251" spans="2:38" s="31" customFormat="1" ht="87.65" hidden="1" customHeight="1">
      <c r="B251" s="28"/>
      <c r="C251" s="119"/>
      <c r="D251" s="28"/>
      <c r="E251" s="58" t="str">
        <f>+Tabla1[[#This Row],[CODIGO ACTIVIDAD EN PPP Y LINEAMIENTO]]&amp;Tabla1[[#This Row],[ENTORNO/COMPONENTE]]</f>
        <v/>
      </c>
      <c r="F251" s="120">
        <f>+VLOOKUP(Tabla1[[#This Row],[Columna1]],IG!$D$3:$L$1907,3,FALSE)</f>
        <v>0</v>
      </c>
      <c r="G251" s="120">
        <f>+VLOOKUP(Tabla1[[#This Row],[Columna1]],IG!$D$3:$W$1907,4,FALSE)</f>
        <v>0</v>
      </c>
      <c r="H251" s="120">
        <f>+VLOOKUP(Tabla1[[#This Row],[Columna1]],IG!$D$3:$W$1907,5,FALSE)</f>
        <v>0</v>
      </c>
      <c r="I251" s="120">
        <f>+VLOOKUP(Tabla1[[#This Row],[Columna1]],IG!$D$3:$W$1907,6,FALSE)</f>
        <v>0</v>
      </c>
      <c r="J251" s="120">
        <f>+VLOOKUP(Tabla1[[#This Row],[Columna1]],IG!$D$3:$W$1907,7,FALSE)</f>
        <v>0</v>
      </c>
      <c r="K251" s="27"/>
      <c r="L251" s="28"/>
      <c r="M251" s="58" t="str">
        <f>Tabla1[[#This Row],[Columna1]]&amp;Tabla1[[#This Row],[LOCALIDAD]]&amp;Tabla1[[#This Row],[MES]]</f>
        <v/>
      </c>
      <c r="N251" s="27"/>
      <c r="O251" s="60"/>
      <c r="P251" s="60"/>
      <c r="Q251" s="104"/>
      <c r="R251" s="98"/>
      <c r="S251" s="102"/>
      <c r="T251" s="121"/>
      <c r="U251" s="27"/>
      <c r="V251" s="29"/>
      <c r="W251" s="27"/>
      <c r="X251" s="27"/>
      <c r="Y251" s="61"/>
      <c r="Z251" s="61"/>
      <c r="AA251" s="61"/>
      <c r="AB251" s="65"/>
      <c r="AC251" s="27"/>
      <c r="AD251" s="114"/>
      <c r="AE251" s="27"/>
      <c r="AF251" s="114">
        <f>ROUND(Tabla1[[#This Row],[VALOR TOTAL DE LA GLOSA]]-Tabla1[[#This Row],[Valor soportado por la Subred]],0)</f>
        <v>0</v>
      </c>
      <c r="AG251" s="27"/>
      <c r="AH251" s="27"/>
      <c r="AI251" s="114">
        <f>ROUND(Tabla1[[#This Row],[VALOR GLOSA DEFINITIVA]]-Tabla1[[#This Row],[VALOR LEVANTADO EN LIQUIDACION]],0)</f>
        <v>0</v>
      </c>
      <c r="AJ251" s="333"/>
      <c r="AK251" s="337"/>
      <c r="AL251" s="337"/>
    </row>
    <row r="252" spans="2:38" s="31" customFormat="1" ht="87.65" hidden="1" customHeight="1">
      <c r="B252" s="28"/>
      <c r="C252" s="119"/>
      <c r="D252" s="28"/>
      <c r="E252" s="58" t="str">
        <f>+Tabla1[[#This Row],[CODIGO ACTIVIDAD EN PPP Y LINEAMIENTO]]&amp;Tabla1[[#This Row],[ENTORNO/COMPONENTE]]</f>
        <v/>
      </c>
      <c r="F252" s="120">
        <f>+VLOOKUP(Tabla1[[#This Row],[Columna1]],IG!$D$3:$L$1907,3,FALSE)</f>
        <v>0</v>
      </c>
      <c r="G252" s="120">
        <f>+VLOOKUP(Tabla1[[#This Row],[Columna1]],IG!$D$3:$W$1907,4,FALSE)</f>
        <v>0</v>
      </c>
      <c r="H252" s="120">
        <f>+VLOOKUP(Tabla1[[#This Row],[Columna1]],IG!$D$3:$W$1907,5,FALSE)</f>
        <v>0</v>
      </c>
      <c r="I252" s="120">
        <f>+VLOOKUP(Tabla1[[#This Row],[Columna1]],IG!$D$3:$W$1907,6,FALSE)</f>
        <v>0</v>
      </c>
      <c r="J252" s="120">
        <f>+VLOOKUP(Tabla1[[#This Row],[Columna1]],IG!$D$3:$W$1907,7,FALSE)</f>
        <v>0</v>
      </c>
      <c r="K252" s="27"/>
      <c r="L252" s="28"/>
      <c r="M252" s="58" t="str">
        <f>Tabla1[[#This Row],[Columna1]]&amp;Tabla1[[#This Row],[LOCALIDAD]]&amp;Tabla1[[#This Row],[MES]]</f>
        <v/>
      </c>
      <c r="N252" s="27"/>
      <c r="O252" s="60"/>
      <c r="P252" s="60"/>
      <c r="Q252" s="104"/>
      <c r="R252" s="98"/>
      <c r="S252" s="102"/>
      <c r="T252" s="121"/>
      <c r="U252" s="27"/>
      <c r="V252" s="29"/>
      <c r="W252" s="27"/>
      <c r="X252" s="27"/>
      <c r="Y252" s="61"/>
      <c r="Z252" s="61"/>
      <c r="AA252" s="61"/>
      <c r="AB252" s="65"/>
      <c r="AC252" s="27"/>
      <c r="AD252" s="114"/>
      <c r="AE252" s="27"/>
      <c r="AF252" s="114">
        <f>ROUND(Tabla1[[#This Row],[VALOR TOTAL DE LA GLOSA]]-Tabla1[[#This Row],[Valor soportado por la Subred]],0)</f>
        <v>0</v>
      </c>
      <c r="AG252" s="27"/>
      <c r="AH252" s="27"/>
      <c r="AI252" s="114">
        <f>ROUND(Tabla1[[#This Row],[VALOR GLOSA DEFINITIVA]]-Tabla1[[#This Row],[VALOR LEVANTADO EN LIQUIDACION]],0)</f>
        <v>0</v>
      </c>
      <c r="AJ252" s="333"/>
      <c r="AK252" s="337"/>
      <c r="AL252" s="337"/>
    </row>
    <row r="253" spans="2:38" s="31" customFormat="1" ht="87.65" hidden="1" customHeight="1">
      <c r="B253" s="28"/>
      <c r="C253" s="119"/>
      <c r="D253" s="28"/>
      <c r="E253" s="58" t="str">
        <f>+Tabla1[[#This Row],[CODIGO ACTIVIDAD EN PPP Y LINEAMIENTO]]&amp;Tabla1[[#This Row],[ENTORNO/COMPONENTE]]</f>
        <v/>
      </c>
      <c r="F253" s="120">
        <f>+VLOOKUP(Tabla1[[#This Row],[Columna1]],IG!$D$3:$L$1907,3,FALSE)</f>
        <v>0</v>
      </c>
      <c r="G253" s="120">
        <f>+VLOOKUP(Tabla1[[#This Row],[Columna1]],IG!$D$3:$W$1907,4,FALSE)</f>
        <v>0</v>
      </c>
      <c r="H253" s="120">
        <f>+VLOOKUP(Tabla1[[#This Row],[Columna1]],IG!$D$3:$W$1907,5,FALSE)</f>
        <v>0</v>
      </c>
      <c r="I253" s="120">
        <f>+VLOOKUP(Tabla1[[#This Row],[Columna1]],IG!$D$3:$W$1907,6,FALSE)</f>
        <v>0</v>
      </c>
      <c r="J253" s="120">
        <f>+VLOOKUP(Tabla1[[#This Row],[Columna1]],IG!$D$3:$W$1907,7,FALSE)</f>
        <v>0</v>
      </c>
      <c r="K253" s="27"/>
      <c r="L253" s="28"/>
      <c r="M253" s="58" t="str">
        <f>Tabla1[[#This Row],[Columna1]]&amp;Tabla1[[#This Row],[LOCALIDAD]]&amp;Tabla1[[#This Row],[MES]]</f>
        <v/>
      </c>
      <c r="N253" s="27"/>
      <c r="O253" s="60"/>
      <c r="P253" s="60"/>
      <c r="Q253" s="104"/>
      <c r="R253" s="98"/>
      <c r="S253" s="102"/>
      <c r="T253" s="121"/>
      <c r="U253" s="27"/>
      <c r="V253" s="29"/>
      <c r="W253" s="27"/>
      <c r="X253" s="27"/>
      <c r="Y253" s="61"/>
      <c r="Z253" s="61"/>
      <c r="AA253" s="61"/>
      <c r="AB253" s="65"/>
      <c r="AC253" s="27"/>
      <c r="AD253" s="114"/>
      <c r="AE253" s="27"/>
      <c r="AF253" s="114">
        <f>ROUND(Tabla1[[#This Row],[VALOR TOTAL DE LA GLOSA]]-Tabla1[[#This Row],[Valor soportado por la Subred]],0)</f>
        <v>0</v>
      </c>
      <c r="AG253" s="27"/>
      <c r="AH253" s="27"/>
      <c r="AI253" s="114">
        <f>ROUND(Tabla1[[#This Row],[VALOR GLOSA DEFINITIVA]]-Tabla1[[#This Row],[VALOR LEVANTADO EN LIQUIDACION]],0)</f>
        <v>0</v>
      </c>
      <c r="AJ253" s="333"/>
      <c r="AK253" s="337"/>
      <c r="AL253" s="337"/>
    </row>
    <row r="254" spans="2:38" s="31" customFormat="1" ht="87.65" hidden="1" customHeight="1">
      <c r="B254" s="28"/>
      <c r="C254" s="119"/>
      <c r="D254" s="28"/>
      <c r="E254" s="58" t="str">
        <f>+Tabla1[[#This Row],[CODIGO ACTIVIDAD EN PPP Y LINEAMIENTO]]&amp;Tabla1[[#This Row],[ENTORNO/COMPONENTE]]</f>
        <v/>
      </c>
      <c r="F254" s="120">
        <f>+VLOOKUP(Tabla1[[#This Row],[Columna1]],IG!$D$3:$L$1907,3,FALSE)</f>
        <v>0</v>
      </c>
      <c r="G254" s="120">
        <f>+VLOOKUP(Tabla1[[#This Row],[Columna1]],IG!$D$3:$W$1907,4,FALSE)</f>
        <v>0</v>
      </c>
      <c r="H254" s="120">
        <f>+VLOOKUP(Tabla1[[#This Row],[Columna1]],IG!$D$3:$W$1907,5,FALSE)</f>
        <v>0</v>
      </c>
      <c r="I254" s="120">
        <f>+VLOOKUP(Tabla1[[#This Row],[Columna1]],IG!$D$3:$W$1907,6,FALSE)</f>
        <v>0</v>
      </c>
      <c r="J254" s="120">
        <f>+VLOOKUP(Tabla1[[#This Row],[Columna1]],IG!$D$3:$W$1907,7,FALSE)</f>
        <v>0</v>
      </c>
      <c r="K254" s="27"/>
      <c r="L254" s="28"/>
      <c r="M254" s="58" t="str">
        <f>Tabla1[[#This Row],[Columna1]]&amp;Tabla1[[#This Row],[LOCALIDAD]]&amp;Tabla1[[#This Row],[MES]]</f>
        <v/>
      </c>
      <c r="N254" s="27"/>
      <c r="O254" s="60"/>
      <c r="P254" s="60"/>
      <c r="Q254" s="104"/>
      <c r="R254" s="98"/>
      <c r="S254" s="102"/>
      <c r="T254" s="121"/>
      <c r="U254" s="27"/>
      <c r="V254" s="29"/>
      <c r="W254" s="27"/>
      <c r="X254" s="27"/>
      <c r="Y254" s="61"/>
      <c r="Z254" s="61"/>
      <c r="AA254" s="61"/>
      <c r="AB254" s="65"/>
      <c r="AC254" s="27"/>
      <c r="AD254" s="114"/>
      <c r="AE254" s="27"/>
      <c r="AF254" s="114">
        <f>ROUND(Tabla1[[#This Row],[VALOR TOTAL DE LA GLOSA]]-Tabla1[[#This Row],[Valor soportado por la Subred]],0)</f>
        <v>0</v>
      </c>
      <c r="AG254" s="27"/>
      <c r="AH254" s="27"/>
      <c r="AI254" s="114">
        <f>ROUND(Tabla1[[#This Row],[VALOR GLOSA DEFINITIVA]]-Tabla1[[#This Row],[VALOR LEVANTADO EN LIQUIDACION]],0)</f>
        <v>0</v>
      </c>
      <c r="AJ254" s="333"/>
      <c r="AK254" s="337"/>
      <c r="AL254" s="337"/>
    </row>
    <row r="255" spans="2:38" s="31" customFormat="1" ht="87.65" hidden="1" customHeight="1">
      <c r="B255" s="28"/>
      <c r="C255" s="119"/>
      <c r="D255" s="28"/>
      <c r="E255" s="58" t="str">
        <f>+Tabla1[[#This Row],[CODIGO ACTIVIDAD EN PPP Y LINEAMIENTO]]&amp;Tabla1[[#This Row],[ENTORNO/COMPONENTE]]</f>
        <v/>
      </c>
      <c r="F255" s="120">
        <f>+VLOOKUP(Tabla1[[#This Row],[Columna1]],IG!$D$3:$L$1907,3,FALSE)</f>
        <v>0</v>
      </c>
      <c r="G255" s="120">
        <f>+VLOOKUP(Tabla1[[#This Row],[Columna1]],IG!$D$3:$W$1907,4,FALSE)</f>
        <v>0</v>
      </c>
      <c r="H255" s="120">
        <f>+VLOOKUP(Tabla1[[#This Row],[Columna1]],IG!$D$3:$W$1907,5,FALSE)</f>
        <v>0</v>
      </c>
      <c r="I255" s="120">
        <f>+VLOOKUP(Tabla1[[#This Row],[Columna1]],IG!$D$3:$W$1907,6,FALSE)</f>
        <v>0</v>
      </c>
      <c r="J255" s="120">
        <f>+VLOOKUP(Tabla1[[#This Row],[Columna1]],IG!$D$3:$W$1907,7,FALSE)</f>
        <v>0</v>
      </c>
      <c r="K255" s="27"/>
      <c r="L255" s="28"/>
      <c r="M255" s="58" t="str">
        <f>Tabla1[[#This Row],[Columna1]]&amp;Tabla1[[#This Row],[LOCALIDAD]]&amp;Tabla1[[#This Row],[MES]]</f>
        <v/>
      </c>
      <c r="N255" s="27"/>
      <c r="O255" s="60"/>
      <c r="P255" s="60"/>
      <c r="Q255" s="104"/>
      <c r="R255" s="98"/>
      <c r="S255" s="102"/>
      <c r="T255" s="121"/>
      <c r="U255" s="27"/>
      <c r="V255" s="29"/>
      <c r="W255" s="27"/>
      <c r="X255" s="27"/>
      <c r="Y255" s="61"/>
      <c r="Z255" s="61"/>
      <c r="AA255" s="61"/>
      <c r="AB255" s="65"/>
      <c r="AC255" s="27"/>
      <c r="AD255" s="114"/>
      <c r="AE255" s="27"/>
      <c r="AF255" s="114">
        <f>ROUND(Tabla1[[#This Row],[VALOR TOTAL DE LA GLOSA]]-Tabla1[[#This Row],[Valor soportado por la Subred]],0)</f>
        <v>0</v>
      </c>
      <c r="AG255" s="27"/>
      <c r="AH255" s="27"/>
      <c r="AI255" s="114">
        <f>ROUND(Tabla1[[#This Row],[VALOR GLOSA DEFINITIVA]]-Tabla1[[#This Row],[VALOR LEVANTADO EN LIQUIDACION]],0)</f>
        <v>0</v>
      </c>
      <c r="AJ255" s="333"/>
      <c r="AK255" s="337"/>
      <c r="AL255" s="337"/>
    </row>
    <row r="256" spans="2:38" s="31" customFormat="1" ht="87.65" hidden="1" customHeight="1">
      <c r="B256" s="28"/>
      <c r="C256" s="119"/>
      <c r="D256" s="28"/>
      <c r="E256" s="58" t="str">
        <f>+Tabla1[[#This Row],[CODIGO ACTIVIDAD EN PPP Y LINEAMIENTO]]&amp;Tabla1[[#This Row],[ENTORNO/COMPONENTE]]</f>
        <v/>
      </c>
      <c r="F256" s="120">
        <f>+VLOOKUP(Tabla1[[#This Row],[Columna1]],IG!$D$3:$L$1907,3,FALSE)</f>
        <v>0</v>
      </c>
      <c r="G256" s="120">
        <f>+VLOOKUP(Tabla1[[#This Row],[Columna1]],IG!$D$3:$W$1907,4,FALSE)</f>
        <v>0</v>
      </c>
      <c r="H256" s="120">
        <f>+VLOOKUP(Tabla1[[#This Row],[Columna1]],IG!$D$3:$W$1907,5,FALSE)</f>
        <v>0</v>
      </c>
      <c r="I256" s="120">
        <f>+VLOOKUP(Tabla1[[#This Row],[Columna1]],IG!$D$3:$W$1907,6,FALSE)</f>
        <v>0</v>
      </c>
      <c r="J256" s="120">
        <f>+VLOOKUP(Tabla1[[#This Row],[Columna1]],IG!$D$3:$W$1907,7,FALSE)</f>
        <v>0</v>
      </c>
      <c r="K256" s="27"/>
      <c r="L256" s="28"/>
      <c r="M256" s="58" t="str">
        <f>Tabla1[[#This Row],[Columna1]]&amp;Tabla1[[#This Row],[LOCALIDAD]]&amp;Tabla1[[#This Row],[MES]]</f>
        <v/>
      </c>
      <c r="N256" s="27"/>
      <c r="O256" s="60"/>
      <c r="P256" s="60"/>
      <c r="Q256" s="104"/>
      <c r="R256" s="98"/>
      <c r="S256" s="102"/>
      <c r="T256" s="121"/>
      <c r="U256" s="27"/>
      <c r="V256" s="29"/>
      <c r="W256" s="27"/>
      <c r="X256" s="27"/>
      <c r="Y256" s="61"/>
      <c r="Z256" s="61"/>
      <c r="AA256" s="61"/>
      <c r="AB256" s="65"/>
      <c r="AC256" s="27"/>
      <c r="AD256" s="114"/>
      <c r="AE256" s="27"/>
      <c r="AF256" s="114">
        <f>ROUND(Tabla1[[#This Row],[VALOR TOTAL DE LA GLOSA]]-Tabla1[[#This Row],[Valor soportado por la Subred]],0)</f>
        <v>0</v>
      </c>
      <c r="AG256" s="27"/>
      <c r="AH256" s="27"/>
      <c r="AI256" s="114">
        <f>ROUND(Tabla1[[#This Row],[VALOR GLOSA DEFINITIVA]]-Tabla1[[#This Row],[VALOR LEVANTADO EN LIQUIDACION]],0)</f>
        <v>0</v>
      </c>
      <c r="AJ256" s="333"/>
      <c r="AK256" s="337"/>
      <c r="AL256" s="337"/>
    </row>
    <row r="257" spans="2:38" s="31" customFormat="1" ht="87.65" hidden="1" customHeight="1">
      <c r="B257" s="28"/>
      <c r="C257" s="119"/>
      <c r="D257" s="28"/>
      <c r="E257" s="58" t="str">
        <f>+Tabla1[[#This Row],[CODIGO ACTIVIDAD EN PPP Y LINEAMIENTO]]&amp;Tabla1[[#This Row],[ENTORNO/COMPONENTE]]</f>
        <v/>
      </c>
      <c r="F257" s="120">
        <f>+VLOOKUP(Tabla1[[#This Row],[Columna1]],IG!$D$3:$L$1907,3,FALSE)</f>
        <v>0</v>
      </c>
      <c r="G257" s="120">
        <f>+VLOOKUP(Tabla1[[#This Row],[Columna1]],IG!$D$3:$W$1907,4,FALSE)</f>
        <v>0</v>
      </c>
      <c r="H257" s="120">
        <f>+VLOOKUP(Tabla1[[#This Row],[Columna1]],IG!$D$3:$W$1907,5,FALSE)</f>
        <v>0</v>
      </c>
      <c r="I257" s="120">
        <f>+VLOOKUP(Tabla1[[#This Row],[Columna1]],IG!$D$3:$W$1907,6,FALSE)</f>
        <v>0</v>
      </c>
      <c r="J257" s="120">
        <f>+VLOOKUP(Tabla1[[#This Row],[Columna1]],IG!$D$3:$W$1907,7,FALSE)</f>
        <v>0</v>
      </c>
      <c r="K257" s="27"/>
      <c r="L257" s="28"/>
      <c r="M257" s="58" t="str">
        <f>Tabla1[[#This Row],[Columna1]]&amp;Tabla1[[#This Row],[LOCALIDAD]]&amp;Tabla1[[#This Row],[MES]]</f>
        <v/>
      </c>
      <c r="N257" s="27"/>
      <c r="O257" s="60"/>
      <c r="P257" s="60"/>
      <c r="Q257" s="104"/>
      <c r="R257" s="98"/>
      <c r="S257" s="102"/>
      <c r="T257" s="121"/>
      <c r="U257" s="27"/>
      <c r="V257" s="29"/>
      <c r="W257" s="27"/>
      <c r="X257" s="27"/>
      <c r="Y257" s="61"/>
      <c r="Z257" s="61"/>
      <c r="AA257" s="61"/>
      <c r="AB257" s="65"/>
      <c r="AC257" s="27"/>
      <c r="AD257" s="114"/>
      <c r="AE257" s="27"/>
      <c r="AF257" s="114">
        <f>ROUND(Tabla1[[#This Row],[VALOR TOTAL DE LA GLOSA]]-Tabla1[[#This Row],[Valor soportado por la Subred]],0)</f>
        <v>0</v>
      </c>
      <c r="AG257" s="27"/>
      <c r="AH257" s="27"/>
      <c r="AI257" s="114">
        <f>ROUND(Tabla1[[#This Row],[VALOR GLOSA DEFINITIVA]]-Tabla1[[#This Row],[VALOR LEVANTADO EN LIQUIDACION]],0)</f>
        <v>0</v>
      </c>
      <c r="AJ257" s="333"/>
      <c r="AK257" s="337"/>
      <c r="AL257" s="337"/>
    </row>
    <row r="258" spans="2:38" s="31" customFormat="1" ht="87.65" hidden="1" customHeight="1">
      <c r="B258" s="28"/>
      <c r="C258" s="119"/>
      <c r="D258" s="28"/>
      <c r="E258" s="58" t="str">
        <f>+Tabla1[[#This Row],[CODIGO ACTIVIDAD EN PPP Y LINEAMIENTO]]&amp;Tabla1[[#This Row],[ENTORNO/COMPONENTE]]</f>
        <v/>
      </c>
      <c r="F258" s="120">
        <f>+VLOOKUP(Tabla1[[#This Row],[Columna1]],IG!$D$3:$L$1907,3,FALSE)</f>
        <v>0</v>
      </c>
      <c r="G258" s="120">
        <f>+VLOOKUP(Tabla1[[#This Row],[Columna1]],IG!$D$3:$W$1907,4,FALSE)</f>
        <v>0</v>
      </c>
      <c r="H258" s="120">
        <f>+VLOOKUP(Tabla1[[#This Row],[Columna1]],IG!$D$3:$W$1907,5,FALSE)</f>
        <v>0</v>
      </c>
      <c r="I258" s="120">
        <f>+VLOOKUP(Tabla1[[#This Row],[Columna1]],IG!$D$3:$W$1907,6,FALSE)</f>
        <v>0</v>
      </c>
      <c r="J258" s="120">
        <f>+VLOOKUP(Tabla1[[#This Row],[Columna1]],IG!$D$3:$W$1907,7,FALSE)</f>
        <v>0</v>
      </c>
      <c r="K258" s="27"/>
      <c r="L258" s="28"/>
      <c r="M258" s="58" t="str">
        <f>Tabla1[[#This Row],[Columna1]]&amp;Tabla1[[#This Row],[LOCALIDAD]]&amp;Tabla1[[#This Row],[MES]]</f>
        <v/>
      </c>
      <c r="N258" s="27"/>
      <c r="O258" s="60"/>
      <c r="P258" s="60"/>
      <c r="Q258" s="104"/>
      <c r="R258" s="98"/>
      <c r="S258" s="102"/>
      <c r="T258" s="121"/>
      <c r="U258" s="27"/>
      <c r="V258" s="29"/>
      <c r="W258" s="27"/>
      <c r="X258" s="27"/>
      <c r="Y258" s="61"/>
      <c r="Z258" s="61"/>
      <c r="AA258" s="61"/>
      <c r="AB258" s="65"/>
      <c r="AC258" s="27"/>
      <c r="AD258" s="114"/>
      <c r="AE258" s="27"/>
      <c r="AF258" s="114">
        <f>ROUND(Tabla1[[#This Row],[VALOR TOTAL DE LA GLOSA]]-Tabla1[[#This Row],[Valor soportado por la Subred]],0)</f>
        <v>0</v>
      </c>
      <c r="AG258" s="27"/>
      <c r="AH258" s="27"/>
      <c r="AI258" s="114">
        <f>ROUND(Tabla1[[#This Row],[VALOR GLOSA DEFINITIVA]]-Tabla1[[#This Row],[VALOR LEVANTADO EN LIQUIDACION]],0)</f>
        <v>0</v>
      </c>
      <c r="AJ258" s="333"/>
      <c r="AK258" s="337"/>
      <c r="AL258" s="337"/>
    </row>
    <row r="259" spans="2:38" s="31" customFormat="1" ht="87.65" hidden="1" customHeight="1">
      <c r="B259" s="28"/>
      <c r="C259" s="119"/>
      <c r="D259" s="28"/>
      <c r="E259" s="58" t="str">
        <f>+Tabla1[[#This Row],[CODIGO ACTIVIDAD EN PPP Y LINEAMIENTO]]&amp;Tabla1[[#This Row],[ENTORNO/COMPONENTE]]</f>
        <v/>
      </c>
      <c r="F259" s="120">
        <f>+VLOOKUP(Tabla1[[#This Row],[Columna1]],IG!$D$3:$L$1907,3,FALSE)</f>
        <v>0</v>
      </c>
      <c r="G259" s="120">
        <f>+VLOOKUP(Tabla1[[#This Row],[Columna1]],IG!$D$3:$W$1907,4,FALSE)</f>
        <v>0</v>
      </c>
      <c r="H259" s="120">
        <f>+VLOOKUP(Tabla1[[#This Row],[Columna1]],IG!$D$3:$W$1907,5,FALSE)</f>
        <v>0</v>
      </c>
      <c r="I259" s="120">
        <f>+VLOOKUP(Tabla1[[#This Row],[Columna1]],IG!$D$3:$W$1907,6,FALSE)</f>
        <v>0</v>
      </c>
      <c r="J259" s="120">
        <f>+VLOOKUP(Tabla1[[#This Row],[Columna1]],IG!$D$3:$W$1907,7,FALSE)</f>
        <v>0</v>
      </c>
      <c r="K259" s="27"/>
      <c r="L259" s="28"/>
      <c r="M259" s="58" t="str">
        <f>Tabla1[[#This Row],[Columna1]]&amp;Tabla1[[#This Row],[LOCALIDAD]]&amp;Tabla1[[#This Row],[MES]]</f>
        <v/>
      </c>
      <c r="N259" s="27"/>
      <c r="O259" s="60"/>
      <c r="P259" s="60"/>
      <c r="Q259" s="104"/>
      <c r="R259" s="98"/>
      <c r="S259" s="102"/>
      <c r="T259" s="121"/>
      <c r="U259" s="27"/>
      <c r="V259" s="29"/>
      <c r="W259" s="27"/>
      <c r="X259" s="27"/>
      <c r="Y259" s="61"/>
      <c r="Z259" s="61"/>
      <c r="AA259" s="61"/>
      <c r="AB259" s="65"/>
      <c r="AC259" s="27"/>
      <c r="AD259" s="114"/>
      <c r="AE259" s="27"/>
      <c r="AF259" s="114">
        <f>ROUND(Tabla1[[#This Row],[VALOR TOTAL DE LA GLOSA]]-Tabla1[[#This Row],[Valor soportado por la Subred]],0)</f>
        <v>0</v>
      </c>
      <c r="AG259" s="27"/>
      <c r="AH259" s="27"/>
      <c r="AI259" s="114">
        <f>ROUND(Tabla1[[#This Row],[VALOR GLOSA DEFINITIVA]]-Tabla1[[#This Row],[VALOR LEVANTADO EN LIQUIDACION]],0)</f>
        <v>0</v>
      </c>
      <c r="AJ259" s="333"/>
      <c r="AK259" s="337"/>
      <c r="AL259" s="337"/>
    </row>
    <row r="260" spans="2:38" s="31" customFormat="1" ht="87.65" hidden="1" customHeight="1">
      <c r="B260" s="28"/>
      <c r="C260" s="119"/>
      <c r="D260" s="28"/>
      <c r="E260" s="58" t="str">
        <f>+Tabla1[[#This Row],[CODIGO ACTIVIDAD EN PPP Y LINEAMIENTO]]&amp;Tabla1[[#This Row],[ENTORNO/COMPONENTE]]</f>
        <v/>
      </c>
      <c r="F260" s="120">
        <f>+VLOOKUP(Tabla1[[#This Row],[Columna1]],IG!$D$3:$L$1907,3,FALSE)</f>
        <v>0</v>
      </c>
      <c r="G260" s="120">
        <f>+VLOOKUP(Tabla1[[#This Row],[Columna1]],IG!$D$3:$W$1907,4,FALSE)</f>
        <v>0</v>
      </c>
      <c r="H260" s="120">
        <f>+VLOOKUP(Tabla1[[#This Row],[Columna1]],IG!$D$3:$W$1907,5,FALSE)</f>
        <v>0</v>
      </c>
      <c r="I260" s="120">
        <f>+VLOOKUP(Tabla1[[#This Row],[Columna1]],IG!$D$3:$W$1907,6,FALSE)</f>
        <v>0</v>
      </c>
      <c r="J260" s="120">
        <f>+VLOOKUP(Tabla1[[#This Row],[Columna1]],IG!$D$3:$W$1907,7,FALSE)</f>
        <v>0</v>
      </c>
      <c r="K260" s="27"/>
      <c r="L260" s="28"/>
      <c r="M260" s="58" t="str">
        <f>Tabla1[[#This Row],[Columna1]]&amp;Tabla1[[#This Row],[LOCALIDAD]]&amp;Tabla1[[#This Row],[MES]]</f>
        <v/>
      </c>
      <c r="N260" s="27"/>
      <c r="O260" s="60"/>
      <c r="P260" s="60"/>
      <c r="Q260" s="104"/>
      <c r="R260" s="98"/>
      <c r="S260" s="102"/>
      <c r="T260" s="121"/>
      <c r="U260" s="27"/>
      <c r="V260" s="29"/>
      <c r="W260" s="27"/>
      <c r="X260" s="27"/>
      <c r="Y260" s="61"/>
      <c r="Z260" s="61"/>
      <c r="AA260" s="61"/>
      <c r="AB260" s="65"/>
      <c r="AC260" s="27"/>
      <c r="AD260" s="114"/>
      <c r="AE260" s="27"/>
      <c r="AF260" s="114">
        <f>ROUND(Tabla1[[#This Row],[VALOR TOTAL DE LA GLOSA]]-Tabla1[[#This Row],[Valor soportado por la Subred]],0)</f>
        <v>0</v>
      </c>
      <c r="AG260" s="27"/>
      <c r="AH260" s="27"/>
      <c r="AI260" s="114">
        <f>ROUND(Tabla1[[#This Row],[VALOR GLOSA DEFINITIVA]]-Tabla1[[#This Row],[VALOR LEVANTADO EN LIQUIDACION]],0)</f>
        <v>0</v>
      </c>
      <c r="AJ260" s="333"/>
      <c r="AK260" s="337"/>
      <c r="AL260" s="337"/>
    </row>
    <row r="261" spans="2:38" s="31" customFormat="1" ht="87.65" hidden="1" customHeight="1">
      <c r="B261" s="28"/>
      <c r="C261" s="119"/>
      <c r="D261" s="28"/>
      <c r="E261" s="58" t="str">
        <f>+Tabla1[[#This Row],[CODIGO ACTIVIDAD EN PPP Y LINEAMIENTO]]&amp;Tabla1[[#This Row],[ENTORNO/COMPONENTE]]</f>
        <v/>
      </c>
      <c r="F261" s="120">
        <f>+VLOOKUP(Tabla1[[#This Row],[Columna1]],IG!$D$3:$L$1907,3,FALSE)</f>
        <v>0</v>
      </c>
      <c r="G261" s="120">
        <f>+VLOOKUP(Tabla1[[#This Row],[Columna1]],IG!$D$3:$W$1907,4,FALSE)</f>
        <v>0</v>
      </c>
      <c r="H261" s="120">
        <f>+VLOOKUP(Tabla1[[#This Row],[Columna1]],IG!$D$3:$W$1907,5,FALSE)</f>
        <v>0</v>
      </c>
      <c r="I261" s="120">
        <f>+VLOOKUP(Tabla1[[#This Row],[Columna1]],IG!$D$3:$W$1907,6,FALSE)</f>
        <v>0</v>
      </c>
      <c r="J261" s="120">
        <f>+VLOOKUP(Tabla1[[#This Row],[Columna1]],IG!$D$3:$W$1907,7,FALSE)</f>
        <v>0</v>
      </c>
      <c r="K261" s="27"/>
      <c r="L261" s="28"/>
      <c r="M261" s="58" t="str">
        <f>Tabla1[[#This Row],[Columna1]]&amp;Tabla1[[#This Row],[LOCALIDAD]]&amp;Tabla1[[#This Row],[MES]]</f>
        <v/>
      </c>
      <c r="N261" s="27"/>
      <c r="O261" s="60"/>
      <c r="P261" s="60"/>
      <c r="Q261" s="104"/>
      <c r="R261" s="98"/>
      <c r="S261" s="102"/>
      <c r="T261" s="121"/>
      <c r="U261" s="27"/>
      <c r="V261" s="29"/>
      <c r="W261" s="27"/>
      <c r="X261" s="27"/>
      <c r="Y261" s="61"/>
      <c r="Z261" s="61"/>
      <c r="AA261" s="61"/>
      <c r="AB261" s="65"/>
      <c r="AC261" s="27"/>
      <c r="AD261" s="114"/>
      <c r="AE261" s="27"/>
      <c r="AF261" s="114">
        <f>ROUND(Tabla1[[#This Row],[VALOR TOTAL DE LA GLOSA]]-Tabla1[[#This Row],[Valor soportado por la Subred]],0)</f>
        <v>0</v>
      </c>
      <c r="AG261" s="27"/>
      <c r="AH261" s="27"/>
      <c r="AI261" s="114">
        <f>ROUND(Tabla1[[#This Row],[VALOR GLOSA DEFINITIVA]]-Tabla1[[#This Row],[VALOR LEVANTADO EN LIQUIDACION]],0)</f>
        <v>0</v>
      </c>
      <c r="AJ261" s="333"/>
      <c r="AK261" s="337"/>
      <c r="AL261" s="337"/>
    </row>
    <row r="262" spans="2:38" s="31" customFormat="1" ht="87.65" hidden="1" customHeight="1">
      <c r="B262" s="28"/>
      <c r="C262" s="119"/>
      <c r="D262" s="28"/>
      <c r="E262" s="58" t="str">
        <f>+Tabla1[[#This Row],[CODIGO ACTIVIDAD EN PPP Y LINEAMIENTO]]&amp;Tabla1[[#This Row],[ENTORNO/COMPONENTE]]</f>
        <v/>
      </c>
      <c r="F262" s="120">
        <f>+VLOOKUP(Tabla1[[#This Row],[Columna1]],IG!$D$3:$L$1907,3,FALSE)</f>
        <v>0</v>
      </c>
      <c r="G262" s="120">
        <f>+VLOOKUP(Tabla1[[#This Row],[Columna1]],IG!$D$3:$W$1907,4,FALSE)</f>
        <v>0</v>
      </c>
      <c r="H262" s="120">
        <f>+VLOOKUP(Tabla1[[#This Row],[Columna1]],IG!$D$3:$W$1907,5,FALSE)</f>
        <v>0</v>
      </c>
      <c r="I262" s="120">
        <f>+VLOOKUP(Tabla1[[#This Row],[Columna1]],IG!$D$3:$W$1907,6,FALSE)</f>
        <v>0</v>
      </c>
      <c r="J262" s="120">
        <f>+VLOOKUP(Tabla1[[#This Row],[Columna1]],IG!$D$3:$W$1907,7,FALSE)</f>
        <v>0</v>
      </c>
      <c r="K262" s="27"/>
      <c r="L262" s="28"/>
      <c r="M262" s="58" t="str">
        <f>Tabla1[[#This Row],[Columna1]]&amp;Tabla1[[#This Row],[LOCALIDAD]]&amp;Tabla1[[#This Row],[MES]]</f>
        <v/>
      </c>
      <c r="N262" s="27"/>
      <c r="O262" s="60"/>
      <c r="P262" s="60"/>
      <c r="Q262" s="104"/>
      <c r="R262" s="98"/>
      <c r="S262" s="102"/>
      <c r="T262" s="121"/>
      <c r="U262" s="27"/>
      <c r="V262" s="29"/>
      <c r="W262" s="27"/>
      <c r="X262" s="27"/>
      <c r="Y262" s="61"/>
      <c r="Z262" s="61"/>
      <c r="AA262" s="61"/>
      <c r="AB262" s="65"/>
      <c r="AC262" s="27"/>
      <c r="AD262" s="114"/>
      <c r="AE262" s="27"/>
      <c r="AF262" s="114">
        <f>ROUND(Tabla1[[#This Row],[VALOR TOTAL DE LA GLOSA]]-Tabla1[[#This Row],[Valor soportado por la Subred]],0)</f>
        <v>0</v>
      </c>
      <c r="AG262" s="27"/>
      <c r="AH262" s="27"/>
      <c r="AI262" s="114">
        <f>ROUND(Tabla1[[#This Row],[VALOR GLOSA DEFINITIVA]]-Tabla1[[#This Row],[VALOR LEVANTADO EN LIQUIDACION]],0)</f>
        <v>0</v>
      </c>
      <c r="AJ262" s="333"/>
      <c r="AK262" s="337"/>
      <c r="AL262" s="337"/>
    </row>
    <row r="263" spans="2:38" s="31" customFormat="1" ht="87.65" hidden="1" customHeight="1">
      <c r="B263" s="28"/>
      <c r="C263" s="119"/>
      <c r="D263" s="28"/>
      <c r="E263" s="58" t="str">
        <f>+Tabla1[[#This Row],[CODIGO ACTIVIDAD EN PPP Y LINEAMIENTO]]&amp;Tabla1[[#This Row],[ENTORNO/COMPONENTE]]</f>
        <v/>
      </c>
      <c r="F263" s="120">
        <f>+VLOOKUP(Tabla1[[#This Row],[Columna1]],IG!$D$3:$L$1907,3,FALSE)</f>
        <v>0</v>
      </c>
      <c r="G263" s="120">
        <f>+VLOOKUP(Tabla1[[#This Row],[Columna1]],IG!$D$3:$W$1907,4,FALSE)</f>
        <v>0</v>
      </c>
      <c r="H263" s="120">
        <f>+VLOOKUP(Tabla1[[#This Row],[Columna1]],IG!$D$3:$W$1907,5,FALSE)</f>
        <v>0</v>
      </c>
      <c r="I263" s="120">
        <f>+VLOOKUP(Tabla1[[#This Row],[Columna1]],IG!$D$3:$W$1907,6,FALSE)</f>
        <v>0</v>
      </c>
      <c r="J263" s="120">
        <f>+VLOOKUP(Tabla1[[#This Row],[Columna1]],IG!$D$3:$W$1907,7,FALSE)</f>
        <v>0</v>
      </c>
      <c r="K263" s="27"/>
      <c r="L263" s="28"/>
      <c r="M263" s="58" t="str">
        <f>Tabla1[[#This Row],[Columna1]]&amp;Tabla1[[#This Row],[LOCALIDAD]]&amp;Tabla1[[#This Row],[MES]]</f>
        <v/>
      </c>
      <c r="N263" s="27"/>
      <c r="O263" s="60"/>
      <c r="P263" s="60"/>
      <c r="Q263" s="104"/>
      <c r="R263" s="98"/>
      <c r="S263" s="102"/>
      <c r="T263" s="121"/>
      <c r="U263" s="27"/>
      <c r="V263" s="29"/>
      <c r="W263" s="27"/>
      <c r="X263" s="27"/>
      <c r="Y263" s="61"/>
      <c r="Z263" s="61"/>
      <c r="AA263" s="61"/>
      <c r="AB263" s="65"/>
      <c r="AC263" s="27"/>
      <c r="AD263" s="114"/>
      <c r="AE263" s="27"/>
      <c r="AF263" s="114">
        <f>ROUND(Tabla1[[#This Row],[VALOR TOTAL DE LA GLOSA]]-Tabla1[[#This Row],[Valor soportado por la Subred]],0)</f>
        <v>0</v>
      </c>
      <c r="AG263" s="27"/>
      <c r="AH263" s="27"/>
      <c r="AI263" s="114">
        <f>ROUND(Tabla1[[#This Row],[VALOR GLOSA DEFINITIVA]]-Tabla1[[#This Row],[VALOR LEVANTADO EN LIQUIDACION]],0)</f>
        <v>0</v>
      </c>
      <c r="AJ263" s="333"/>
      <c r="AK263" s="337"/>
      <c r="AL263" s="337"/>
    </row>
    <row r="264" spans="2:38" s="31" customFormat="1" ht="87.65" hidden="1" customHeight="1">
      <c r="B264" s="28"/>
      <c r="C264" s="119"/>
      <c r="D264" s="28"/>
      <c r="E264" s="58" t="str">
        <f>+Tabla1[[#This Row],[CODIGO ACTIVIDAD EN PPP Y LINEAMIENTO]]&amp;Tabla1[[#This Row],[ENTORNO/COMPONENTE]]</f>
        <v/>
      </c>
      <c r="F264" s="120">
        <f>+VLOOKUP(Tabla1[[#This Row],[Columna1]],IG!$D$3:$L$1907,3,FALSE)</f>
        <v>0</v>
      </c>
      <c r="G264" s="120">
        <f>+VLOOKUP(Tabla1[[#This Row],[Columna1]],IG!$D$3:$W$1907,4,FALSE)</f>
        <v>0</v>
      </c>
      <c r="H264" s="120">
        <f>+VLOOKUP(Tabla1[[#This Row],[Columna1]],IG!$D$3:$W$1907,5,FALSE)</f>
        <v>0</v>
      </c>
      <c r="I264" s="120">
        <f>+VLOOKUP(Tabla1[[#This Row],[Columna1]],IG!$D$3:$W$1907,6,FALSE)</f>
        <v>0</v>
      </c>
      <c r="J264" s="120">
        <f>+VLOOKUP(Tabla1[[#This Row],[Columna1]],IG!$D$3:$W$1907,7,FALSE)</f>
        <v>0</v>
      </c>
      <c r="K264" s="27"/>
      <c r="L264" s="28"/>
      <c r="M264" s="58" t="str">
        <f>Tabla1[[#This Row],[Columna1]]&amp;Tabla1[[#This Row],[LOCALIDAD]]&amp;Tabla1[[#This Row],[MES]]</f>
        <v/>
      </c>
      <c r="N264" s="27"/>
      <c r="O264" s="60"/>
      <c r="P264" s="60"/>
      <c r="Q264" s="104"/>
      <c r="R264" s="98"/>
      <c r="S264" s="102"/>
      <c r="T264" s="121"/>
      <c r="U264" s="27"/>
      <c r="V264" s="29"/>
      <c r="W264" s="27"/>
      <c r="X264" s="27"/>
      <c r="Y264" s="61"/>
      <c r="Z264" s="61"/>
      <c r="AA264" s="61"/>
      <c r="AB264" s="65"/>
      <c r="AC264" s="27"/>
      <c r="AD264" s="114"/>
      <c r="AE264" s="27"/>
      <c r="AF264" s="114">
        <f>ROUND(Tabla1[[#This Row],[VALOR TOTAL DE LA GLOSA]]-Tabla1[[#This Row],[Valor soportado por la Subred]],0)</f>
        <v>0</v>
      </c>
      <c r="AG264" s="27"/>
      <c r="AH264" s="27"/>
      <c r="AI264" s="114">
        <f>ROUND(Tabla1[[#This Row],[VALOR GLOSA DEFINITIVA]]-Tabla1[[#This Row],[VALOR LEVANTADO EN LIQUIDACION]],0)</f>
        <v>0</v>
      </c>
      <c r="AJ264" s="333"/>
      <c r="AK264" s="337"/>
      <c r="AL264" s="337"/>
    </row>
    <row r="265" spans="2:38" s="31" customFormat="1" ht="87.65" hidden="1" customHeight="1">
      <c r="B265" s="28"/>
      <c r="C265" s="119"/>
      <c r="D265" s="28"/>
      <c r="E265" s="58" t="str">
        <f>+Tabla1[[#This Row],[CODIGO ACTIVIDAD EN PPP Y LINEAMIENTO]]&amp;Tabla1[[#This Row],[ENTORNO/COMPONENTE]]</f>
        <v/>
      </c>
      <c r="F265" s="120">
        <f>+VLOOKUP(Tabla1[[#This Row],[Columna1]],IG!$D$3:$L$1907,3,FALSE)</f>
        <v>0</v>
      </c>
      <c r="G265" s="120">
        <f>+VLOOKUP(Tabla1[[#This Row],[Columna1]],IG!$D$3:$W$1907,4,FALSE)</f>
        <v>0</v>
      </c>
      <c r="H265" s="120">
        <f>+VLOOKUP(Tabla1[[#This Row],[Columna1]],IG!$D$3:$W$1907,5,FALSE)</f>
        <v>0</v>
      </c>
      <c r="I265" s="120">
        <f>+VLOOKUP(Tabla1[[#This Row],[Columna1]],IG!$D$3:$W$1907,6,FALSE)</f>
        <v>0</v>
      </c>
      <c r="J265" s="120">
        <f>+VLOOKUP(Tabla1[[#This Row],[Columna1]],IG!$D$3:$W$1907,7,FALSE)</f>
        <v>0</v>
      </c>
      <c r="K265" s="27"/>
      <c r="L265" s="28"/>
      <c r="M265" s="58" t="str">
        <f>Tabla1[[#This Row],[Columna1]]&amp;Tabla1[[#This Row],[LOCALIDAD]]&amp;Tabla1[[#This Row],[MES]]</f>
        <v/>
      </c>
      <c r="N265" s="27"/>
      <c r="O265" s="60"/>
      <c r="P265" s="60"/>
      <c r="Q265" s="104"/>
      <c r="R265" s="98"/>
      <c r="S265" s="102"/>
      <c r="T265" s="121"/>
      <c r="U265" s="27"/>
      <c r="V265" s="29"/>
      <c r="W265" s="27"/>
      <c r="X265" s="27"/>
      <c r="Y265" s="61"/>
      <c r="Z265" s="61"/>
      <c r="AA265" s="61"/>
      <c r="AB265" s="65"/>
      <c r="AC265" s="27"/>
      <c r="AD265" s="114"/>
      <c r="AE265" s="27"/>
      <c r="AF265" s="114">
        <f>ROUND(Tabla1[[#This Row],[VALOR TOTAL DE LA GLOSA]]-Tabla1[[#This Row],[Valor soportado por la Subred]],0)</f>
        <v>0</v>
      </c>
      <c r="AG265" s="27"/>
      <c r="AH265" s="27"/>
      <c r="AI265" s="114">
        <f>ROUND(Tabla1[[#This Row],[VALOR GLOSA DEFINITIVA]]-Tabla1[[#This Row],[VALOR LEVANTADO EN LIQUIDACION]],0)</f>
        <v>0</v>
      </c>
      <c r="AJ265" s="333"/>
      <c r="AK265" s="337"/>
      <c r="AL265" s="337"/>
    </row>
    <row r="266" spans="2:38" s="31" customFormat="1" ht="87.65" hidden="1" customHeight="1">
      <c r="B266" s="28"/>
      <c r="C266" s="119"/>
      <c r="D266" s="28"/>
      <c r="E266" s="58" t="str">
        <f>+Tabla1[[#This Row],[CODIGO ACTIVIDAD EN PPP Y LINEAMIENTO]]&amp;Tabla1[[#This Row],[ENTORNO/COMPONENTE]]</f>
        <v/>
      </c>
      <c r="F266" s="120">
        <f>+VLOOKUP(Tabla1[[#This Row],[Columna1]],IG!$D$3:$L$1907,3,FALSE)</f>
        <v>0</v>
      </c>
      <c r="G266" s="120">
        <f>+VLOOKUP(Tabla1[[#This Row],[Columna1]],IG!$D$3:$W$1907,4,FALSE)</f>
        <v>0</v>
      </c>
      <c r="H266" s="120">
        <f>+VLOOKUP(Tabla1[[#This Row],[Columna1]],IG!$D$3:$W$1907,5,FALSE)</f>
        <v>0</v>
      </c>
      <c r="I266" s="120">
        <f>+VLOOKUP(Tabla1[[#This Row],[Columna1]],IG!$D$3:$W$1907,6,FALSE)</f>
        <v>0</v>
      </c>
      <c r="J266" s="120">
        <f>+VLOOKUP(Tabla1[[#This Row],[Columna1]],IG!$D$3:$W$1907,7,FALSE)</f>
        <v>0</v>
      </c>
      <c r="K266" s="27"/>
      <c r="L266" s="28"/>
      <c r="M266" s="58" t="str">
        <f>Tabla1[[#This Row],[Columna1]]&amp;Tabla1[[#This Row],[LOCALIDAD]]&amp;Tabla1[[#This Row],[MES]]</f>
        <v/>
      </c>
      <c r="N266" s="27"/>
      <c r="O266" s="60"/>
      <c r="P266" s="60"/>
      <c r="Q266" s="104"/>
      <c r="R266" s="98"/>
      <c r="S266" s="102"/>
      <c r="T266" s="121"/>
      <c r="U266" s="27"/>
      <c r="V266" s="29"/>
      <c r="W266" s="27"/>
      <c r="X266" s="27"/>
      <c r="Y266" s="61"/>
      <c r="Z266" s="61"/>
      <c r="AA266" s="61"/>
      <c r="AB266" s="65"/>
      <c r="AC266" s="27"/>
      <c r="AD266" s="114"/>
      <c r="AE266" s="27"/>
      <c r="AF266" s="114">
        <f>ROUND(Tabla1[[#This Row],[VALOR TOTAL DE LA GLOSA]]-Tabla1[[#This Row],[Valor soportado por la Subred]],0)</f>
        <v>0</v>
      </c>
      <c r="AG266" s="27"/>
      <c r="AH266" s="27"/>
      <c r="AI266" s="114">
        <f>ROUND(Tabla1[[#This Row],[VALOR GLOSA DEFINITIVA]]-Tabla1[[#This Row],[VALOR LEVANTADO EN LIQUIDACION]],0)</f>
        <v>0</v>
      </c>
      <c r="AJ266" s="333"/>
      <c r="AK266" s="337"/>
      <c r="AL266" s="337"/>
    </row>
    <row r="267" spans="2:38" s="31" customFormat="1" ht="87.65" hidden="1" customHeight="1">
      <c r="B267" s="28"/>
      <c r="C267" s="119"/>
      <c r="D267" s="28"/>
      <c r="E267" s="58" t="str">
        <f>+Tabla1[[#This Row],[CODIGO ACTIVIDAD EN PPP Y LINEAMIENTO]]&amp;Tabla1[[#This Row],[ENTORNO/COMPONENTE]]</f>
        <v/>
      </c>
      <c r="F267" s="120">
        <f>+VLOOKUP(Tabla1[[#This Row],[Columna1]],IG!$D$3:$L$1907,3,FALSE)</f>
        <v>0</v>
      </c>
      <c r="G267" s="120">
        <f>+VLOOKUP(Tabla1[[#This Row],[Columna1]],IG!$D$3:$W$1907,4,FALSE)</f>
        <v>0</v>
      </c>
      <c r="H267" s="120">
        <f>+VLOOKUP(Tabla1[[#This Row],[Columna1]],IG!$D$3:$W$1907,5,FALSE)</f>
        <v>0</v>
      </c>
      <c r="I267" s="120">
        <f>+VLOOKUP(Tabla1[[#This Row],[Columna1]],IG!$D$3:$W$1907,6,FALSE)</f>
        <v>0</v>
      </c>
      <c r="J267" s="120">
        <f>+VLOOKUP(Tabla1[[#This Row],[Columna1]],IG!$D$3:$W$1907,7,FALSE)</f>
        <v>0</v>
      </c>
      <c r="K267" s="27"/>
      <c r="L267" s="28"/>
      <c r="M267" s="58" t="str">
        <f>Tabla1[[#This Row],[Columna1]]&amp;Tabla1[[#This Row],[LOCALIDAD]]&amp;Tabla1[[#This Row],[MES]]</f>
        <v/>
      </c>
      <c r="N267" s="27"/>
      <c r="O267" s="60"/>
      <c r="P267" s="60"/>
      <c r="Q267" s="104"/>
      <c r="R267" s="98"/>
      <c r="S267" s="102"/>
      <c r="T267" s="121"/>
      <c r="U267" s="27"/>
      <c r="V267" s="29"/>
      <c r="W267" s="27"/>
      <c r="X267" s="27"/>
      <c r="Y267" s="61"/>
      <c r="Z267" s="61"/>
      <c r="AA267" s="61"/>
      <c r="AB267" s="65"/>
      <c r="AC267" s="27"/>
      <c r="AD267" s="114"/>
      <c r="AE267" s="27"/>
      <c r="AF267" s="114">
        <f>ROUND(Tabla1[[#This Row],[VALOR TOTAL DE LA GLOSA]]-Tabla1[[#This Row],[Valor soportado por la Subred]],0)</f>
        <v>0</v>
      </c>
      <c r="AG267" s="27"/>
      <c r="AH267" s="27"/>
      <c r="AI267" s="114">
        <f>ROUND(Tabla1[[#This Row],[VALOR GLOSA DEFINITIVA]]-Tabla1[[#This Row],[VALOR LEVANTADO EN LIQUIDACION]],0)</f>
        <v>0</v>
      </c>
      <c r="AJ267" s="333"/>
      <c r="AK267" s="337"/>
      <c r="AL267" s="337"/>
    </row>
    <row r="268" spans="2:38" s="31" customFormat="1" ht="87.65" hidden="1" customHeight="1">
      <c r="B268" s="28"/>
      <c r="C268" s="119"/>
      <c r="D268" s="28"/>
      <c r="E268" s="58" t="str">
        <f>+Tabla1[[#This Row],[CODIGO ACTIVIDAD EN PPP Y LINEAMIENTO]]&amp;Tabla1[[#This Row],[ENTORNO/COMPONENTE]]</f>
        <v/>
      </c>
      <c r="F268" s="120">
        <f>+VLOOKUP(Tabla1[[#This Row],[Columna1]],IG!$D$3:$L$1907,3,FALSE)</f>
        <v>0</v>
      </c>
      <c r="G268" s="120">
        <f>+VLOOKUP(Tabla1[[#This Row],[Columna1]],IG!$D$3:$W$1907,4,FALSE)</f>
        <v>0</v>
      </c>
      <c r="H268" s="120">
        <f>+VLOOKUP(Tabla1[[#This Row],[Columna1]],IG!$D$3:$W$1907,5,FALSE)</f>
        <v>0</v>
      </c>
      <c r="I268" s="120">
        <f>+VLOOKUP(Tabla1[[#This Row],[Columna1]],IG!$D$3:$W$1907,6,FALSE)</f>
        <v>0</v>
      </c>
      <c r="J268" s="120">
        <f>+VLOOKUP(Tabla1[[#This Row],[Columna1]],IG!$D$3:$W$1907,7,FALSE)</f>
        <v>0</v>
      </c>
      <c r="K268" s="27"/>
      <c r="L268" s="28"/>
      <c r="M268" s="58" t="str">
        <f>Tabla1[[#This Row],[Columna1]]&amp;Tabla1[[#This Row],[LOCALIDAD]]&amp;Tabla1[[#This Row],[MES]]</f>
        <v/>
      </c>
      <c r="N268" s="27"/>
      <c r="O268" s="60"/>
      <c r="P268" s="60"/>
      <c r="Q268" s="104"/>
      <c r="R268" s="98"/>
      <c r="S268" s="102"/>
      <c r="T268" s="121"/>
      <c r="U268" s="27"/>
      <c r="V268" s="29"/>
      <c r="W268" s="27"/>
      <c r="X268" s="27"/>
      <c r="Y268" s="61"/>
      <c r="Z268" s="61"/>
      <c r="AA268" s="61"/>
      <c r="AB268" s="65"/>
      <c r="AC268" s="27"/>
      <c r="AD268" s="114"/>
      <c r="AE268" s="27"/>
      <c r="AF268" s="114">
        <f>ROUND(Tabla1[[#This Row],[VALOR TOTAL DE LA GLOSA]]-Tabla1[[#This Row],[Valor soportado por la Subred]],0)</f>
        <v>0</v>
      </c>
      <c r="AG268" s="27"/>
      <c r="AH268" s="27"/>
      <c r="AI268" s="114">
        <f>ROUND(Tabla1[[#This Row],[VALOR GLOSA DEFINITIVA]]-Tabla1[[#This Row],[VALOR LEVANTADO EN LIQUIDACION]],0)</f>
        <v>0</v>
      </c>
      <c r="AJ268" s="333"/>
      <c r="AK268" s="337"/>
      <c r="AL268" s="337"/>
    </row>
    <row r="269" spans="2:38" s="31" customFormat="1" ht="87.65" hidden="1" customHeight="1">
      <c r="B269" s="28"/>
      <c r="C269" s="119"/>
      <c r="D269" s="28"/>
      <c r="E269" s="58" t="str">
        <f>+Tabla1[[#This Row],[CODIGO ACTIVIDAD EN PPP Y LINEAMIENTO]]&amp;Tabla1[[#This Row],[ENTORNO/COMPONENTE]]</f>
        <v/>
      </c>
      <c r="F269" s="120">
        <f>+VLOOKUP(Tabla1[[#This Row],[Columna1]],IG!$D$3:$L$1907,3,FALSE)</f>
        <v>0</v>
      </c>
      <c r="G269" s="120">
        <f>+VLOOKUP(Tabla1[[#This Row],[Columna1]],IG!$D$3:$W$1907,4,FALSE)</f>
        <v>0</v>
      </c>
      <c r="H269" s="120">
        <f>+VLOOKUP(Tabla1[[#This Row],[Columna1]],IG!$D$3:$W$1907,5,FALSE)</f>
        <v>0</v>
      </c>
      <c r="I269" s="120">
        <f>+VLOOKUP(Tabla1[[#This Row],[Columna1]],IG!$D$3:$W$1907,6,FALSE)</f>
        <v>0</v>
      </c>
      <c r="J269" s="120">
        <f>+VLOOKUP(Tabla1[[#This Row],[Columna1]],IG!$D$3:$W$1907,7,FALSE)</f>
        <v>0</v>
      </c>
      <c r="K269" s="27"/>
      <c r="L269" s="28"/>
      <c r="M269" s="58" t="str">
        <f>Tabla1[[#This Row],[Columna1]]&amp;Tabla1[[#This Row],[LOCALIDAD]]&amp;Tabla1[[#This Row],[MES]]</f>
        <v/>
      </c>
      <c r="N269" s="27"/>
      <c r="O269" s="60"/>
      <c r="P269" s="60"/>
      <c r="Q269" s="104"/>
      <c r="R269" s="98"/>
      <c r="S269" s="102"/>
      <c r="T269" s="121"/>
      <c r="U269" s="27"/>
      <c r="V269" s="29"/>
      <c r="W269" s="27"/>
      <c r="X269" s="27"/>
      <c r="Y269" s="61"/>
      <c r="Z269" s="61"/>
      <c r="AA269" s="61"/>
      <c r="AB269" s="65"/>
      <c r="AC269" s="27"/>
      <c r="AD269" s="114"/>
      <c r="AE269" s="27"/>
      <c r="AF269" s="114">
        <f>ROUND(Tabla1[[#This Row],[VALOR TOTAL DE LA GLOSA]]-Tabla1[[#This Row],[Valor soportado por la Subred]],0)</f>
        <v>0</v>
      </c>
      <c r="AG269" s="27"/>
      <c r="AH269" s="27"/>
      <c r="AI269" s="114">
        <f>ROUND(Tabla1[[#This Row],[VALOR GLOSA DEFINITIVA]]-Tabla1[[#This Row],[VALOR LEVANTADO EN LIQUIDACION]],0)</f>
        <v>0</v>
      </c>
      <c r="AJ269" s="333"/>
      <c r="AK269" s="337"/>
      <c r="AL269" s="337"/>
    </row>
    <row r="270" spans="2:38" s="31" customFormat="1" ht="87.65" hidden="1" customHeight="1">
      <c r="B270" s="28"/>
      <c r="C270" s="119"/>
      <c r="D270" s="28"/>
      <c r="E270" s="58" t="str">
        <f>+Tabla1[[#This Row],[CODIGO ACTIVIDAD EN PPP Y LINEAMIENTO]]&amp;Tabla1[[#This Row],[ENTORNO/COMPONENTE]]</f>
        <v/>
      </c>
      <c r="F270" s="120">
        <f>+VLOOKUP(Tabla1[[#This Row],[Columna1]],IG!$D$3:$L$1907,3,FALSE)</f>
        <v>0</v>
      </c>
      <c r="G270" s="120">
        <f>+VLOOKUP(Tabla1[[#This Row],[Columna1]],IG!$D$3:$W$1907,4,FALSE)</f>
        <v>0</v>
      </c>
      <c r="H270" s="120">
        <f>+VLOOKUP(Tabla1[[#This Row],[Columna1]],IG!$D$3:$W$1907,5,FALSE)</f>
        <v>0</v>
      </c>
      <c r="I270" s="120">
        <f>+VLOOKUP(Tabla1[[#This Row],[Columna1]],IG!$D$3:$W$1907,6,FALSE)</f>
        <v>0</v>
      </c>
      <c r="J270" s="120">
        <f>+VLOOKUP(Tabla1[[#This Row],[Columna1]],IG!$D$3:$W$1907,7,FALSE)</f>
        <v>0</v>
      </c>
      <c r="K270" s="27"/>
      <c r="L270" s="28"/>
      <c r="M270" s="58" t="str">
        <f>Tabla1[[#This Row],[Columna1]]&amp;Tabla1[[#This Row],[LOCALIDAD]]&amp;Tabla1[[#This Row],[MES]]</f>
        <v/>
      </c>
      <c r="N270" s="27"/>
      <c r="O270" s="60"/>
      <c r="P270" s="60"/>
      <c r="Q270" s="104"/>
      <c r="R270" s="98"/>
      <c r="S270" s="102"/>
      <c r="T270" s="121"/>
      <c r="U270" s="27"/>
      <c r="V270" s="29"/>
      <c r="W270" s="27"/>
      <c r="X270" s="27"/>
      <c r="Y270" s="61"/>
      <c r="Z270" s="61"/>
      <c r="AA270" s="61"/>
      <c r="AB270" s="65"/>
      <c r="AC270" s="27"/>
      <c r="AD270" s="114"/>
      <c r="AE270" s="27"/>
      <c r="AF270" s="114">
        <f>ROUND(Tabla1[[#This Row],[VALOR TOTAL DE LA GLOSA]]-Tabla1[[#This Row],[Valor soportado por la Subred]],0)</f>
        <v>0</v>
      </c>
      <c r="AG270" s="27"/>
      <c r="AH270" s="27"/>
      <c r="AI270" s="114">
        <f>ROUND(Tabla1[[#This Row],[VALOR GLOSA DEFINITIVA]]-Tabla1[[#This Row],[VALOR LEVANTADO EN LIQUIDACION]],0)</f>
        <v>0</v>
      </c>
      <c r="AJ270" s="333"/>
      <c r="AK270" s="337"/>
      <c r="AL270" s="337"/>
    </row>
    <row r="271" spans="2:38" s="31" customFormat="1" ht="87.65" hidden="1" customHeight="1">
      <c r="B271" s="28"/>
      <c r="C271" s="119"/>
      <c r="D271" s="28"/>
      <c r="E271" s="58" t="str">
        <f>+Tabla1[[#This Row],[CODIGO ACTIVIDAD EN PPP Y LINEAMIENTO]]&amp;Tabla1[[#This Row],[ENTORNO/COMPONENTE]]</f>
        <v/>
      </c>
      <c r="F271" s="120">
        <f>+VLOOKUP(Tabla1[[#This Row],[Columna1]],IG!$D$3:$L$1907,3,FALSE)</f>
        <v>0</v>
      </c>
      <c r="G271" s="120">
        <f>+VLOOKUP(Tabla1[[#This Row],[Columna1]],IG!$D$3:$W$1907,4,FALSE)</f>
        <v>0</v>
      </c>
      <c r="H271" s="120">
        <f>+VLOOKUP(Tabla1[[#This Row],[Columna1]],IG!$D$3:$W$1907,5,FALSE)</f>
        <v>0</v>
      </c>
      <c r="I271" s="120">
        <f>+VLOOKUP(Tabla1[[#This Row],[Columna1]],IG!$D$3:$W$1907,6,FALSE)</f>
        <v>0</v>
      </c>
      <c r="J271" s="120">
        <f>+VLOOKUP(Tabla1[[#This Row],[Columna1]],IG!$D$3:$W$1907,7,FALSE)</f>
        <v>0</v>
      </c>
      <c r="K271" s="27"/>
      <c r="L271" s="28"/>
      <c r="M271" s="58" t="str">
        <f>Tabla1[[#This Row],[Columna1]]&amp;Tabla1[[#This Row],[LOCALIDAD]]&amp;Tabla1[[#This Row],[MES]]</f>
        <v/>
      </c>
      <c r="N271" s="27"/>
      <c r="O271" s="60"/>
      <c r="P271" s="60"/>
      <c r="Q271" s="104"/>
      <c r="R271" s="98"/>
      <c r="S271" s="102"/>
      <c r="T271" s="121"/>
      <c r="U271" s="27"/>
      <c r="V271" s="29"/>
      <c r="W271" s="27"/>
      <c r="X271" s="27"/>
      <c r="Y271" s="61"/>
      <c r="Z271" s="61"/>
      <c r="AA271" s="61"/>
      <c r="AB271" s="65"/>
      <c r="AC271" s="27"/>
      <c r="AD271" s="114"/>
      <c r="AE271" s="27"/>
      <c r="AF271" s="114">
        <f>ROUND(Tabla1[[#This Row],[VALOR TOTAL DE LA GLOSA]]-Tabla1[[#This Row],[Valor soportado por la Subred]],0)</f>
        <v>0</v>
      </c>
      <c r="AG271" s="27"/>
      <c r="AH271" s="27"/>
      <c r="AI271" s="114">
        <f>ROUND(Tabla1[[#This Row],[VALOR GLOSA DEFINITIVA]]-Tabla1[[#This Row],[VALOR LEVANTADO EN LIQUIDACION]],0)</f>
        <v>0</v>
      </c>
      <c r="AJ271" s="333"/>
      <c r="AK271" s="337"/>
      <c r="AL271" s="337"/>
    </row>
    <row r="272" spans="2:38" s="31" customFormat="1" ht="87.65" hidden="1" customHeight="1">
      <c r="B272" s="28"/>
      <c r="C272" s="119"/>
      <c r="D272" s="28"/>
      <c r="E272" s="58" t="str">
        <f>+Tabla1[[#This Row],[CODIGO ACTIVIDAD EN PPP Y LINEAMIENTO]]&amp;Tabla1[[#This Row],[ENTORNO/COMPONENTE]]</f>
        <v/>
      </c>
      <c r="F272" s="120">
        <f>+VLOOKUP(Tabla1[[#This Row],[Columna1]],IG!$D$3:$L$1907,3,FALSE)</f>
        <v>0</v>
      </c>
      <c r="G272" s="120">
        <f>+VLOOKUP(Tabla1[[#This Row],[Columna1]],IG!$D$3:$W$1907,4,FALSE)</f>
        <v>0</v>
      </c>
      <c r="H272" s="120">
        <f>+VLOOKUP(Tabla1[[#This Row],[Columna1]],IG!$D$3:$W$1907,5,FALSE)</f>
        <v>0</v>
      </c>
      <c r="I272" s="120">
        <f>+VLOOKUP(Tabla1[[#This Row],[Columna1]],IG!$D$3:$W$1907,6,FALSE)</f>
        <v>0</v>
      </c>
      <c r="J272" s="120">
        <f>+VLOOKUP(Tabla1[[#This Row],[Columna1]],IG!$D$3:$W$1907,7,FALSE)</f>
        <v>0</v>
      </c>
      <c r="K272" s="27"/>
      <c r="L272" s="28"/>
      <c r="M272" s="58" t="str">
        <f>Tabla1[[#This Row],[Columna1]]&amp;Tabla1[[#This Row],[LOCALIDAD]]&amp;Tabla1[[#This Row],[MES]]</f>
        <v/>
      </c>
      <c r="N272" s="27"/>
      <c r="O272" s="60"/>
      <c r="P272" s="60"/>
      <c r="Q272" s="104"/>
      <c r="R272" s="98"/>
      <c r="S272" s="102"/>
      <c r="T272" s="121"/>
      <c r="U272" s="27"/>
      <c r="V272" s="29"/>
      <c r="W272" s="27"/>
      <c r="X272" s="27"/>
      <c r="Y272" s="61"/>
      <c r="Z272" s="61"/>
      <c r="AA272" s="61"/>
      <c r="AB272" s="65"/>
      <c r="AC272" s="27"/>
      <c r="AD272" s="114"/>
      <c r="AE272" s="27"/>
      <c r="AF272" s="114">
        <f>ROUND(Tabla1[[#This Row],[VALOR TOTAL DE LA GLOSA]]-Tabla1[[#This Row],[Valor soportado por la Subred]],0)</f>
        <v>0</v>
      </c>
      <c r="AG272" s="27"/>
      <c r="AH272" s="27"/>
      <c r="AI272" s="114">
        <f>ROUND(Tabla1[[#This Row],[VALOR GLOSA DEFINITIVA]]-Tabla1[[#This Row],[VALOR LEVANTADO EN LIQUIDACION]],0)</f>
        <v>0</v>
      </c>
      <c r="AJ272" s="333"/>
      <c r="AK272" s="337"/>
      <c r="AL272" s="337"/>
    </row>
    <row r="273" spans="2:38" s="31" customFormat="1" ht="87.65" hidden="1" customHeight="1">
      <c r="B273" s="28"/>
      <c r="C273" s="119"/>
      <c r="D273" s="28"/>
      <c r="E273" s="58" t="str">
        <f>+Tabla1[[#This Row],[CODIGO ACTIVIDAD EN PPP Y LINEAMIENTO]]&amp;Tabla1[[#This Row],[ENTORNO/COMPONENTE]]</f>
        <v/>
      </c>
      <c r="F273" s="120">
        <f>+VLOOKUP(Tabla1[[#This Row],[Columna1]],IG!$D$3:$L$1907,3,FALSE)</f>
        <v>0</v>
      </c>
      <c r="G273" s="120">
        <f>+VLOOKUP(Tabla1[[#This Row],[Columna1]],IG!$D$3:$W$1907,4,FALSE)</f>
        <v>0</v>
      </c>
      <c r="H273" s="120">
        <f>+VLOOKUP(Tabla1[[#This Row],[Columna1]],IG!$D$3:$W$1907,5,FALSE)</f>
        <v>0</v>
      </c>
      <c r="I273" s="120">
        <f>+VLOOKUP(Tabla1[[#This Row],[Columna1]],IG!$D$3:$W$1907,6,FALSE)</f>
        <v>0</v>
      </c>
      <c r="J273" s="120">
        <f>+VLOOKUP(Tabla1[[#This Row],[Columna1]],IG!$D$3:$W$1907,7,FALSE)</f>
        <v>0</v>
      </c>
      <c r="K273" s="27"/>
      <c r="L273" s="28"/>
      <c r="M273" s="58" t="str">
        <f>Tabla1[[#This Row],[Columna1]]&amp;Tabla1[[#This Row],[LOCALIDAD]]&amp;Tabla1[[#This Row],[MES]]</f>
        <v/>
      </c>
      <c r="N273" s="27"/>
      <c r="O273" s="60"/>
      <c r="P273" s="60"/>
      <c r="Q273" s="104"/>
      <c r="R273" s="98"/>
      <c r="S273" s="102"/>
      <c r="T273" s="121"/>
      <c r="U273" s="27"/>
      <c r="V273" s="29"/>
      <c r="W273" s="27"/>
      <c r="X273" s="27"/>
      <c r="Y273" s="61"/>
      <c r="Z273" s="61"/>
      <c r="AA273" s="61"/>
      <c r="AB273" s="65"/>
      <c r="AC273" s="27"/>
      <c r="AD273" s="114"/>
      <c r="AE273" s="27"/>
      <c r="AF273" s="114">
        <f>ROUND(Tabla1[[#This Row],[VALOR TOTAL DE LA GLOSA]]-Tabla1[[#This Row],[Valor soportado por la Subred]],0)</f>
        <v>0</v>
      </c>
      <c r="AG273" s="27"/>
      <c r="AH273" s="27"/>
      <c r="AI273" s="114">
        <f>ROUND(Tabla1[[#This Row],[VALOR GLOSA DEFINITIVA]]-Tabla1[[#This Row],[VALOR LEVANTADO EN LIQUIDACION]],0)</f>
        <v>0</v>
      </c>
      <c r="AJ273" s="333"/>
      <c r="AK273" s="337"/>
      <c r="AL273" s="337"/>
    </row>
    <row r="274" spans="2:38" s="31" customFormat="1" ht="87.65" hidden="1" customHeight="1">
      <c r="B274" s="28"/>
      <c r="C274" s="119"/>
      <c r="D274" s="28"/>
      <c r="E274" s="58" t="str">
        <f>+Tabla1[[#This Row],[CODIGO ACTIVIDAD EN PPP Y LINEAMIENTO]]&amp;Tabla1[[#This Row],[ENTORNO/COMPONENTE]]</f>
        <v/>
      </c>
      <c r="F274" s="120">
        <f>+VLOOKUP(Tabla1[[#This Row],[Columna1]],IG!$D$3:$L$1907,3,FALSE)</f>
        <v>0</v>
      </c>
      <c r="G274" s="120">
        <f>+VLOOKUP(Tabla1[[#This Row],[Columna1]],IG!$D$3:$W$1907,4,FALSE)</f>
        <v>0</v>
      </c>
      <c r="H274" s="120">
        <f>+VLOOKUP(Tabla1[[#This Row],[Columna1]],IG!$D$3:$W$1907,5,FALSE)</f>
        <v>0</v>
      </c>
      <c r="I274" s="120">
        <f>+VLOOKUP(Tabla1[[#This Row],[Columna1]],IG!$D$3:$W$1907,6,FALSE)</f>
        <v>0</v>
      </c>
      <c r="J274" s="120">
        <f>+VLOOKUP(Tabla1[[#This Row],[Columna1]],IG!$D$3:$W$1907,7,FALSE)</f>
        <v>0</v>
      </c>
      <c r="K274" s="27"/>
      <c r="L274" s="28"/>
      <c r="M274" s="58" t="str">
        <f>Tabla1[[#This Row],[Columna1]]&amp;Tabla1[[#This Row],[LOCALIDAD]]&amp;Tabla1[[#This Row],[MES]]</f>
        <v/>
      </c>
      <c r="N274" s="27"/>
      <c r="O274" s="60"/>
      <c r="P274" s="60"/>
      <c r="Q274" s="104"/>
      <c r="R274" s="98"/>
      <c r="S274" s="102"/>
      <c r="T274" s="121"/>
      <c r="U274" s="27"/>
      <c r="V274" s="29"/>
      <c r="W274" s="27"/>
      <c r="X274" s="27"/>
      <c r="Y274" s="61"/>
      <c r="Z274" s="61"/>
      <c r="AA274" s="61"/>
      <c r="AB274" s="65"/>
      <c r="AC274" s="27"/>
      <c r="AD274" s="114"/>
      <c r="AE274" s="27"/>
      <c r="AF274" s="114">
        <f>ROUND(Tabla1[[#This Row],[VALOR TOTAL DE LA GLOSA]]-Tabla1[[#This Row],[Valor soportado por la Subred]],0)</f>
        <v>0</v>
      </c>
      <c r="AG274" s="27"/>
      <c r="AH274" s="27"/>
      <c r="AI274" s="114">
        <f>ROUND(Tabla1[[#This Row],[VALOR GLOSA DEFINITIVA]]-Tabla1[[#This Row],[VALOR LEVANTADO EN LIQUIDACION]],0)</f>
        <v>0</v>
      </c>
      <c r="AJ274" s="333"/>
      <c r="AK274" s="337"/>
      <c r="AL274" s="337"/>
    </row>
    <row r="275" spans="2:38" s="31" customFormat="1" ht="87.65" hidden="1" customHeight="1">
      <c r="B275" s="28"/>
      <c r="C275" s="119"/>
      <c r="D275" s="28"/>
      <c r="E275" s="58" t="str">
        <f>+Tabla1[[#This Row],[CODIGO ACTIVIDAD EN PPP Y LINEAMIENTO]]&amp;Tabla1[[#This Row],[ENTORNO/COMPONENTE]]</f>
        <v/>
      </c>
      <c r="F275" s="120">
        <f>+VLOOKUP(Tabla1[[#This Row],[Columna1]],IG!$D$3:$L$1907,3,FALSE)</f>
        <v>0</v>
      </c>
      <c r="G275" s="120">
        <f>+VLOOKUP(Tabla1[[#This Row],[Columna1]],IG!$D$3:$W$1907,4,FALSE)</f>
        <v>0</v>
      </c>
      <c r="H275" s="120">
        <f>+VLOOKUP(Tabla1[[#This Row],[Columna1]],IG!$D$3:$W$1907,5,FALSE)</f>
        <v>0</v>
      </c>
      <c r="I275" s="120">
        <f>+VLOOKUP(Tabla1[[#This Row],[Columna1]],IG!$D$3:$W$1907,6,FALSE)</f>
        <v>0</v>
      </c>
      <c r="J275" s="120">
        <f>+VLOOKUP(Tabla1[[#This Row],[Columna1]],IG!$D$3:$W$1907,7,FALSE)</f>
        <v>0</v>
      </c>
      <c r="K275" s="27"/>
      <c r="L275" s="28"/>
      <c r="M275" s="58" t="str">
        <f>Tabla1[[#This Row],[Columna1]]&amp;Tabla1[[#This Row],[LOCALIDAD]]&amp;Tabla1[[#This Row],[MES]]</f>
        <v/>
      </c>
      <c r="N275" s="27"/>
      <c r="O275" s="60"/>
      <c r="P275" s="60"/>
      <c r="Q275" s="104"/>
      <c r="R275" s="98"/>
      <c r="S275" s="102"/>
      <c r="T275" s="121"/>
      <c r="U275" s="27"/>
      <c r="V275" s="29"/>
      <c r="W275" s="27"/>
      <c r="X275" s="27"/>
      <c r="Y275" s="61"/>
      <c r="Z275" s="61"/>
      <c r="AA275" s="61"/>
      <c r="AB275" s="65"/>
      <c r="AC275" s="27"/>
      <c r="AD275" s="114"/>
      <c r="AE275" s="27"/>
      <c r="AF275" s="114">
        <f>ROUND(Tabla1[[#This Row],[VALOR TOTAL DE LA GLOSA]]-Tabla1[[#This Row],[Valor soportado por la Subred]],0)</f>
        <v>0</v>
      </c>
      <c r="AG275" s="27"/>
      <c r="AH275" s="27"/>
      <c r="AI275" s="114">
        <f>ROUND(Tabla1[[#This Row],[VALOR GLOSA DEFINITIVA]]-Tabla1[[#This Row],[VALOR LEVANTADO EN LIQUIDACION]],0)</f>
        <v>0</v>
      </c>
      <c r="AJ275" s="333"/>
      <c r="AK275" s="337"/>
      <c r="AL275" s="337"/>
    </row>
    <row r="276" spans="2:38" s="31" customFormat="1" ht="87.65" hidden="1" customHeight="1">
      <c r="B276" s="28"/>
      <c r="C276" s="119"/>
      <c r="D276" s="28"/>
      <c r="E276" s="58" t="str">
        <f>+Tabla1[[#This Row],[CODIGO ACTIVIDAD EN PPP Y LINEAMIENTO]]&amp;Tabla1[[#This Row],[ENTORNO/COMPONENTE]]</f>
        <v/>
      </c>
      <c r="F276" s="120">
        <f>+VLOOKUP(Tabla1[[#This Row],[Columna1]],IG!$D$3:$L$1907,3,FALSE)</f>
        <v>0</v>
      </c>
      <c r="G276" s="120">
        <f>+VLOOKUP(Tabla1[[#This Row],[Columna1]],IG!$D$3:$W$1907,4,FALSE)</f>
        <v>0</v>
      </c>
      <c r="H276" s="120">
        <f>+VLOOKUP(Tabla1[[#This Row],[Columna1]],IG!$D$3:$W$1907,5,FALSE)</f>
        <v>0</v>
      </c>
      <c r="I276" s="120">
        <f>+VLOOKUP(Tabla1[[#This Row],[Columna1]],IG!$D$3:$W$1907,6,FALSE)</f>
        <v>0</v>
      </c>
      <c r="J276" s="120">
        <f>+VLOOKUP(Tabla1[[#This Row],[Columna1]],IG!$D$3:$W$1907,7,FALSE)</f>
        <v>0</v>
      </c>
      <c r="K276" s="27"/>
      <c r="L276" s="28"/>
      <c r="M276" s="58" t="str">
        <f>Tabla1[[#This Row],[Columna1]]&amp;Tabla1[[#This Row],[LOCALIDAD]]&amp;Tabla1[[#This Row],[MES]]</f>
        <v/>
      </c>
      <c r="N276" s="27"/>
      <c r="O276" s="60"/>
      <c r="P276" s="60"/>
      <c r="Q276" s="104"/>
      <c r="R276" s="98"/>
      <c r="S276" s="102"/>
      <c r="T276" s="121"/>
      <c r="U276" s="27"/>
      <c r="V276" s="29"/>
      <c r="W276" s="27"/>
      <c r="X276" s="27"/>
      <c r="Y276" s="61"/>
      <c r="Z276" s="61"/>
      <c r="AA276" s="61"/>
      <c r="AB276" s="65"/>
      <c r="AC276" s="27"/>
      <c r="AD276" s="114"/>
      <c r="AE276" s="27"/>
      <c r="AF276" s="114">
        <f>ROUND(Tabla1[[#This Row],[VALOR TOTAL DE LA GLOSA]]-Tabla1[[#This Row],[Valor soportado por la Subred]],0)</f>
        <v>0</v>
      </c>
      <c r="AG276" s="27"/>
      <c r="AH276" s="27"/>
      <c r="AI276" s="114">
        <f>ROUND(Tabla1[[#This Row],[VALOR GLOSA DEFINITIVA]]-Tabla1[[#This Row],[VALOR LEVANTADO EN LIQUIDACION]],0)</f>
        <v>0</v>
      </c>
      <c r="AJ276" s="333"/>
      <c r="AK276" s="337"/>
      <c r="AL276" s="337"/>
    </row>
    <row r="277" spans="2:38" s="31" customFormat="1" ht="87.65" hidden="1" customHeight="1">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c r="P277" s="60"/>
      <c r="Q277" s="104"/>
      <c r="R277" s="98"/>
      <c r="S277" s="102"/>
      <c r="T277" s="60"/>
      <c r="U277" s="27"/>
      <c r="V277" s="29"/>
      <c r="W277" s="27"/>
      <c r="X277" s="27"/>
      <c r="Y277" s="61"/>
      <c r="Z277" s="61"/>
      <c r="AA277" s="61"/>
      <c r="AB277" s="65"/>
      <c r="AC277" s="27"/>
      <c r="AD277" s="114"/>
      <c r="AE277" s="27"/>
      <c r="AF277" s="114">
        <f>ROUND(Tabla1[[#This Row],[VALOR TOTAL DE LA GLOSA]]-Tabla1[[#This Row],[Valor soportado por la Subred]],0)</f>
        <v>0</v>
      </c>
      <c r="AG277" s="27"/>
      <c r="AH277" s="27"/>
      <c r="AI277" s="114">
        <f>ROUND(Tabla1[[#This Row],[VALOR GLOSA DEFINITIVA]]-Tabla1[[#This Row],[VALOR LEVANTADO EN LIQUIDACION]],0)</f>
        <v>0</v>
      </c>
      <c r="AJ277" s="333"/>
      <c r="AK277" s="337"/>
      <c r="AL277" s="337"/>
    </row>
    <row r="278" spans="2:38" s="31" customFormat="1" ht="87.65" hidden="1" customHeight="1">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c r="P278" s="60"/>
      <c r="Q278" s="104"/>
      <c r="R278" s="98"/>
      <c r="S278" s="102"/>
      <c r="T278" s="60"/>
      <c r="U278" s="27"/>
      <c r="V278" s="29"/>
      <c r="W278" s="27"/>
      <c r="X278" s="27"/>
      <c r="Y278" s="61"/>
      <c r="Z278" s="61"/>
      <c r="AA278" s="61"/>
      <c r="AB278" s="65"/>
      <c r="AC278" s="27"/>
      <c r="AD278" s="114"/>
      <c r="AE278" s="27"/>
      <c r="AF278" s="114">
        <f>ROUND(Tabla1[[#This Row],[VALOR TOTAL DE LA GLOSA]]-Tabla1[[#This Row],[Valor soportado por la Subred]],0)</f>
        <v>0</v>
      </c>
      <c r="AG278" s="27"/>
      <c r="AH278" s="27"/>
      <c r="AI278" s="114">
        <f>ROUND(Tabla1[[#This Row],[VALOR GLOSA DEFINITIVA]]-Tabla1[[#This Row],[VALOR LEVANTADO EN LIQUIDACION]],0)</f>
        <v>0</v>
      </c>
      <c r="AJ278" s="333"/>
      <c r="AK278" s="337"/>
      <c r="AL278" s="337"/>
    </row>
    <row r="279" spans="2:38" s="31" customFormat="1" ht="87.65" hidden="1" customHeight="1">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c r="P279" s="60"/>
      <c r="Q279" s="104"/>
      <c r="R279" s="98"/>
      <c r="S279" s="102"/>
      <c r="T279" s="60"/>
      <c r="U279" s="27"/>
      <c r="V279" s="29"/>
      <c r="W279" s="27"/>
      <c r="X279" s="27"/>
      <c r="Y279" s="61"/>
      <c r="Z279" s="61"/>
      <c r="AA279" s="61"/>
      <c r="AB279" s="65"/>
      <c r="AC279" s="27"/>
      <c r="AD279" s="114"/>
      <c r="AE279" s="27"/>
      <c r="AF279" s="114">
        <f>ROUND(Tabla1[[#This Row],[VALOR TOTAL DE LA GLOSA]]-Tabla1[[#This Row],[Valor soportado por la Subred]],0)</f>
        <v>0</v>
      </c>
      <c r="AG279" s="27"/>
      <c r="AH279" s="27"/>
      <c r="AI279" s="114">
        <f>ROUND(Tabla1[[#This Row],[VALOR GLOSA DEFINITIVA]]-Tabla1[[#This Row],[VALOR LEVANTADO EN LIQUIDACION]],0)</f>
        <v>0</v>
      </c>
      <c r="AJ279" s="333"/>
      <c r="AK279" s="337"/>
      <c r="AL279" s="337"/>
    </row>
    <row r="280" spans="2:38" s="31" customFormat="1" ht="87.65" hidden="1" customHeight="1">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c r="P280" s="60"/>
      <c r="Q280" s="104"/>
      <c r="R280" s="98"/>
      <c r="S280" s="102"/>
      <c r="T280" s="60"/>
      <c r="U280" s="27"/>
      <c r="V280" s="29"/>
      <c r="W280" s="27"/>
      <c r="X280" s="27"/>
      <c r="Y280" s="61"/>
      <c r="Z280" s="61"/>
      <c r="AA280" s="61"/>
      <c r="AB280" s="65"/>
      <c r="AC280" s="27"/>
      <c r="AD280" s="114"/>
      <c r="AE280" s="27"/>
      <c r="AF280" s="114">
        <f>ROUND(Tabla1[[#This Row],[VALOR TOTAL DE LA GLOSA]]-Tabla1[[#This Row],[Valor soportado por la Subred]],0)</f>
        <v>0</v>
      </c>
      <c r="AG280" s="27"/>
      <c r="AH280" s="27"/>
      <c r="AI280" s="114">
        <f>ROUND(Tabla1[[#This Row],[VALOR GLOSA DEFINITIVA]]-Tabla1[[#This Row],[VALOR LEVANTADO EN LIQUIDACION]],0)</f>
        <v>0</v>
      </c>
      <c r="AJ280" s="333"/>
      <c r="AK280" s="337"/>
      <c r="AL280" s="337"/>
    </row>
    <row r="281" spans="2:38" s="31" customFormat="1" ht="87.65" hidden="1" customHeight="1">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c r="P281" s="60"/>
      <c r="Q281" s="104"/>
      <c r="R281" s="98"/>
      <c r="S281" s="102"/>
      <c r="T281" s="60"/>
      <c r="U281" s="27"/>
      <c r="V281" s="29"/>
      <c r="W281" s="27"/>
      <c r="X281" s="27"/>
      <c r="Y281" s="61"/>
      <c r="Z281" s="61"/>
      <c r="AA281" s="61"/>
      <c r="AB281" s="65"/>
      <c r="AC281" s="27"/>
      <c r="AD281" s="114"/>
      <c r="AE281" s="27"/>
      <c r="AF281" s="114">
        <f>ROUND(Tabla1[[#This Row],[VALOR TOTAL DE LA GLOSA]]-Tabla1[[#This Row],[Valor soportado por la Subred]],0)</f>
        <v>0</v>
      </c>
      <c r="AG281" s="27"/>
      <c r="AH281" s="27"/>
      <c r="AI281" s="114">
        <f>ROUND(Tabla1[[#This Row],[VALOR GLOSA DEFINITIVA]]-Tabla1[[#This Row],[VALOR LEVANTADO EN LIQUIDACION]],0)</f>
        <v>0</v>
      </c>
      <c r="AJ281" s="333"/>
      <c r="AK281" s="337"/>
      <c r="AL281" s="337"/>
    </row>
    <row r="282" spans="2:38" s="31" customFormat="1" ht="87.65" hidden="1" customHeight="1">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c r="P282" s="60"/>
      <c r="Q282" s="104"/>
      <c r="R282" s="98"/>
      <c r="S282" s="102"/>
      <c r="T282" s="60"/>
      <c r="U282" s="27"/>
      <c r="V282" s="29"/>
      <c r="W282" s="27"/>
      <c r="X282" s="27"/>
      <c r="Y282" s="61"/>
      <c r="Z282" s="61"/>
      <c r="AA282" s="61"/>
      <c r="AB282" s="65"/>
      <c r="AC282" s="27"/>
      <c r="AD282" s="114"/>
      <c r="AE282" s="27"/>
      <c r="AF282" s="114">
        <f>ROUND(Tabla1[[#This Row],[VALOR TOTAL DE LA GLOSA]]-Tabla1[[#This Row],[Valor soportado por la Subred]],0)</f>
        <v>0</v>
      </c>
      <c r="AG282" s="27"/>
      <c r="AH282" s="27"/>
      <c r="AI282" s="114">
        <f>ROUND(Tabla1[[#This Row],[VALOR GLOSA DEFINITIVA]]-Tabla1[[#This Row],[VALOR LEVANTADO EN LIQUIDACION]],0)</f>
        <v>0</v>
      </c>
      <c r="AJ282" s="333"/>
      <c r="AK282" s="337"/>
      <c r="AL282" s="337"/>
    </row>
    <row r="283" spans="2:38" s="31" customFormat="1" ht="87.65" hidden="1" customHeight="1">
      <c r="B283" s="27"/>
      <c r="C283" s="66"/>
      <c r="D283" s="27"/>
      <c r="E283" s="58" t="str">
        <f>+Tabla1[[#This Row],[CODIGO ACTIVIDAD EN PPP Y LINEAMIENTO]]&amp;Tabla1[[#This Row],[ENTORNO/COMPONENTE]]</f>
        <v/>
      </c>
      <c r="F283" s="57">
        <f>+VLOOKUP(Tabla1[[#This Row],[Columna1]],IG!$D$3:$L$1907,3,FALSE)</f>
        <v>0</v>
      </c>
      <c r="G283" s="57">
        <f>+VLOOKUP(Tabla1[[#This Row],[Columna1]],IG!$D$3:$W$1907,4,FALSE)</f>
        <v>0</v>
      </c>
      <c r="H283" s="57">
        <f>+VLOOKUP(Tabla1[[#This Row],[Columna1]],IG!$D$3:$W$1907,5,FALSE)</f>
        <v>0</v>
      </c>
      <c r="I283" s="57">
        <f>+VLOOKUP(Tabla1[[#This Row],[Columna1]],IG!$D$3:$W$1907,6,FALSE)</f>
        <v>0</v>
      </c>
      <c r="J283" s="57">
        <f>+VLOOKUP(Tabla1[[#This Row],[Columna1]],IG!$D$3:$W$1907,7,FALSE)</f>
        <v>0</v>
      </c>
      <c r="K283" s="27"/>
      <c r="L283" s="28"/>
      <c r="M283" s="58" t="e">
        <f>+[1]!Tabla1[[#This Row],[Columna1]]&amp;[1]!Tabla1[[#This Row],[LOCALIDAD]]&amp;[1]!Tabla1[[#This Row],[MES]]</f>
        <v>#REF!</v>
      </c>
      <c r="N283" s="27"/>
      <c r="O283" s="60"/>
      <c r="P283" s="60"/>
      <c r="Q283" s="104"/>
      <c r="R283" s="98"/>
      <c r="S283" s="102"/>
      <c r="T283" s="60"/>
      <c r="U283" s="27"/>
      <c r="V283" s="29"/>
      <c r="W283" s="27"/>
      <c r="X283" s="27"/>
      <c r="Y283" s="61"/>
      <c r="Z283" s="61"/>
      <c r="AA283" s="61"/>
      <c r="AB283" s="65"/>
      <c r="AC283" s="27"/>
      <c r="AD283" s="114"/>
      <c r="AE283" s="27"/>
      <c r="AF283" s="114">
        <f>ROUND(Tabla1[[#This Row],[VALOR TOTAL DE LA GLOSA]]-Tabla1[[#This Row],[Valor soportado por la Subred]],0)</f>
        <v>0</v>
      </c>
      <c r="AG283" s="27"/>
      <c r="AH283" s="27"/>
      <c r="AI283" s="114">
        <f>ROUND(Tabla1[[#This Row],[VALOR GLOSA DEFINITIVA]]-Tabla1[[#This Row],[VALOR LEVANTADO EN LIQUIDACION]],0)</f>
        <v>0</v>
      </c>
      <c r="AJ283" s="333"/>
      <c r="AK283" s="337"/>
      <c r="AL283" s="337"/>
    </row>
    <row r="284" spans="2:38" s="31" customFormat="1" ht="87.65" hidden="1" customHeight="1">
      <c r="B284" s="27"/>
      <c r="C284" s="66"/>
      <c r="D284" s="27"/>
      <c r="E284" s="58" t="str">
        <f>+Tabla1[[#This Row],[CODIGO ACTIVIDAD EN PPP Y LINEAMIENTO]]&amp;Tabla1[[#This Row],[ENTORNO/COMPONENTE]]</f>
        <v/>
      </c>
      <c r="F284" s="57">
        <f>+VLOOKUP(Tabla1[[#This Row],[Columna1]],IG!$D$3:$L$1907,3,FALSE)</f>
        <v>0</v>
      </c>
      <c r="G284" s="57">
        <f>+VLOOKUP(Tabla1[[#This Row],[Columna1]],IG!$D$3:$W$1907,4,FALSE)</f>
        <v>0</v>
      </c>
      <c r="H284" s="57">
        <f>+VLOOKUP(Tabla1[[#This Row],[Columna1]],IG!$D$3:$W$1907,5,FALSE)</f>
        <v>0</v>
      </c>
      <c r="I284" s="57">
        <f>+VLOOKUP(Tabla1[[#This Row],[Columna1]],IG!$D$3:$W$1907,6,FALSE)</f>
        <v>0</v>
      </c>
      <c r="J284" s="57">
        <f>+VLOOKUP(Tabla1[[#This Row],[Columna1]],IG!$D$3:$W$1907,7,FALSE)</f>
        <v>0</v>
      </c>
      <c r="K284" s="27"/>
      <c r="L284" s="28"/>
      <c r="M284" s="58" t="e">
        <f>+[1]!Tabla1[[#This Row],[Columna1]]&amp;[1]!Tabla1[[#This Row],[LOCALIDAD]]&amp;[1]!Tabla1[[#This Row],[MES]]</f>
        <v>#REF!</v>
      </c>
      <c r="N284" s="27"/>
      <c r="O284" s="60"/>
      <c r="P284" s="60"/>
      <c r="Q284" s="104"/>
      <c r="R284" s="98"/>
      <c r="S284" s="102"/>
      <c r="T284" s="60"/>
      <c r="U284" s="27"/>
      <c r="V284" s="29"/>
      <c r="W284" s="27"/>
      <c r="X284" s="27"/>
      <c r="Y284" s="61"/>
      <c r="Z284" s="61"/>
      <c r="AA284" s="61"/>
      <c r="AB284" s="65"/>
      <c r="AC284" s="27"/>
      <c r="AD284" s="114"/>
      <c r="AE284" s="27"/>
      <c r="AF284" s="114">
        <f>ROUND(Tabla1[[#This Row],[VALOR TOTAL DE LA GLOSA]]-Tabla1[[#This Row],[Valor soportado por la Subred]],0)</f>
        <v>0</v>
      </c>
      <c r="AG284" s="27"/>
      <c r="AH284" s="27"/>
      <c r="AI284" s="114">
        <f>ROUND(Tabla1[[#This Row],[VALOR GLOSA DEFINITIVA]]-Tabla1[[#This Row],[VALOR LEVANTADO EN LIQUIDACION]],0)</f>
        <v>0</v>
      </c>
      <c r="AJ284" s="333"/>
      <c r="AK284" s="337"/>
      <c r="AL284" s="337"/>
    </row>
    <row r="285" spans="2:38" s="31" customFormat="1" ht="87.65" hidden="1" customHeight="1">
      <c r="B285" s="27"/>
      <c r="C285" s="66"/>
      <c r="D285" s="27"/>
      <c r="E285" s="58" t="str">
        <f>+Tabla1[[#This Row],[CODIGO ACTIVIDAD EN PPP Y LINEAMIENTO]]&amp;Tabla1[[#This Row],[ENTORNO/COMPONENTE]]</f>
        <v/>
      </c>
      <c r="F285" s="57">
        <f>+VLOOKUP(Tabla1[[#This Row],[Columna1]],IG!$D$3:$L$1907,3,FALSE)</f>
        <v>0</v>
      </c>
      <c r="G285" s="57">
        <f>+VLOOKUP(Tabla1[[#This Row],[Columna1]],IG!$D$3:$W$1907,4,FALSE)</f>
        <v>0</v>
      </c>
      <c r="H285" s="57">
        <f>+VLOOKUP(Tabla1[[#This Row],[Columna1]],IG!$D$3:$W$1907,5,FALSE)</f>
        <v>0</v>
      </c>
      <c r="I285" s="57">
        <f>+VLOOKUP(Tabla1[[#This Row],[Columna1]],IG!$D$3:$W$1907,6,FALSE)</f>
        <v>0</v>
      </c>
      <c r="J285" s="57">
        <f>+VLOOKUP(Tabla1[[#This Row],[Columna1]],IG!$D$3:$W$1907,7,FALSE)</f>
        <v>0</v>
      </c>
      <c r="K285" s="27"/>
      <c r="L285" s="28"/>
      <c r="M285" s="58" t="e">
        <f>+[1]!Tabla1[[#This Row],[Columna1]]&amp;[1]!Tabla1[[#This Row],[LOCALIDAD]]&amp;[1]!Tabla1[[#This Row],[MES]]</f>
        <v>#REF!</v>
      </c>
      <c r="N285" s="27"/>
      <c r="O285" s="60"/>
      <c r="P285" s="60"/>
      <c r="Q285" s="104"/>
      <c r="R285" s="98"/>
      <c r="S285" s="102"/>
      <c r="T285" s="60"/>
      <c r="U285" s="27"/>
      <c r="V285" s="29"/>
      <c r="W285" s="27"/>
      <c r="X285" s="27"/>
      <c r="Y285" s="61"/>
      <c r="Z285" s="61"/>
      <c r="AA285" s="61"/>
      <c r="AB285" s="65"/>
      <c r="AC285" s="27"/>
      <c r="AD285" s="114"/>
      <c r="AE285" s="27"/>
      <c r="AF285" s="114">
        <f>ROUND(Tabla1[[#This Row],[VALOR TOTAL DE LA GLOSA]]-Tabla1[[#This Row],[Valor soportado por la Subred]],0)</f>
        <v>0</v>
      </c>
      <c r="AG285" s="27"/>
      <c r="AH285" s="27"/>
      <c r="AI285" s="114">
        <f>ROUND(Tabla1[[#This Row],[VALOR GLOSA DEFINITIVA]]-Tabla1[[#This Row],[VALOR LEVANTADO EN LIQUIDACION]],0)</f>
        <v>0</v>
      </c>
      <c r="AJ285" s="333"/>
      <c r="AK285" s="337"/>
      <c r="AL285" s="337"/>
    </row>
    <row r="286" spans="2:38" s="31" customFormat="1" ht="87.65" hidden="1" customHeight="1">
      <c r="B286" s="27"/>
      <c r="C286" s="66"/>
      <c r="D286" s="27"/>
      <c r="E286" s="58" t="str">
        <f>+Tabla1[[#This Row],[CODIGO ACTIVIDAD EN PPP Y LINEAMIENTO]]&amp;Tabla1[[#This Row],[ENTORNO/COMPONENTE]]</f>
        <v/>
      </c>
      <c r="F286" s="57">
        <f>+VLOOKUP(Tabla1[[#This Row],[Columna1]],IG!$D$3:$L$1907,3,FALSE)</f>
        <v>0</v>
      </c>
      <c r="G286" s="57">
        <f>+VLOOKUP(Tabla1[[#This Row],[Columna1]],IG!$D$3:$W$1907,4,FALSE)</f>
        <v>0</v>
      </c>
      <c r="H286" s="57">
        <f>+VLOOKUP(Tabla1[[#This Row],[Columna1]],IG!$D$3:$W$1907,5,FALSE)</f>
        <v>0</v>
      </c>
      <c r="I286" s="57">
        <f>+VLOOKUP(Tabla1[[#This Row],[Columna1]],IG!$D$3:$W$1907,6,FALSE)</f>
        <v>0</v>
      </c>
      <c r="J286" s="57">
        <f>+VLOOKUP(Tabla1[[#This Row],[Columna1]],IG!$D$3:$W$1907,7,FALSE)</f>
        <v>0</v>
      </c>
      <c r="K286" s="27"/>
      <c r="L286" s="28"/>
      <c r="M286" s="58" t="e">
        <f>+[1]!Tabla1[[#This Row],[Columna1]]&amp;[1]!Tabla1[[#This Row],[LOCALIDAD]]&amp;[1]!Tabla1[[#This Row],[MES]]</f>
        <v>#REF!</v>
      </c>
      <c r="N286" s="27"/>
      <c r="O286" s="60"/>
      <c r="P286" s="60"/>
      <c r="Q286" s="104"/>
      <c r="R286" s="98"/>
      <c r="S286" s="102"/>
      <c r="T286" s="60"/>
      <c r="U286" s="27"/>
      <c r="V286" s="29"/>
      <c r="W286" s="27"/>
      <c r="X286" s="27"/>
      <c r="Y286" s="61"/>
      <c r="Z286" s="61"/>
      <c r="AA286" s="61"/>
      <c r="AB286" s="65"/>
      <c r="AC286" s="27"/>
      <c r="AD286" s="114"/>
      <c r="AE286" s="27"/>
      <c r="AF286" s="114">
        <f>ROUND(Tabla1[[#This Row],[VALOR TOTAL DE LA GLOSA]]-Tabla1[[#This Row],[Valor soportado por la Subred]],0)</f>
        <v>0</v>
      </c>
      <c r="AG286" s="27"/>
      <c r="AH286" s="27"/>
      <c r="AI286" s="114">
        <f>ROUND(Tabla1[[#This Row],[VALOR GLOSA DEFINITIVA]]-Tabla1[[#This Row],[VALOR LEVANTADO EN LIQUIDACION]],0)</f>
        <v>0</v>
      </c>
      <c r="AJ286" s="333"/>
      <c r="AK286" s="337"/>
      <c r="AL286" s="337"/>
    </row>
    <row r="287" spans="2:38" s="31" customFormat="1" ht="87.65" hidden="1" customHeight="1">
      <c r="B287" s="27"/>
      <c r="C287" s="66"/>
      <c r="D287" s="27"/>
      <c r="E287" s="58" t="str">
        <f>+Tabla1[[#This Row],[CODIGO ACTIVIDAD EN PPP Y LINEAMIENTO]]&amp;Tabla1[[#This Row],[ENTORNO/COMPONENTE]]</f>
        <v/>
      </c>
      <c r="F287" s="57">
        <f>+VLOOKUP(Tabla1[[#This Row],[Columna1]],IG!$D$3:$L$1907,3,FALSE)</f>
        <v>0</v>
      </c>
      <c r="G287" s="57">
        <f>+VLOOKUP(Tabla1[[#This Row],[Columna1]],IG!$D$3:$W$1907,4,FALSE)</f>
        <v>0</v>
      </c>
      <c r="H287" s="57">
        <f>+VLOOKUP(Tabla1[[#This Row],[Columna1]],IG!$D$3:$W$1907,5,FALSE)</f>
        <v>0</v>
      </c>
      <c r="I287" s="57">
        <f>+VLOOKUP(Tabla1[[#This Row],[Columna1]],IG!$D$3:$W$1907,6,FALSE)</f>
        <v>0</v>
      </c>
      <c r="J287" s="57">
        <f>+VLOOKUP(Tabla1[[#This Row],[Columna1]],IG!$D$3:$W$1907,7,FALSE)</f>
        <v>0</v>
      </c>
      <c r="K287" s="27"/>
      <c r="L287" s="28"/>
      <c r="M287" s="58" t="e">
        <f>+[1]!Tabla1[[#This Row],[Columna1]]&amp;[1]!Tabla1[[#This Row],[LOCALIDAD]]&amp;[1]!Tabla1[[#This Row],[MES]]</f>
        <v>#REF!</v>
      </c>
      <c r="N287" s="27"/>
      <c r="O287" s="60"/>
      <c r="P287" s="60"/>
      <c r="Q287" s="104"/>
      <c r="R287" s="98"/>
      <c r="S287" s="102"/>
      <c r="T287" s="60"/>
      <c r="U287" s="27"/>
      <c r="V287" s="29"/>
      <c r="W287" s="27"/>
      <c r="X287" s="27"/>
      <c r="Y287" s="61"/>
      <c r="Z287" s="61"/>
      <c r="AA287" s="61"/>
      <c r="AB287" s="65"/>
      <c r="AC287" s="27"/>
      <c r="AD287" s="114"/>
      <c r="AE287" s="27"/>
      <c r="AF287" s="114">
        <f>ROUND(Tabla1[[#This Row],[VALOR TOTAL DE LA GLOSA]]-Tabla1[[#This Row],[Valor soportado por la Subred]],0)</f>
        <v>0</v>
      </c>
      <c r="AG287" s="27"/>
      <c r="AH287" s="27"/>
      <c r="AI287" s="114">
        <f>ROUND(Tabla1[[#This Row],[VALOR GLOSA DEFINITIVA]]-Tabla1[[#This Row],[VALOR LEVANTADO EN LIQUIDACION]],0)</f>
        <v>0</v>
      </c>
      <c r="AJ287" s="333"/>
      <c r="AK287" s="337"/>
      <c r="AL287" s="337"/>
    </row>
    <row r="288" spans="2:38" s="31" customFormat="1" ht="87.65" hidden="1" customHeight="1">
      <c r="B288" s="27"/>
      <c r="C288" s="66"/>
      <c r="D288" s="27"/>
      <c r="E288" s="58" t="str">
        <f>+Tabla1[[#This Row],[CODIGO ACTIVIDAD EN PPP Y LINEAMIENTO]]&amp;Tabla1[[#This Row],[ENTORNO/COMPONENTE]]</f>
        <v/>
      </c>
      <c r="F288" s="57">
        <f>+VLOOKUP(Tabla1[[#This Row],[Columna1]],IG!$D$3:$L$1907,3,FALSE)</f>
        <v>0</v>
      </c>
      <c r="G288" s="57">
        <f>+VLOOKUP(Tabla1[[#This Row],[Columna1]],IG!$D$3:$W$1907,4,FALSE)</f>
        <v>0</v>
      </c>
      <c r="H288" s="57">
        <f>+VLOOKUP(Tabla1[[#This Row],[Columna1]],IG!$D$3:$W$1907,5,FALSE)</f>
        <v>0</v>
      </c>
      <c r="I288" s="57">
        <f>+VLOOKUP(Tabla1[[#This Row],[Columna1]],IG!$D$3:$W$1907,6,FALSE)</f>
        <v>0</v>
      </c>
      <c r="J288" s="57">
        <f>+VLOOKUP(Tabla1[[#This Row],[Columna1]],IG!$D$3:$W$1907,7,FALSE)</f>
        <v>0</v>
      </c>
      <c r="K288" s="27"/>
      <c r="L288" s="28"/>
      <c r="M288" s="58" t="e">
        <f>+[1]!Tabla1[[#This Row],[Columna1]]&amp;[1]!Tabla1[[#This Row],[LOCALIDAD]]&amp;[1]!Tabla1[[#This Row],[MES]]</f>
        <v>#REF!</v>
      </c>
      <c r="N288" s="27"/>
      <c r="O288" s="60"/>
      <c r="P288" s="60"/>
      <c r="Q288" s="104"/>
      <c r="R288" s="98"/>
      <c r="S288" s="102"/>
      <c r="T288" s="60"/>
      <c r="U288" s="27"/>
      <c r="V288" s="29"/>
      <c r="W288" s="27"/>
      <c r="X288" s="27"/>
      <c r="Y288" s="61"/>
      <c r="Z288" s="61"/>
      <c r="AA288" s="61"/>
      <c r="AB288" s="65"/>
      <c r="AC288" s="27"/>
      <c r="AD288" s="114"/>
      <c r="AE288" s="27"/>
      <c r="AF288" s="114">
        <f>ROUND(Tabla1[[#This Row],[VALOR TOTAL DE LA GLOSA]]-Tabla1[[#This Row],[Valor soportado por la Subred]],0)</f>
        <v>0</v>
      </c>
      <c r="AG288" s="27"/>
      <c r="AH288" s="27"/>
      <c r="AI288" s="114">
        <f>ROUND(Tabla1[[#This Row],[VALOR GLOSA DEFINITIVA]]-Tabla1[[#This Row],[VALOR LEVANTADO EN LIQUIDACION]],0)</f>
        <v>0</v>
      </c>
      <c r="AJ288" s="333"/>
      <c r="AK288" s="337"/>
      <c r="AL288" s="337"/>
    </row>
    <row r="289" spans="2:38" s="31" customFormat="1" ht="87.65" hidden="1" customHeight="1">
      <c r="B289" s="27"/>
      <c r="C289" s="66"/>
      <c r="D289" s="27"/>
      <c r="E289" s="58" t="str">
        <f>+Tabla1[[#This Row],[CODIGO ACTIVIDAD EN PPP Y LINEAMIENTO]]&amp;Tabla1[[#This Row],[ENTORNO/COMPONENTE]]</f>
        <v/>
      </c>
      <c r="F289" s="57">
        <f>+VLOOKUP(Tabla1[[#This Row],[Columna1]],IG!$D$3:$L$1907,3,FALSE)</f>
        <v>0</v>
      </c>
      <c r="G289" s="57">
        <f>+VLOOKUP(Tabla1[[#This Row],[Columna1]],IG!$D$3:$W$1907,4,FALSE)</f>
        <v>0</v>
      </c>
      <c r="H289" s="57">
        <f>+VLOOKUP(Tabla1[[#This Row],[Columna1]],IG!$D$3:$W$1907,5,FALSE)</f>
        <v>0</v>
      </c>
      <c r="I289" s="57">
        <f>+VLOOKUP(Tabla1[[#This Row],[Columna1]],IG!$D$3:$W$1907,6,FALSE)</f>
        <v>0</v>
      </c>
      <c r="J289" s="57">
        <f>+VLOOKUP(Tabla1[[#This Row],[Columna1]],IG!$D$3:$W$1907,7,FALSE)</f>
        <v>0</v>
      </c>
      <c r="K289" s="27"/>
      <c r="L289" s="28"/>
      <c r="M289" s="58" t="e">
        <f>+[1]!Tabla1[[#This Row],[Columna1]]&amp;[1]!Tabla1[[#This Row],[LOCALIDAD]]&amp;[1]!Tabla1[[#This Row],[MES]]</f>
        <v>#REF!</v>
      </c>
      <c r="N289" s="27"/>
      <c r="O289" s="60"/>
      <c r="P289" s="60"/>
      <c r="Q289" s="104"/>
      <c r="R289" s="98"/>
      <c r="S289" s="102"/>
      <c r="T289" s="60"/>
      <c r="U289" s="27"/>
      <c r="V289" s="29"/>
      <c r="W289" s="27"/>
      <c r="X289" s="27"/>
      <c r="Y289" s="61"/>
      <c r="Z289" s="61"/>
      <c r="AA289" s="61"/>
      <c r="AB289" s="65"/>
      <c r="AC289" s="27"/>
      <c r="AD289" s="114"/>
      <c r="AE289" s="27"/>
      <c r="AF289" s="114">
        <f>ROUND(Tabla1[[#This Row],[VALOR TOTAL DE LA GLOSA]]-Tabla1[[#This Row],[Valor soportado por la Subred]],0)</f>
        <v>0</v>
      </c>
      <c r="AG289" s="27"/>
      <c r="AH289" s="27"/>
      <c r="AI289" s="114">
        <f>ROUND(Tabla1[[#This Row],[VALOR GLOSA DEFINITIVA]]-Tabla1[[#This Row],[VALOR LEVANTADO EN LIQUIDACION]],0)</f>
        <v>0</v>
      </c>
      <c r="AJ289" s="333"/>
      <c r="AK289" s="337"/>
      <c r="AL289" s="337"/>
    </row>
    <row r="290" spans="2:38" s="31" customFormat="1" ht="87.65" hidden="1" customHeight="1">
      <c r="B290" s="27"/>
      <c r="C290" s="66"/>
      <c r="D290" s="27"/>
      <c r="E290" s="58" t="str">
        <f>+Tabla1[[#This Row],[CODIGO ACTIVIDAD EN PPP Y LINEAMIENTO]]&amp;Tabla1[[#This Row],[ENTORNO/COMPONENTE]]</f>
        <v/>
      </c>
      <c r="F290" s="57">
        <f>+VLOOKUP(Tabla1[[#This Row],[Columna1]],IG!$D$3:$L$1907,3,FALSE)</f>
        <v>0</v>
      </c>
      <c r="G290" s="57">
        <f>+VLOOKUP(Tabla1[[#This Row],[Columna1]],IG!$D$3:$W$1907,4,FALSE)</f>
        <v>0</v>
      </c>
      <c r="H290" s="57">
        <f>+VLOOKUP(Tabla1[[#This Row],[Columna1]],IG!$D$3:$W$1907,5,FALSE)</f>
        <v>0</v>
      </c>
      <c r="I290" s="57">
        <f>+VLOOKUP(Tabla1[[#This Row],[Columna1]],IG!$D$3:$W$1907,6,FALSE)</f>
        <v>0</v>
      </c>
      <c r="J290" s="57">
        <f>+VLOOKUP(Tabla1[[#This Row],[Columna1]],IG!$D$3:$W$1907,7,FALSE)</f>
        <v>0</v>
      </c>
      <c r="K290" s="27"/>
      <c r="L290" s="28"/>
      <c r="M290" s="58" t="e">
        <f>+[1]!Tabla1[[#This Row],[Columna1]]&amp;[1]!Tabla1[[#This Row],[LOCALIDAD]]&amp;[1]!Tabla1[[#This Row],[MES]]</f>
        <v>#REF!</v>
      </c>
      <c r="N290" s="27"/>
      <c r="O290" s="60"/>
      <c r="P290" s="60"/>
      <c r="Q290" s="104"/>
      <c r="R290" s="98"/>
      <c r="S290" s="102"/>
      <c r="T290" s="60"/>
      <c r="U290" s="27"/>
      <c r="V290" s="29"/>
      <c r="W290" s="27"/>
      <c r="X290" s="27"/>
      <c r="Y290" s="61"/>
      <c r="Z290" s="61"/>
      <c r="AA290" s="61"/>
      <c r="AB290" s="65"/>
      <c r="AC290" s="27"/>
      <c r="AD290" s="114"/>
      <c r="AE290" s="27"/>
      <c r="AF290" s="114">
        <f>ROUND(Tabla1[[#This Row],[VALOR TOTAL DE LA GLOSA]]-Tabla1[[#This Row],[Valor soportado por la Subred]],0)</f>
        <v>0</v>
      </c>
      <c r="AG290" s="27"/>
      <c r="AH290" s="27"/>
      <c r="AI290" s="114">
        <f>ROUND(Tabla1[[#This Row],[VALOR GLOSA DEFINITIVA]]-Tabla1[[#This Row],[VALOR LEVANTADO EN LIQUIDACION]],0)</f>
        <v>0</v>
      </c>
      <c r="AJ290" s="333"/>
      <c r="AK290" s="337"/>
      <c r="AL290" s="337"/>
    </row>
    <row r="291" spans="2:38" s="31" customFormat="1" ht="87.65" hidden="1" customHeight="1">
      <c r="B291" s="27"/>
      <c r="C291" s="66"/>
      <c r="D291" s="27"/>
      <c r="E291" s="58" t="str">
        <f>+Tabla1[[#This Row],[CODIGO ACTIVIDAD EN PPP Y LINEAMIENTO]]&amp;Tabla1[[#This Row],[ENTORNO/COMPONENTE]]</f>
        <v/>
      </c>
      <c r="F291" s="57">
        <f>+VLOOKUP(Tabla1[[#This Row],[Columna1]],IG!$D$3:$L$1907,3,FALSE)</f>
        <v>0</v>
      </c>
      <c r="G291" s="57">
        <f>+VLOOKUP(Tabla1[[#This Row],[Columna1]],IG!$D$3:$W$1907,4,FALSE)</f>
        <v>0</v>
      </c>
      <c r="H291" s="57">
        <f>+VLOOKUP(Tabla1[[#This Row],[Columna1]],IG!$D$3:$W$1907,5,FALSE)</f>
        <v>0</v>
      </c>
      <c r="I291" s="57">
        <f>+VLOOKUP(Tabla1[[#This Row],[Columna1]],IG!$D$3:$W$1907,6,FALSE)</f>
        <v>0</v>
      </c>
      <c r="J291" s="57">
        <f>+VLOOKUP(Tabla1[[#This Row],[Columna1]],IG!$D$3:$W$1907,7,FALSE)</f>
        <v>0</v>
      </c>
      <c r="K291" s="27"/>
      <c r="L291" s="28"/>
      <c r="M291" s="58" t="e">
        <f>+[1]!Tabla1[[#This Row],[Columna1]]&amp;[1]!Tabla1[[#This Row],[LOCALIDAD]]&amp;[1]!Tabla1[[#This Row],[MES]]</f>
        <v>#REF!</v>
      </c>
      <c r="N291" s="27"/>
      <c r="O291" s="60"/>
      <c r="P291" s="60"/>
      <c r="Q291" s="104"/>
      <c r="R291" s="98"/>
      <c r="S291" s="102"/>
      <c r="T291" s="60"/>
      <c r="U291" s="27"/>
      <c r="V291" s="29"/>
      <c r="W291" s="27"/>
      <c r="X291" s="27"/>
      <c r="Y291" s="61"/>
      <c r="Z291" s="61"/>
      <c r="AA291" s="61"/>
      <c r="AB291" s="65"/>
      <c r="AC291" s="27"/>
      <c r="AD291" s="114"/>
      <c r="AE291" s="27"/>
      <c r="AF291" s="114">
        <f>ROUND(Tabla1[[#This Row],[VALOR TOTAL DE LA GLOSA]]-Tabla1[[#This Row],[Valor soportado por la Subred]],0)</f>
        <v>0</v>
      </c>
      <c r="AG291" s="27"/>
      <c r="AH291" s="27"/>
      <c r="AI291" s="114">
        <f>ROUND(Tabla1[[#This Row],[VALOR GLOSA DEFINITIVA]]-Tabla1[[#This Row],[VALOR LEVANTADO EN LIQUIDACION]],0)</f>
        <v>0</v>
      </c>
      <c r="AJ291" s="333"/>
      <c r="AK291" s="337"/>
      <c r="AL291" s="337"/>
    </row>
    <row r="292" spans="2:38" s="31" customFormat="1" ht="87.65" hidden="1" customHeight="1">
      <c r="B292" s="27"/>
      <c r="C292" s="66"/>
      <c r="D292" s="27"/>
      <c r="E292" s="58" t="str">
        <f>+Tabla1[[#This Row],[CODIGO ACTIVIDAD EN PPP Y LINEAMIENTO]]&amp;Tabla1[[#This Row],[ENTORNO/COMPONENTE]]</f>
        <v/>
      </c>
      <c r="F292" s="57">
        <f>+VLOOKUP(Tabla1[[#This Row],[Columna1]],IG!$D$3:$L$1907,3,FALSE)</f>
        <v>0</v>
      </c>
      <c r="G292" s="57">
        <f>+VLOOKUP(Tabla1[[#This Row],[Columna1]],IG!$D$3:$W$1907,4,FALSE)</f>
        <v>0</v>
      </c>
      <c r="H292" s="57">
        <f>+VLOOKUP(Tabla1[[#This Row],[Columna1]],IG!$D$3:$W$1907,5,FALSE)</f>
        <v>0</v>
      </c>
      <c r="I292" s="57">
        <f>+VLOOKUP(Tabla1[[#This Row],[Columna1]],IG!$D$3:$W$1907,6,FALSE)</f>
        <v>0</v>
      </c>
      <c r="J292" s="57">
        <f>+VLOOKUP(Tabla1[[#This Row],[Columna1]],IG!$D$3:$W$1907,7,FALSE)</f>
        <v>0</v>
      </c>
      <c r="K292" s="27"/>
      <c r="L292" s="28"/>
      <c r="M292" s="58" t="e">
        <f>+[1]!Tabla1[[#This Row],[Columna1]]&amp;[1]!Tabla1[[#This Row],[LOCALIDAD]]&amp;[1]!Tabla1[[#This Row],[MES]]</f>
        <v>#REF!</v>
      </c>
      <c r="N292" s="27"/>
      <c r="O292" s="60"/>
      <c r="P292" s="60"/>
      <c r="Q292" s="104"/>
      <c r="R292" s="98"/>
      <c r="S292" s="102"/>
      <c r="T292" s="60"/>
      <c r="U292" s="27"/>
      <c r="V292" s="29"/>
      <c r="W292" s="27"/>
      <c r="X292" s="27"/>
      <c r="Y292" s="61"/>
      <c r="Z292" s="61"/>
      <c r="AA292" s="61"/>
      <c r="AB292" s="65"/>
      <c r="AC292" s="27"/>
      <c r="AD292" s="114"/>
      <c r="AE292" s="27"/>
      <c r="AF292" s="114">
        <f>ROUND(Tabla1[[#This Row],[VALOR TOTAL DE LA GLOSA]]-Tabla1[[#This Row],[Valor soportado por la Subred]],0)</f>
        <v>0</v>
      </c>
      <c r="AG292" s="27"/>
      <c r="AH292" s="27"/>
      <c r="AI292" s="114">
        <f>ROUND(Tabla1[[#This Row],[VALOR GLOSA DEFINITIVA]]-Tabla1[[#This Row],[VALOR LEVANTADO EN LIQUIDACION]],0)</f>
        <v>0</v>
      </c>
      <c r="AJ292" s="333"/>
      <c r="AK292" s="337"/>
      <c r="AL292" s="337"/>
    </row>
    <row r="293" spans="2:38" s="31" customFormat="1" ht="87.65" hidden="1" customHeight="1">
      <c r="B293" s="27"/>
      <c r="C293" s="66"/>
      <c r="D293" s="27"/>
      <c r="E293" s="58" t="str">
        <f>+Tabla1[[#This Row],[CODIGO ACTIVIDAD EN PPP Y LINEAMIENTO]]&amp;Tabla1[[#This Row],[ENTORNO/COMPONENTE]]</f>
        <v/>
      </c>
      <c r="F293" s="57">
        <f>+VLOOKUP(Tabla1[[#This Row],[Columna1]],IG!$D$3:$L$1907,3,FALSE)</f>
        <v>0</v>
      </c>
      <c r="G293" s="57">
        <f>+VLOOKUP(Tabla1[[#This Row],[Columna1]],IG!$D$3:$W$1907,4,FALSE)</f>
        <v>0</v>
      </c>
      <c r="H293" s="57">
        <f>+VLOOKUP(Tabla1[[#This Row],[Columna1]],IG!$D$3:$W$1907,5,FALSE)</f>
        <v>0</v>
      </c>
      <c r="I293" s="57">
        <f>+VLOOKUP(Tabla1[[#This Row],[Columna1]],IG!$D$3:$W$1907,6,FALSE)</f>
        <v>0</v>
      </c>
      <c r="J293" s="57">
        <f>+VLOOKUP(Tabla1[[#This Row],[Columna1]],IG!$D$3:$W$1907,7,FALSE)</f>
        <v>0</v>
      </c>
      <c r="K293" s="27"/>
      <c r="L293" s="28"/>
      <c r="M293" s="58" t="e">
        <f>+[1]!Tabla1[[#This Row],[Columna1]]&amp;[1]!Tabla1[[#This Row],[LOCALIDAD]]&amp;[1]!Tabla1[[#This Row],[MES]]</f>
        <v>#REF!</v>
      </c>
      <c r="N293" s="27"/>
      <c r="O293" s="60"/>
      <c r="P293" s="60"/>
      <c r="Q293" s="104"/>
      <c r="R293" s="98"/>
      <c r="S293" s="102"/>
      <c r="T293" s="60"/>
      <c r="U293" s="27"/>
      <c r="V293" s="29"/>
      <c r="W293" s="27"/>
      <c r="X293" s="27"/>
      <c r="Y293" s="61"/>
      <c r="Z293" s="61"/>
      <c r="AA293" s="61"/>
      <c r="AB293" s="65"/>
      <c r="AC293" s="27"/>
      <c r="AD293" s="114"/>
      <c r="AE293" s="27"/>
      <c r="AF293" s="114">
        <f>ROUND(Tabla1[[#This Row],[VALOR TOTAL DE LA GLOSA]]-Tabla1[[#This Row],[Valor soportado por la Subred]],0)</f>
        <v>0</v>
      </c>
      <c r="AG293" s="27"/>
      <c r="AH293" s="27"/>
      <c r="AI293" s="114">
        <f>ROUND(Tabla1[[#This Row],[VALOR GLOSA DEFINITIVA]]-Tabla1[[#This Row],[VALOR LEVANTADO EN LIQUIDACION]],0)</f>
        <v>0</v>
      </c>
      <c r="AJ293" s="333"/>
      <c r="AK293" s="337"/>
      <c r="AL293" s="337"/>
    </row>
    <row r="294" spans="2:38" s="31" customFormat="1" ht="87.65" hidden="1" customHeight="1">
      <c r="B294" s="27"/>
      <c r="C294" s="66"/>
      <c r="D294" s="27"/>
      <c r="E294" s="58" t="str">
        <f>+Tabla1[[#This Row],[CODIGO ACTIVIDAD EN PPP Y LINEAMIENTO]]&amp;Tabla1[[#This Row],[ENTORNO/COMPONENTE]]</f>
        <v/>
      </c>
      <c r="F294" s="57">
        <f>+VLOOKUP(Tabla1[[#This Row],[Columna1]],IG!$D$3:$L$1907,3,FALSE)</f>
        <v>0</v>
      </c>
      <c r="G294" s="57">
        <f>+VLOOKUP(Tabla1[[#This Row],[Columna1]],IG!$D$3:$W$1907,4,FALSE)</f>
        <v>0</v>
      </c>
      <c r="H294" s="57">
        <f>+VLOOKUP(Tabla1[[#This Row],[Columna1]],IG!$D$3:$W$1907,5,FALSE)</f>
        <v>0</v>
      </c>
      <c r="I294" s="57">
        <f>+VLOOKUP(Tabla1[[#This Row],[Columna1]],IG!$D$3:$W$1907,6,FALSE)</f>
        <v>0</v>
      </c>
      <c r="J294" s="57">
        <f>+VLOOKUP(Tabla1[[#This Row],[Columna1]],IG!$D$3:$W$1907,7,FALSE)</f>
        <v>0</v>
      </c>
      <c r="K294" s="27"/>
      <c r="L294" s="28"/>
      <c r="M294" s="58" t="e">
        <f>+[1]!Tabla1[[#This Row],[Columna1]]&amp;[1]!Tabla1[[#This Row],[LOCALIDAD]]&amp;[1]!Tabla1[[#This Row],[MES]]</f>
        <v>#REF!</v>
      </c>
      <c r="N294" s="27"/>
      <c r="O294" s="60"/>
      <c r="P294" s="60"/>
      <c r="Q294" s="104"/>
      <c r="R294" s="98"/>
      <c r="S294" s="102"/>
      <c r="T294" s="60"/>
      <c r="U294" s="27"/>
      <c r="V294" s="29"/>
      <c r="W294" s="27"/>
      <c r="X294" s="27"/>
      <c r="Y294" s="61"/>
      <c r="Z294" s="61"/>
      <c r="AA294" s="61"/>
      <c r="AB294" s="65"/>
      <c r="AC294" s="27"/>
      <c r="AD294" s="114"/>
      <c r="AE294" s="27"/>
      <c r="AF294" s="114">
        <f>ROUND(Tabla1[[#This Row],[VALOR TOTAL DE LA GLOSA]]-Tabla1[[#This Row],[Valor soportado por la Subred]],0)</f>
        <v>0</v>
      </c>
      <c r="AG294" s="27"/>
      <c r="AH294" s="27"/>
      <c r="AI294" s="114">
        <f>ROUND(Tabla1[[#This Row],[VALOR GLOSA DEFINITIVA]]-Tabla1[[#This Row],[VALOR LEVANTADO EN LIQUIDACION]],0)</f>
        <v>0</v>
      </c>
      <c r="AJ294" s="333"/>
      <c r="AK294" s="337"/>
      <c r="AL294" s="337"/>
    </row>
    <row r="295" spans="2:38" s="31" customFormat="1" ht="87.65" hidden="1" customHeight="1">
      <c r="B295" s="27"/>
      <c r="C295" s="66"/>
      <c r="D295" s="27"/>
      <c r="E295" s="58" t="str">
        <f>+Tabla1[[#This Row],[CODIGO ACTIVIDAD EN PPP Y LINEAMIENTO]]&amp;Tabla1[[#This Row],[ENTORNO/COMPONENTE]]</f>
        <v/>
      </c>
      <c r="F295" s="57">
        <f>+VLOOKUP(Tabla1[[#This Row],[Columna1]],IG!$D$3:$L$1907,3,FALSE)</f>
        <v>0</v>
      </c>
      <c r="G295" s="57">
        <f>+VLOOKUP(Tabla1[[#This Row],[Columna1]],IG!$D$3:$W$1907,4,FALSE)</f>
        <v>0</v>
      </c>
      <c r="H295" s="57">
        <f>+VLOOKUP(Tabla1[[#This Row],[Columna1]],IG!$D$3:$W$1907,5,FALSE)</f>
        <v>0</v>
      </c>
      <c r="I295" s="57">
        <f>+VLOOKUP(Tabla1[[#This Row],[Columna1]],IG!$D$3:$W$1907,6,FALSE)</f>
        <v>0</v>
      </c>
      <c r="J295" s="57">
        <f>+VLOOKUP(Tabla1[[#This Row],[Columna1]],IG!$D$3:$W$1907,7,FALSE)</f>
        <v>0</v>
      </c>
      <c r="K295" s="27"/>
      <c r="L295" s="28"/>
      <c r="M295" s="58" t="e">
        <f>+[1]!Tabla1[[#This Row],[Columna1]]&amp;[1]!Tabla1[[#This Row],[LOCALIDAD]]&amp;[1]!Tabla1[[#This Row],[MES]]</f>
        <v>#REF!</v>
      </c>
      <c r="N295" s="27"/>
      <c r="O295" s="60"/>
      <c r="P295" s="60"/>
      <c r="Q295" s="104"/>
      <c r="R295" s="98"/>
      <c r="S295" s="102"/>
      <c r="T295" s="60"/>
      <c r="U295" s="27"/>
      <c r="V295" s="29"/>
      <c r="W295" s="27"/>
      <c r="X295" s="27"/>
      <c r="Y295" s="61"/>
      <c r="Z295" s="61"/>
      <c r="AA295" s="61"/>
      <c r="AB295" s="65"/>
      <c r="AC295" s="27"/>
      <c r="AD295" s="114"/>
      <c r="AE295" s="27"/>
      <c r="AF295" s="114">
        <f>ROUND(Tabla1[[#This Row],[VALOR TOTAL DE LA GLOSA]]-Tabla1[[#This Row],[Valor soportado por la Subred]],0)</f>
        <v>0</v>
      </c>
      <c r="AG295" s="27"/>
      <c r="AH295" s="27"/>
      <c r="AI295" s="114">
        <f>ROUND(Tabla1[[#This Row],[VALOR GLOSA DEFINITIVA]]-Tabla1[[#This Row],[VALOR LEVANTADO EN LIQUIDACION]],0)</f>
        <v>0</v>
      </c>
      <c r="AJ295" s="333"/>
      <c r="AK295" s="337"/>
      <c r="AL295" s="337"/>
    </row>
    <row r="296" spans="2:38" s="31" customFormat="1" ht="87.65" hidden="1" customHeight="1">
      <c r="B296" s="27"/>
      <c r="C296" s="66"/>
      <c r="D296" s="27"/>
      <c r="E296" s="58" t="str">
        <f>+Tabla1[[#This Row],[CODIGO ACTIVIDAD EN PPP Y LINEAMIENTO]]&amp;Tabla1[[#This Row],[ENTORNO/COMPONENTE]]</f>
        <v/>
      </c>
      <c r="F296" s="57">
        <f>+VLOOKUP(Tabla1[[#This Row],[Columna1]],IG!$D$3:$L$1907,3,FALSE)</f>
        <v>0</v>
      </c>
      <c r="G296" s="57">
        <f>+VLOOKUP(Tabla1[[#This Row],[Columna1]],IG!$D$3:$W$1907,4,FALSE)</f>
        <v>0</v>
      </c>
      <c r="H296" s="57">
        <f>+VLOOKUP(Tabla1[[#This Row],[Columna1]],IG!$D$3:$W$1907,5,FALSE)</f>
        <v>0</v>
      </c>
      <c r="I296" s="57">
        <f>+VLOOKUP(Tabla1[[#This Row],[Columna1]],IG!$D$3:$W$1907,6,FALSE)</f>
        <v>0</v>
      </c>
      <c r="J296" s="57">
        <f>+VLOOKUP(Tabla1[[#This Row],[Columna1]],IG!$D$3:$W$1907,7,FALSE)</f>
        <v>0</v>
      </c>
      <c r="K296" s="27"/>
      <c r="L296" s="28"/>
      <c r="M296" s="58" t="e">
        <f>+[1]!Tabla1[[#This Row],[Columna1]]&amp;[1]!Tabla1[[#This Row],[LOCALIDAD]]&amp;[1]!Tabla1[[#This Row],[MES]]</f>
        <v>#REF!</v>
      </c>
      <c r="N296" s="27"/>
      <c r="O296" s="60"/>
      <c r="P296" s="60"/>
      <c r="Q296" s="104"/>
      <c r="R296" s="98"/>
      <c r="S296" s="102"/>
      <c r="T296" s="60"/>
      <c r="U296" s="27"/>
      <c r="V296" s="29"/>
      <c r="W296" s="27"/>
      <c r="X296" s="27"/>
      <c r="Y296" s="61"/>
      <c r="Z296" s="61"/>
      <c r="AA296" s="61"/>
      <c r="AB296" s="65"/>
      <c r="AC296" s="27"/>
      <c r="AD296" s="114"/>
      <c r="AE296" s="27"/>
      <c r="AF296" s="114">
        <f>ROUND(Tabla1[[#This Row],[VALOR TOTAL DE LA GLOSA]]-Tabla1[[#This Row],[Valor soportado por la Subred]],0)</f>
        <v>0</v>
      </c>
      <c r="AG296" s="27"/>
      <c r="AH296" s="27"/>
      <c r="AI296" s="114">
        <f>ROUND(Tabla1[[#This Row],[VALOR GLOSA DEFINITIVA]]-Tabla1[[#This Row],[VALOR LEVANTADO EN LIQUIDACION]],0)</f>
        <v>0</v>
      </c>
      <c r="AJ296" s="333"/>
      <c r="AK296" s="337"/>
      <c r="AL296" s="337"/>
    </row>
    <row r="297" spans="2:38" s="31" customFormat="1" ht="87.65" hidden="1" customHeight="1">
      <c r="B297" s="27"/>
      <c r="C297" s="66"/>
      <c r="D297" s="27"/>
      <c r="E297" s="58" t="str">
        <f>+Tabla1[[#This Row],[CODIGO ACTIVIDAD EN PPP Y LINEAMIENTO]]&amp;Tabla1[[#This Row],[ENTORNO/COMPONENTE]]</f>
        <v/>
      </c>
      <c r="F297" s="57">
        <f>+VLOOKUP(Tabla1[[#This Row],[Columna1]],IG!$D$3:$L$1907,3,FALSE)</f>
        <v>0</v>
      </c>
      <c r="G297" s="57">
        <f>+VLOOKUP(Tabla1[[#This Row],[Columna1]],IG!$D$3:$W$1907,4,FALSE)</f>
        <v>0</v>
      </c>
      <c r="H297" s="57">
        <f>+VLOOKUP(Tabla1[[#This Row],[Columna1]],IG!$D$3:$W$1907,5,FALSE)</f>
        <v>0</v>
      </c>
      <c r="I297" s="57">
        <f>+VLOOKUP(Tabla1[[#This Row],[Columna1]],IG!$D$3:$W$1907,6,FALSE)</f>
        <v>0</v>
      </c>
      <c r="J297" s="57">
        <f>+VLOOKUP(Tabla1[[#This Row],[Columna1]],IG!$D$3:$W$1907,7,FALSE)</f>
        <v>0</v>
      </c>
      <c r="K297" s="27"/>
      <c r="L297" s="28"/>
      <c r="M297" s="58" t="e">
        <f>+[1]!Tabla1[[#This Row],[Columna1]]&amp;[1]!Tabla1[[#This Row],[LOCALIDAD]]&amp;[1]!Tabla1[[#This Row],[MES]]</f>
        <v>#REF!</v>
      </c>
      <c r="N297" s="27"/>
      <c r="O297" s="60"/>
      <c r="P297" s="60"/>
      <c r="Q297" s="104"/>
      <c r="R297" s="98"/>
      <c r="S297" s="102"/>
      <c r="T297" s="60"/>
      <c r="U297" s="27"/>
      <c r="V297" s="29"/>
      <c r="W297" s="27"/>
      <c r="X297" s="27"/>
      <c r="Y297" s="61"/>
      <c r="Z297" s="61"/>
      <c r="AA297" s="61"/>
      <c r="AB297" s="65"/>
      <c r="AC297" s="27"/>
      <c r="AD297" s="114"/>
      <c r="AE297" s="27"/>
      <c r="AF297" s="114">
        <f>ROUND(Tabla1[[#This Row],[VALOR TOTAL DE LA GLOSA]]-Tabla1[[#This Row],[Valor soportado por la Subred]],0)</f>
        <v>0</v>
      </c>
      <c r="AG297" s="27"/>
      <c r="AH297" s="27"/>
      <c r="AI297" s="114">
        <f>ROUND(Tabla1[[#This Row],[VALOR GLOSA DEFINITIVA]]-Tabla1[[#This Row],[VALOR LEVANTADO EN LIQUIDACION]],0)</f>
        <v>0</v>
      </c>
      <c r="AJ297" s="333"/>
      <c r="AK297" s="337"/>
      <c r="AL297" s="337"/>
    </row>
    <row r="298" spans="2:38" s="31" customFormat="1" ht="87.65" hidden="1" customHeight="1">
      <c r="B298" s="27"/>
      <c r="C298" s="66"/>
      <c r="D298" s="27"/>
      <c r="E298" s="58" t="str">
        <f>+Tabla1[[#This Row],[CODIGO ACTIVIDAD EN PPP Y LINEAMIENTO]]&amp;Tabla1[[#This Row],[ENTORNO/COMPONENTE]]</f>
        <v/>
      </c>
      <c r="F298" s="57">
        <f>+VLOOKUP(Tabla1[[#This Row],[Columna1]],IG!$D$3:$L$1907,3,FALSE)</f>
        <v>0</v>
      </c>
      <c r="G298" s="57">
        <f>+VLOOKUP(Tabla1[[#This Row],[Columna1]],IG!$D$3:$W$1907,4,FALSE)</f>
        <v>0</v>
      </c>
      <c r="H298" s="57">
        <f>+VLOOKUP(Tabla1[[#This Row],[Columna1]],IG!$D$3:$W$1907,5,FALSE)</f>
        <v>0</v>
      </c>
      <c r="I298" s="57">
        <f>+VLOOKUP(Tabla1[[#This Row],[Columna1]],IG!$D$3:$W$1907,6,FALSE)</f>
        <v>0</v>
      </c>
      <c r="J298" s="57">
        <f>+VLOOKUP(Tabla1[[#This Row],[Columna1]],IG!$D$3:$W$1907,7,FALSE)</f>
        <v>0</v>
      </c>
      <c r="K298" s="27"/>
      <c r="L298" s="28"/>
      <c r="M298" s="58" t="e">
        <f>+[1]!Tabla1[[#This Row],[Columna1]]&amp;[1]!Tabla1[[#This Row],[LOCALIDAD]]&amp;[1]!Tabla1[[#This Row],[MES]]</f>
        <v>#REF!</v>
      </c>
      <c r="N298" s="27"/>
      <c r="O298" s="60"/>
      <c r="P298" s="60"/>
      <c r="Q298" s="104"/>
      <c r="R298" s="98"/>
      <c r="S298" s="102"/>
      <c r="T298" s="60"/>
      <c r="U298" s="27"/>
      <c r="V298" s="29"/>
      <c r="W298" s="27"/>
      <c r="X298" s="27"/>
      <c r="Y298" s="61"/>
      <c r="Z298" s="61"/>
      <c r="AA298" s="61"/>
      <c r="AB298" s="65"/>
      <c r="AC298" s="27"/>
      <c r="AD298" s="114"/>
      <c r="AE298" s="27"/>
      <c r="AF298" s="114">
        <f>ROUND(Tabla1[[#This Row],[VALOR TOTAL DE LA GLOSA]]-Tabla1[[#This Row],[Valor soportado por la Subred]],0)</f>
        <v>0</v>
      </c>
      <c r="AG298" s="27"/>
      <c r="AH298" s="27"/>
      <c r="AI298" s="114">
        <f>ROUND(Tabla1[[#This Row],[VALOR GLOSA DEFINITIVA]]-Tabla1[[#This Row],[VALOR LEVANTADO EN LIQUIDACION]],0)</f>
        <v>0</v>
      </c>
      <c r="AJ298" s="333"/>
      <c r="AK298" s="337"/>
      <c r="AL298" s="337"/>
    </row>
    <row r="299" spans="2:38" s="31" customFormat="1" ht="87.65" hidden="1" customHeight="1">
      <c r="B299" s="27"/>
      <c r="C299" s="66"/>
      <c r="D299" s="27"/>
      <c r="E299" s="58" t="str">
        <f>+Tabla1[[#This Row],[CODIGO ACTIVIDAD EN PPP Y LINEAMIENTO]]&amp;Tabla1[[#This Row],[ENTORNO/COMPONENTE]]</f>
        <v/>
      </c>
      <c r="F299" s="57">
        <f>+VLOOKUP(Tabla1[[#This Row],[Columna1]],IG!$D$3:$L$1907,3,FALSE)</f>
        <v>0</v>
      </c>
      <c r="G299" s="57">
        <f>+VLOOKUP(Tabla1[[#This Row],[Columna1]],IG!$D$3:$W$1907,4,FALSE)</f>
        <v>0</v>
      </c>
      <c r="H299" s="57">
        <f>+VLOOKUP(Tabla1[[#This Row],[Columna1]],IG!$D$3:$W$1907,5,FALSE)</f>
        <v>0</v>
      </c>
      <c r="I299" s="57">
        <f>+VLOOKUP(Tabla1[[#This Row],[Columna1]],IG!$D$3:$W$1907,6,FALSE)</f>
        <v>0</v>
      </c>
      <c r="J299" s="57">
        <f>+VLOOKUP(Tabla1[[#This Row],[Columna1]],IG!$D$3:$W$1907,7,FALSE)</f>
        <v>0</v>
      </c>
      <c r="K299" s="27"/>
      <c r="L299" s="28"/>
      <c r="M299" s="58" t="e">
        <f>+[1]!Tabla1[[#This Row],[Columna1]]&amp;[1]!Tabla1[[#This Row],[LOCALIDAD]]&amp;[1]!Tabla1[[#This Row],[MES]]</f>
        <v>#REF!</v>
      </c>
      <c r="N299" s="27"/>
      <c r="O299" s="60"/>
      <c r="P299" s="60"/>
      <c r="Q299" s="104"/>
      <c r="R299" s="98"/>
      <c r="S299" s="102"/>
      <c r="T299" s="60"/>
      <c r="U299" s="27"/>
      <c r="V299" s="29"/>
      <c r="W299" s="27"/>
      <c r="X299" s="27"/>
      <c r="Y299" s="61"/>
      <c r="Z299" s="61"/>
      <c r="AA299" s="61"/>
      <c r="AB299" s="65"/>
      <c r="AC299" s="27"/>
      <c r="AD299" s="114"/>
      <c r="AE299" s="27"/>
      <c r="AF299" s="114">
        <f>ROUND(Tabla1[[#This Row],[VALOR TOTAL DE LA GLOSA]]-Tabla1[[#This Row],[Valor soportado por la Subred]],0)</f>
        <v>0</v>
      </c>
      <c r="AG299" s="27"/>
      <c r="AH299" s="27"/>
      <c r="AI299" s="114">
        <f>ROUND(Tabla1[[#This Row],[VALOR GLOSA DEFINITIVA]]-Tabla1[[#This Row],[VALOR LEVANTADO EN LIQUIDACION]],0)</f>
        <v>0</v>
      </c>
      <c r="AJ299" s="333"/>
      <c r="AK299" s="337"/>
      <c r="AL299" s="337"/>
    </row>
    <row r="300" spans="2:38" s="31" customFormat="1" ht="87.65" hidden="1" customHeight="1">
      <c r="B300" s="27"/>
      <c r="C300" s="66"/>
      <c r="D300" s="27"/>
      <c r="E300" s="58" t="str">
        <f>+Tabla1[[#This Row],[CODIGO ACTIVIDAD EN PPP Y LINEAMIENTO]]&amp;Tabla1[[#This Row],[ENTORNO/COMPONENTE]]</f>
        <v/>
      </c>
      <c r="F300" s="57">
        <f>+VLOOKUP(Tabla1[[#This Row],[Columna1]],IG!$D$3:$L$1907,3,FALSE)</f>
        <v>0</v>
      </c>
      <c r="G300" s="57">
        <f>+VLOOKUP(Tabla1[[#This Row],[Columna1]],IG!$D$3:$W$1907,4,FALSE)</f>
        <v>0</v>
      </c>
      <c r="H300" s="57">
        <f>+VLOOKUP(Tabla1[[#This Row],[Columna1]],IG!$D$3:$W$1907,5,FALSE)</f>
        <v>0</v>
      </c>
      <c r="I300" s="57">
        <f>+VLOOKUP(Tabla1[[#This Row],[Columna1]],IG!$D$3:$W$1907,6,FALSE)</f>
        <v>0</v>
      </c>
      <c r="J300" s="57">
        <f>+VLOOKUP(Tabla1[[#This Row],[Columna1]],IG!$D$3:$W$1907,7,FALSE)</f>
        <v>0</v>
      </c>
      <c r="K300" s="27"/>
      <c r="L300" s="28"/>
      <c r="M300" s="58" t="e">
        <f>+[1]!Tabla1[[#This Row],[Columna1]]&amp;[1]!Tabla1[[#This Row],[LOCALIDAD]]&amp;[1]!Tabla1[[#This Row],[MES]]</f>
        <v>#REF!</v>
      </c>
      <c r="N300" s="27"/>
      <c r="O300" s="60"/>
      <c r="P300" s="60"/>
      <c r="Q300" s="104"/>
      <c r="R300" s="98"/>
      <c r="S300" s="102"/>
      <c r="T300" s="60"/>
      <c r="U300" s="27"/>
      <c r="V300" s="29"/>
      <c r="W300" s="27"/>
      <c r="X300" s="27"/>
      <c r="Y300" s="61"/>
      <c r="Z300" s="61"/>
      <c r="AA300" s="61"/>
      <c r="AB300" s="65"/>
      <c r="AC300" s="27"/>
      <c r="AD300" s="114"/>
      <c r="AE300" s="27"/>
      <c r="AF300" s="114">
        <f>ROUND(Tabla1[[#This Row],[VALOR TOTAL DE LA GLOSA]]-Tabla1[[#This Row],[Valor soportado por la Subred]],0)</f>
        <v>0</v>
      </c>
      <c r="AG300" s="27"/>
      <c r="AH300" s="27"/>
      <c r="AI300" s="114">
        <f>ROUND(Tabla1[[#This Row],[VALOR GLOSA DEFINITIVA]]-Tabla1[[#This Row],[VALOR LEVANTADO EN LIQUIDACION]],0)</f>
        <v>0</v>
      </c>
      <c r="AJ300" s="333"/>
      <c r="AK300" s="337"/>
      <c r="AL300" s="337"/>
    </row>
    <row r="301" spans="2:38" s="31" customFormat="1" ht="87.65" hidden="1" customHeight="1">
      <c r="B301" s="27"/>
      <c r="C301" s="66"/>
      <c r="D301" s="27"/>
      <c r="E301" s="58" t="str">
        <f>+Tabla1[[#This Row],[CODIGO ACTIVIDAD EN PPP Y LINEAMIENTO]]&amp;Tabla1[[#This Row],[ENTORNO/COMPONENTE]]</f>
        <v/>
      </c>
      <c r="F301" s="57">
        <f>+VLOOKUP(Tabla1[[#This Row],[Columna1]],IG!$D$3:$L$1907,3,FALSE)</f>
        <v>0</v>
      </c>
      <c r="G301" s="57">
        <f>+VLOOKUP(Tabla1[[#This Row],[Columna1]],IG!$D$3:$W$1907,4,FALSE)</f>
        <v>0</v>
      </c>
      <c r="H301" s="57">
        <f>+VLOOKUP(Tabla1[[#This Row],[Columna1]],IG!$D$3:$W$1907,5,FALSE)</f>
        <v>0</v>
      </c>
      <c r="I301" s="57">
        <f>+VLOOKUP(Tabla1[[#This Row],[Columna1]],IG!$D$3:$W$1907,6,FALSE)</f>
        <v>0</v>
      </c>
      <c r="J301" s="57">
        <f>+VLOOKUP(Tabla1[[#This Row],[Columna1]],IG!$D$3:$W$1907,7,FALSE)</f>
        <v>0</v>
      </c>
      <c r="K301" s="27"/>
      <c r="L301" s="28"/>
      <c r="M301" s="58" t="e">
        <f>+[1]!Tabla1[[#This Row],[Columna1]]&amp;[1]!Tabla1[[#This Row],[LOCALIDAD]]&amp;[1]!Tabla1[[#This Row],[MES]]</f>
        <v>#REF!</v>
      </c>
      <c r="N301" s="27"/>
      <c r="O301" s="60"/>
      <c r="P301" s="60"/>
      <c r="Q301" s="104"/>
      <c r="R301" s="98"/>
      <c r="S301" s="102"/>
      <c r="T301" s="60"/>
      <c r="U301" s="27"/>
      <c r="V301" s="29"/>
      <c r="W301" s="27"/>
      <c r="X301" s="27"/>
      <c r="Y301" s="61"/>
      <c r="Z301" s="61"/>
      <c r="AA301" s="61"/>
      <c r="AB301" s="65"/>
      <c r="AC301" s="27"/>
      <c r="AD301" s="114"/>
      <c r="AE301" s="27"/>
      <c r="AF301" s="114">
        <f>ROUND(Tabla1[[#This Row],[VALOR TOTAL DE LA GLOSA]]-Tabla1[[#This Row],[Valor soportado por la Subred]],0)</f>
        <v>0</v>
      </c>
      <c r="AG301" s="27"/>
      <c r="AH301" s="27"/>
      <c r="AI301" s="114">
        <f>ROUND(Tabla1[[#This Row],[VALOR GLOSA DEFINITIVA]]-Tabla1[[#This Row],[VALOR LEVANTADO EN LIQUIDACION]],0)</f>
        <v>0</v>
      </c>
      <c r="AJ301" s="333"/>
      <c r="AK301" s="337"/>
      <c r="AL301" s="337"/>
    </row>
    <row r="302" spans="2:38" s="31" customFormat="1" ht="87.65" hidden="1" customHeight="1">
      <c r="B302" s="27"/>
      <c r="C302" s="66"/>
      <c r="D302" s="27"/>
      <c r="E302" s="58" t="str">
        <f>+Tabla1[[#This Row],[CODIGO ACTIVIDAD EN PPP Y LINEAMIENTO]]&amp;Tabla1[[#This Row],[ENTORNO/COMPONENTE]]</f>
        <v/>
      </c>
      <c r="F302" s="57">
        <f>+VLOOKUP(Tabla1[[#This Row],[Columna1]],IG!$D$3:$L$1907,3,FALSE)</f>
        <v>0</v>
      </c>
      <c r="G302" s="57">
        <f>+VLOOKUP(Tabla1[[#This Row],[Columna1]],IG!$D$3:$W$1907,4,FALSE)</f>
        <v>0</v>
      </c>
      <c r="H302" s="57">
        <f>+VLOOKUP(Tabla1[[#This Row],[Columna1]],IG!$D$3:$W$1907,5,FALSE)</f>
        <v>0</v>
      </c>
      <c r="I302" s="57">
        <f>+VLOOKUP(Tabla1[[#This Row],[Columna1]],IG!$D$3:$W$1907,6,FALSE)</f>
        <v>0</v>
      </c>
      <c r="J302" s="57">
        <f>+VLOOKUP(Tabla1[[#This Row],[Columna1]],IG!$D$3:$W$1907,7,FALSE)</f>
        <v>0</v>
      </c>
      <c r="K302" s="27"/>
      <c r="L302" s="28"/>
      <c r="M302" s="58" t="e">
        <f>+[1]!Tabla1[[#This Row],[Columna1]]&amp;[1]!Tabla1[[#This Row],[LOCALIDAD]]&amp;[1]!Tabla1[[#This Row],[MES]]</f>
        <v>#REF!</v>
      </c>
      <c r="N302" s="27"/>
      <c r="O302" s="60"/>
      <c r="P302" s="60"/>
      <c r="Q302" s="104"/>
      <c r="R302" s="98"/>
      <c r="S302" s="102"/>
      <c r="T302" s="60"/>
      <c r="U302" s="27"/>
      <c r="V302" s="29"/>
      <c r="W302" s="27"/>
      <c r="X302" s="27"/>
      <c r="Y302" s="61"/>
      <c r="Z302" s="61"/>
      <c r="AA302" s="61"/>
      <c r="AB302" s="65"/>
      <c r="AC302" s="27"/>
      <c r="AD302" s="114"/>
      <c r="AE302" s="27"/>
      <c r="AF302" s="114">
        <f>ROUND(Tabla1[[#This Row],[VALOR TOTAL DE LA GLOSA]]-Tabla1[[#This Row],[Valor soportado por la Subred]],0)</f>
        <v>0</v>
      </c>
      <c r="AG302" s="27"/>
      <c r="AH302" s="27"/>
      <c r="AI302" s="114">
        <f>ROUND(Tabla1[[#This Row],[VALOR GLOSA DEFINITIVA]]-Tabla1[[#This Row],[VALOR LEVANTADO EN LIQUIDACION]],0)</f>
        <v>0</v>
      </c>
      <c r="AJ302" s="333"/>
      <c r="AK302" s="337"/>
      <c r="AL302" s="337"/>
    </row>
    <row r="303" spans="2:38" s="31" customFormat="1" ht="87.65" hidden="1" customHeight="1">
      <c r="B303" s="27"/>
      <c r="C303" s="66"/>
      <c r="D303" s="27"/>
      <c r="E303" s="58" t="str">
        <f>+Tabla1[[#This Row],[CODIGO ACTIVIDAD EN PPP Y LINEAMIENTO]]&amp;Tabla1[[#This Row],[ENTORNO/COMPONENTE]]</f>
        <v/>
      </c>
      <c r="F303" s="57">
        <f>+VLOOKUP(Tabla1[[#This Row],[Columna1]],IG!$D$3:$L$1907,3,FALSE)</f>
        <v>0</v>
      </c>
      <c r="G303" s="57">
        <f>+VLOOKUP(Tabla1[[#This Row],[Columna1]],IG!$D$3:$W$1907,4,FALSE)</f>
        <v>0</v>
      </c>
      <c r="H303" s="57">
        <f>+VLOOKUP(Tabla1[[#This Row],[Columna1]],IG!$D$3:$W$1907,5,FALSE)</f>
        <v>0</v>
      </c>
      <c r="I303" s="57">
        <f>+VLOOKUP(Tabla1[[#This Row],[Columna1]],IG!$D$3:$W$1907,6,FALSE)</f>
        <v>0</v>
      </c>
      <c r="J303" s="57">
        <f>+VLOOKUP(Tabla1[[#This Row],[Columna1]],IG!$D$3:$W$1907,7,FALSE)</f>
        <v>0</v>
      </c>
      <c r="K303" s="27"/>
      <c r="L303" s="28"/>
      <c r="M303" s="58" t="e">
        <f>+[1]!Tabla1[[#This Row],[Columna1]]&amp;[1]!Tabla1[[#This Row],[LOCALIDAD]]&amp;[1]!Tabla1[[#This Row],[MES]]</f>
        <v>#REF!</v>
      </c>
      <c r="N303" s="27"/>
      <c r="O303" s="60"/>
      <c r="P303" s="60"/>
      <c r="Q303" s="104"/>
      <c r="R303" s="98"/>
      <c r="S303" s="102"/>
      <c r="T303" s="60"/>
      <c r="U303" s="27"/>
      <c r="V303" s="29"/>
      <c r="W303" s="27"/>
      <c r="X303" s="27"/>
      <c r="Y303" s="61"/>
      <c r="Z303" s="61"/>
      <c r="AA303" s="61"/>
      <c r="AB303" s="65"/>
      <c r="AC303" s="27"/>
      <c r="AD303" s="114"/>
      <c r="AE303" s="27"/>
      <c r="AF303" s="114">
        <f>ROUND(Tabla1[[#This Row],[VALOR TOTAL DE LA GLOSA]]-Tabla1[[#This Row],[Valor soportado por la Subred]],0)</f>
        <v>0</v>
      </c>
      <c r="AG303" s="27"/>
      <c r="AH303" s="27"/>
      <c r="AI303" s="114">
        <f>ROUND(Tabla1[[#This Row],[VALOR GLOSA DEFINITIVA]]-Tabla1[[#This Row],[VALOR LEVANTADO EN LIQUIDACION]],0)</f>
        <v>0</v>
      </c>
      <c r="AJ303" s="333"/>
      <c r="AK303" s="337"/>
      <c r="AL303" s="337"/>
    </row>
    <row r="304" spans="2:38" s="31" customFormat="1" ht="87.65" hidden="1" customHeight="1">
      <c r="B304" s="27"/>
      <c r="C304" s="66"/>
      <c r="D304" s="27"/>
      <c r="E304" s="58" t="str">
        <f>+Tabla1[[#This Row],[CODIGO ACTIVIDAD EN PPP Y LINEAMIENTO]]&amp;Tabla1[[#This Row],[ENTORNO/COMPONENTE]]</f>
        <v/>
      </c>
      <c r="F304" s="57">
        <f>+VLOOKUP(Tabla1[[#This Row],[Columna1]],IG!$D$3:$L$1907,3,FALSE)</f>
        <v>0</v>
      </c>
      <c r="G304" s="57">
        <f>+VLOOKUP(Tabla1[[#This Row],[Columna1]],IG!$D$3:$W$1907,4,FALSE)</f>
        <v>0</v>
      </c>
      <c r="H304" s="57">
        <f>+VLOOKUP(Tabla1[[#This Row],[Columna1]],IG!$D$3:$W$1907,5,FALSE)</f>
        <v>0</v>
      </c>
      <c r="I304" s="57">
        <f>+VLOOKUP(Tabla1[[#This Row],[Columna1]],IG!$D$3:$W$1907,6,FALSE)</f>
        <v>0</v>
      </c>
      <c r="J304" s="57">
        <f>+VLOOKUP(Tabla1[[#This Row],[Columna1]],IG!$D$3:$W$1907,7,FALSE)</f>
        <v>0</v>
      </c>
      <c r="K304" s="27"/>
      <c r="L304" s="28"/>
      <c r="M304" s="58" t="e">
        <f>+[1]!Tabla1[[#This Row],[Columna1]]&amp;[1]!Tabla1[[#This Row],[LOCALIDAD]]&amp;[1]!Tabla1[[#This Row],[MES]]</f>
        <v>#REF!</v>
      </c>
      <c r="N304" s="27"/>
      <c r="O304" s="60"/>
      <c r="P304" s="60"/>
      <c r="Q304" s="104"/>
      <c r="R304" s="98"/>
      <c r="S304" s="102"/>
      <c r="T304" s="60"/>
      <c r="U304" s="27"/>
      <c r="V304" s="29"/>
      <c r="W304" s="27"/>
      <c r="X304" s="27"/>
      <c r="Y304" s="61"/>
      <c r="Z304" s="61"/>
      <c r="AA304" s="61"/>
      <c r="AB304" s="65"/>
      <c r="AC304" s="27"/>
      <c r="AD304" s="114"/>
      <c r="AE304" s="27"/>
      <c r="AF304" s="114">
        <f>ROUND(Tabla1[[#This Row],[VALOR TOTAL DE LA GLOSA]]-Tabla1[[#This Row],[Valor soportado por la Subred]],0)</f>
        <v>0</v>
      </c>
      <c r="AG304" s="27"/>
      <c r="AH304" s="27"/>
      <c r="AI304" s="114">
        <f>ROUND(Tabla1[[#This Row],[VALOR GLOSA DEFINITIVA]]-Tabla1[[#This Row],[VALOR LEVANTADO EN LIQUIDACION]],0)</f>
        <v>0</v>
      </c>
      <c r="AJ304" s="333"/>
      <c r="AK304" s="337"/>
      <c r="AL304" s="337"/>
    </row>
    <row r="305" spans="2:38" s="31" customFormat="1" ht="87.65" hidden="1" customHeight="1">
      <c r="B305" s="27"/>
      <c r="C305" s="66"/>
      <c r="D305" s="27"/>
      <c r="E305" s="58" t="str">
        <f>+Tabla1[[#This Row],[CODIGO ACTIVIDAD EN PPP Y LINEAMIENTO]]&amp;Tabla1[[#This Row],[ENTORNO/COMPONENTE]]</f>
        <v/>
      </c>
      <c r="F305" s="57">
        <f>+VLOOKUP(Tabla1[[#This Row],[Columna1]],IG!$D$3:$L$1907,3,FALSE)</f>
        <v>0</v>
      </c>
      <c r="G305" s="57">
        <f>+VLOOKUP(Tabla1[[#This Row],[Columna1]],IG!$D$3:$W$1907,4,FALSE)</f>
        <v>0</v>
      </c>
      <c r="H305" s="57">
        <f>+VLOOKUP(Tabla1[[#This Row],[Columna1]],IG!$D$3:$W$1907,5,FALSE)</f>
        <v>0</v>
      </c>
      <c r="I305" s="57">
        <f>+VLOOKUP(Tabla1[[#This Row],[Columna1]],IG!$D$3:$W$1907,6,FALSE)</f>
        <v>0</v>
      </c>
      <c r="J305" s="57">
        <f>+VLOOKUP(Tabla1[[#This Row],[Columna1]],IG!$D$3:$W$1907,7,FALSE)</f>
        <v>0</v>
      </c>
      <c r="K305" s="27"/>
      <c r="L305" s="28"/>
      <c r="M305" s="58" t="e">
        <f>+[1]!Tabla1[[#This Row],[Columna1]]&amp;[1]!Tabla1[[#This Row],[LOCALIDAD]]&amp;[1]!Tabla1[[#This Row],[MES]]</f>
        <v>#REF!</v>
      </c>
      <c r="N305" s="27"/>
      <c r="O305" s="60"/>
      <c r="P305" s="60"/>
      <c r="Q305" s="104"/>
      <c r="R305" s="98"/>
      <c r="S305" s="102"/>
      <c r="T305" s="60"/>
      <c r="U305" s="27"/>
      <c r="V305" s="29"/>
      <c r="W305" s="27"/>
      <c r="X305" s="27"/>
      <c r="Y305" s="61"/>
      <c r="Z305" s="61"/>
      <c r="AA305" s="61"/>
      <c r="AB305" s="65"/>
      <c r="AC305" s="27"/>
      <c r="AD305" s="114"/>
      <c r="AE305" s="27"/>
      <c r="AF305" s="114">
        <f>ROUND(Tabla1[[#This Row],[VALOR TOTAL DE LA GLOSA]]-Tabla1[[#This Row],[Valor soportado por la Subred]],0)</f>
        <v>0</v>
      </c>
      <c r="AG305" s="27"/>
      <c r="AH305" s="27"/>
      <c r="AI305" s="114">
        <f>ROUND(Tabla1[[#This Row],[VALOR GLOSA DEFINITIVA]]-Tabla1[[#This Row],[VALOR LEVANTADO EN LIQUIDACION]],0)</f>
        <v>0</v>
      </c>
      <c r="AJ305" s="333"/>
      <c r="AK305" s="337"/>
      <c r="AL305" s="337"/>
    </row>
    <row r="306" spans="2:38" s="31" customFormat="1" ht="87.65" hidden="1" customHeight="1">
      <c r="B306" s="27"/>
      <c r="C306" s="66"/>
      <c r="D306" s="27"/>
      <c r="E306" s="58" t="str">
        <f>+Tabla1[[#This Row],[CODIGO ACTIVIDAD EN PPP Y LINEAMIENTO]]&amp;Tabla1[[#This Row],[ENTORNO/COMPONENTE]]</f>
        <v/>
      </c>
      <c r="F306" s="57">
        <f>+VLOOKUP(Tabla1[[#This Row],[Columna1]],IG!$D$3:$L$1907,3,FALSE)</f>
        <v>0</v>
      </c>
      <c r="G306" s="57">
        <f>+VLOOKUP(Tabla1[[#This Row],[Columna1]],IG!$D$3:$W$1907,4,FALSE)</f>
        <v>0</v>
      </c>
      <c r="H306" s="57">
        <f>+VLOOKUP(Tabla1[[#This Row],[Columna1]],IG!$D$3:$W$1907,5,FALSE)</f>
        <v>0</v>
      </c>
      <c r="I306" s="57">
        <f>+VLOOKUP(Tabla1[[#This Row],[Columna1]],IG!$D$3:$W$1907,6,FALSE)</f>
        <v>0</v>
      </c>
      <c r="J306" s="57">
        <f>+VLOOKUP(Tabla1[[#This Row],[Columna1]],IG!$D$3:$W$1907,7,FALSE)</f>
        <v>0</v>
      </c>
      <c r="K306" s="27"/>
      <c r="L306" s="28"/>
      <c r="M306" s="58" t="e">
        <f>+[1]!Tabla1[[#This Row],[Columna1]]&amp;[1]!Tabla1[[#This Row],[LOCALIDAD]]&amp;[1]!Tabla1[[#This Row],[MES]]</f>
        <v>#REF!</v>
      </c>
      <c r="N306" s="27"/>
      <c r="O306" s="60"/>
      <c r="P306" s="60"/>
      <c r="Q306" s="104"/>
      <c r="R306" s="98"/>
      <c r="S306" s="102"/>
      <c r="T306" s="60"/>
      <c r="U306" s="27"/>
      <c r="V306" s="29"/>
      <c r="W306" s="27"/>
      <c r="X306" s="27"/>
      <c r="Y306" s="61"/>
      <c r="Z306" s="61"/>
      <c r="AA306" s="61"/>
      <c r="AB306" s="65"/>
      <c r="AC306" s="27"/>
      <c r="AD306" s="114"/>
      <c r="AE306" s="27"/>
      <c r="AF306" s="114">
        <f>ROUND(Tabla1[[#This Row],[VALOR TOTAL DE LA GLOSA]]-Tabla1[[#This Row],[Valor soportado por la Subred]],0)</f>
        <v>0</v>
      </c>
      <c r="AG306" s="27"/>
      <c r="AH306" s="27"/>
      <c r="AI306" s="114">
        <f>ROUND(Tabla1[[#This Row],[VALOR GLOSA DEFINITIVA]]-Tabla1[[#This Row],[VALOR LEVANTADO EN LIQUIDACION]],0)</f>
        <v>0</v>
      </c>
      <c r="AJ306" s="333"/>
      <c r="AK306" s="337"/>
      <c r="AL306" s="337"/>
    </row>
    <row r="307" spans="2:38" s="31" customFormat="1" ht="87.65" hidden="1" customHeight="1">
      <c r="B307" s="27"/>
      <c r="C307" s="66"/>
      <c r="D307" s="27"/>
      <c r="E307" s="58" t="str">
        <f>+Tabla1[[#This Row],[CODIGO ACTIVIDAD EN PPP Y LINEAMIENTO]]&amp;Tabla1[[#This Row],[ENTORNO/COMPONENTE]]</f>
        <v/>
      </c>
      <c r="F307" s="57">
        <f>+VLOOKUP(Tabla1[[#This Row],[Columna1]],IG!$D$3:$L$1907,3,FALSE)</f>
        <v>0</v>
      </c>
      <c r="G307" s="57">
        <f>+VLOOKUP(Tabla1[[#This Row],[Columna1]],IG!$D$3:$W$1907,4,FALSE)</f>
        <v>0</v>
      </c>
      <c r="H307" s="57">
        <f>+VLOOKUP(Tabla1[[#This Row],[Columna1]],IG!$D$3:$W$1907,5,FALSE)</f>
        <v>0</v>
      </c>
      <c r="I307" s="57">
        <f>+VLOOKUP(Tabla1[[#This Row],[Columna1]],IG!$D$3:$W$1907,6,FALSE)</f>
        <v>0</v>
      </c>
      <c r="J307" s="57">
        <f>+VLOOKUP(Tabla1[[#This Row],[Columna1]],IG!$D$3:$W$1907,7,FALSE)</f>
        <v>0</v>
      </c>
      <c r="K307" s="27"/>
      <c r="L307" s="28"/>
      <c r="M307" s="58" t="e">
        <f>+[1]!Tabla1[[#This Row],[Columna1]]&amp;[1]!Tabla1[[#This Row],[LOCALIDAD]]&amp;[1]!Tabla1[[#This Row],[MES]]</f>
        <v>#REF!</v>
      </c>
      <c r="N307" s="27"/>
      <c r="O307" s="60"/>
      <c r="P307" s="60"/>
      <c r="Q307" s="104"/>
      <c r="R307" s="98"/>
      <c r="S307" s="102"/>
      <c r="T307" s="60"/>
      <c r="U307" s="27"/>
      <c r="V307" s="29"/>
      <c r="W307" s="27"/>
      <c r="X307" s="27"/>
      <c r="Y307" s="61"/>
      <c r="Z307" s="61"/>
      <c r="AA307" s="61"/>
      <c r="AB307" s="65"/>
      <c r="AC307" s="27"/>
      <c r="AD307" s="114"/>
      <c r="AE307" s="27"/>
      <c r="AF307" s="114">
        <f>ROUND(Tabla1[[#This Row],[VALOR TOTAL DE LA GLOSA]]-Tabla1[[#This Row],[Valor soportado por la Subred]],0)</f>
        <v>0</v>
      </c>
      <c r="AG307" s="27"/>
      <c r="AH307" s="27"/>
      <c r="AI307" s="114">
        <f>ROUND(Tabla1[[#This Row],[VALOR GLOSA DEFINITIVA]]-Tabla1[[#This Row],[VALOR LEVANTADO EN LIQUIDACION]],0)</f>
        <v>0</v>
      </c>
      <c r="AJ307" s="333"/>
      <c r="AK307" s="337"/>
      <c r="AL307" s="337"/>
    </row>
    <row r="308" spans="2:38" s="31" customFormat="1" ht="87.65" hidden="1" customHeight="1">
      <c r="B308" s="27"/>
      <c r="C308" s="66"/>
      <c r="D308" s="27"/>
      <c r="E308" s="58" t="str">
        <f>+Tabla1[[#This Row],[CODIGO ACTIVIDAD EN PPP Y LINEAMIENTO]]&amp;Tabla1[[#This Row],[ENTORNO/COMPONENTE]]</f>
        <v/>
      </c>
      <c r="F308" s="57">
        <f>+VLOOKUP(Tabla1[[#This Row],[Columna1]],IG!$D$3:$L$1907,3,FALSE)</f>
        <v>0</v>
      </c>
      <c r="G308" s="57">
        <f>+VLOOKUP(Tabla1[[#This Row],[Columna1]],IG!$D$3:$W$1907,4,FALSE)</f>
        <v>0</v>
      </c>
      <c r="H308" s="57">
        <f>+VLOOKUP(Tabla1[[#This Row],[Columna1]],IG!$D$3:$W$1907,5,FALSE)</f>
        <v>0</v>
      </c>
      <c r="I308" s="57">
        <f>+VLOOKUP(Tabla1[[#This Row],[Columna1]],IG!$D$3:$W$1907,6,FALSE)</f>
        <v>0</v>
      </c>
      <c r="J308" s="57">
        <f>+VLOOKUP(Tabla1[[#This Row],[Columna1]],IG!$D$3:$W$1907,7,FALSE)</f>
        <v>0</v>
      </c>
      <c r="K308" s="27"/>
      <c r="L308" s="28"/>
      <c r="M308" s="58" t="e">
        <f>+[1]!Tabla1[[#This Row],[Columna1]]&amp;[1]!Tabla1[[#This Row],[LOCALIDAD]]&amp;[1]!Tabla1[[#This Row],[MES]]</f>
        <v>#REF!</v>
      </c>
      <c r="N308" s="27"/>
      <c r="O308" s="60"/>
      <c r="P308" s="60"/>
      <c r="Q308" s="104"/>
      <c r="R308" s="98"/>
      <c r="S308" s="102"/>
      <c r="T308" s="60"/>
      <c r="U308" s="27"/>
      <c r="V308" s="29"/>
      <c r="W308" s="27"/>
      <c r="X308" s="27"/>
      <c r="Y308" s="61"/>
      <c r="Z308" s="61"/>
      <c r="AA308" s="61"/>
      <c r="AB308" s="65"/>
      <c r="AC308" s="27"/>
      <c r="AD308" s="114"/>
      <c r="AE308" s="27"/>
      <c r="AF308" s="114">
        <f>ROUND(Tabla1[[#This Row],[VALOR TOTAL DE LA GLOSA]]-Tabla1[[#This Row],[Valor soportado por la Subred]],0)</f>
        <v>0</v>
      </c>
      <c r="AG308" s="27"/>
      <c r="AH308" s="27"/>
      <c r="AI308" s="114">
        <f>ROUND(Tabla1[[#This Row],[VALOR GLOSA DEFINITIVA]]-Tabla1[[#This Row],[VALOR LEVANTADO EN LIQUIDACION]],0)</f>
        <v>0</v>
      </c>
      <c r="AJ308" s="333"/>
      <c r="AK308" s="337"/>
      <c r="AL308" s="337"/>
    </row>
    <row r="309" spans="2:38" s="31" customFormat="1" ht="87.65" hidden="1" customHeight="1">
      <c r="B309" s="27"/>
      <c r="C309" s="66"/>
      <c r="D309" s="27"/>
      <c r="E309" s="58" t="str">
        <f>+Tabla1[[#This Row],[CODIGO ACTIVIDAD EN PPP Y LINEAMIENTO]]&amp;Tabla1[[#This Row],[ENTORNO/COMPONENTE]]</f>
        <v/>
      </c>
      <c r="F309" s="57">
        <f>+VLOOKUP(Tabla1[[#This Row],[Columna1]],IG!$D$3:$L$1907,3,FALSE)</f>
        <v>0</v>
      </c>
      <c r="G309" s="57">
        <f>+VLOOKUP(Tabla1[[#This Row],[Columna1]],IG!$D$3:$W$1907,4,FALSE)</f>
        <v>0</v>
      </c>
      <c r="H309" s="57">
        <f>+VLOOKUP(Tabla1[[#This Row],[Columna1]],IG!$D$3:$W$1907,5,FALSE)</f>
        <v>0</v>
      </c>
      <c r="I309" s="57">
        <f>+VLOOKUP(Tabla1[[#This Row],[Columna1]],IG!$D$3:$W$1907,6,FALSE)</f>
        <v>0</v>
      </c>
      <c r="J309" s="57">
        <f>+VLOOKUP(Tabla1[[#This Row],[Columna1]],IG!$D$3:$W$1907,7,FALSE)</f>
        <v>0</v>
      </c>
      <c r="K309" s="27"/>
      <c r="L309" s="28"/>
      <c r="M309" s="58" t="e">
        <f>+[1]!Tabla1[[#This Row],[Columna1]]&amp;[1]!Tabla1[[#This Row],[LOCALIDAD]]&amp;[1]!Tabla1[[#This Row],[MES]]</f>
        <v>#REF!</v>
      </c>
      <c r="N309" s="27"/>
      <c r="O309" s="60"/>
      <c r="P309" s="60"/>
      <c r="Q309" s="104"/>
      <c r="R309" s="98"/>
      <c r="S309" s="102"/>
      <c r="T309" s="60"/>
      <c r="U309" s="27"/>
      <c r="V309" s="29"/>
      <c r="W309" s="27"/>
      <c r="X309" s="27"/>
      <c r="Y309" s="61"/>
      <c r="Z309" s="61"/>
      <c r="AA309" s="61"/>
      <c r="AB309" s="65"/>
      <c r="AC309" s="27"/>
      <c r="AD309" s="114"/>
      <c r="AE309" s="27"/>
      <c r="AF309" s="114">
        <f>ROUND(Tabla1[[#This Row],[VALOR TOTAL DE LA GLOSA]]-Tabla1[[#This Row],[Valor soportado por la Subred]],0)</f>
        <v>0</v>
      </c>
      <c r="AG309" s="27"/>
      <c r="AH309" s="27"/>
      <c r="AI309" s="114">
        <f>ROUND(Tabla1[[#This Row],[VALOR GLOSA DEFINITIVA]]-Tabla1[[#This Row],[VALOR LEVANTADO EN LIQUIDACION]],0)</f>
        <v>0</v>
      </c>
      <c r="AJ309" s="333"/>
      <c r="AK309" s="337"/>
      <c r="AL309" s="337"/>
    </row>
    <row r="310" spans="2:38" s="31" customFormat="1" ht="87.65" hidden="1" customHeight="1">
      <c r="B310" s="27"/>
      <c r="C310" s="66"/>
      <c r="D310" s="27"/>
      <c r="E310" s="58" t="str">
        <f>+Tabla1[[#This Row],[CODIGO ACTIVIDAD EN PPP Y LINEAMIENTO]]&amp;Tabla1[[#This Row],[ENTORNO/COMPONENTE]]</f>
        <v/>
      </c>
      <c r="F310" s="57">
        <f>+VLOOKUP(Tabla1[[#This Row],[Columna1]],IG!$D$3:$L$1907,3,FALSE)</f>
        <v>0</v>
      </c>
      <c r="G310" s="57">
        <f>+VLOOKUP(Tabla1[[#This Row],[Columna1]],IG!$D$3:$W$1907,4,FALSE)</f>
        <v>0</v>
      </c>
      <c r="H310" s="57">
        <f>+VLOOKUP(Tabla1[[#This Row],[Columna1]],IG!$D$3:$W$1907,5,FALSE)</f>
        <v>0</v>
      </c>
      <c r="I310" s="57">
        <f>+VLOOKUP(Tabla1[[#This Row],[Columna1]],IG!$D$3:$W$1907,6,FALSE)</f>
        <v>0</v>
      </c>
      <c r="J310" s="57">
        <f>+VLOOKUP(Tabla1[[#This Row],[Columna1]],IG!$D$3:$W$1907,7,FALSE)</f>
        <v>0</v>
      </c>
      <c r="K310" s="27"/>
      <c r="L310" s="28"/>
      <c r="M310" s="58" t="e">
        <f>+[1]!Tabla1[[#This Row],[Columna1]]&amp;[1]!Tabla1[[#This Row],[LOCALIDAD]]&amp;[1]!Tabla1[[#This Row],[MES]]</f>
        <v>#REF!</v>
      </c>
      <c r="N310" s="27"/>
      <c r="O310" s="60"/>
      <c r="P310" s="60"/>
      <c r="Q310" s="104"/>
      <c r="R310" s="98"/>
      <c r="S310" s="102"/>
      <c r="T310" s="60"/>
      <c r="U310" s="27"/>
      <c r="V310" s="29"/>
      <c r="W310" s="27"/>
      <c r="X310" s="27"/>
      <c r="Y310" s="61"/>
      <c r="Z310" s="61"/>
      <c r="AA310" s="61"/>
      <c r="AB310" s="65"/>
      <c r="AC310" s="27"/>
      <c r="AD310" s="114"/>
      <c r="AE310" s="27"/>
      <c r="AF310" s="114">
        <f>ROUND(Tabla1[[#This Row],[VALOR TOTAL DE LA GLOSA]]-Tabla1[[#This Row],[Valor soportado por la Subred]],0)</f>
        <v>0</v>
      </c>
      <c r="AG310" s="27"/>
      <c r="AH310" s="27"/>
      <c r="AI310" s="114">
        <f>ROUND(Tabla1[[#This Row],[VALOR GLOSA DEFINITIVA]]-Tabla1[[#This Row],[VALOR LEVANTADO EN LIQUIDACION]],0)</f>
        <v>0</v>
      </c>
      <c r="AJ310" s="333"/>
      <c r="AK310" s="337"/>
      <c r="AL310" s="337"/>
    </row>
    <row r="311" spans="2:38" s="31" customFormat="1" ht="87.65" hidden="1" customHeight="1">
      <c r="B311" s="27"/>
      <c r="C311" s="66"/>
      <c r="D311" s="27"/>
      <c r="E311" s="58" t="str">
        <f>+Tabla1[[#This Row],[CODIGO ACTIVIDAD EN PPP Y LINEAMIENTO]]&amp;Tabla1[[#This Row],[ENTORNO/COMPONENTE]]</f>
        <v/>
      </c>
      <c r="F311" s="57">
        <f>+VLOOKUP(Tabla1[[#This Row],[Columna1]],IG!$D$3:$L$1907,3,FALSE)</f>
        <v>0</v>
      </c>
      <c r="G311" s="57">
        <f>+VLOOKUP(Tabla1[[#This Row],[Columna1]],IG!$D$3:$W$1907,4,FALSE)</f>
        <v>0</v>
      </c>
      <c r="H311" s="57">
        <f>+VLOOKUP(Tabla1[[#This Row],[Columna1]],IG!$D$3:$W$1907,5,FALSE)</f>
        <v>0</v>
      </c>
      <c r="I311" s="57">
        <f>+VLOOKUP(Tabla1[[#This Row],[Columna1]],IG!$D$3:$W$1907,6,FALSE)</f>
        <v>0</v>
      </c>
      <c r="J311" s="57">
        <f>+VLOOKUP(Tabla1[[#This Row],[Columna1]],IG!$D$3:$W$1907,7,FALSE)</f>
        <v>0</v>
      </c>
      <c r="K311" s="27"/>
      <c r="L311" s="28"/>
      <c r="M311" s="58" t="e">
        <f>+[1]!Tabla1[[#This Row],[Columna1]]&amp;[1]!Tabla1[[#This Row],[LOCALIDAD]]&amp;[1]!Tabla1[[#This Row],[MES]]</f>
        <v>#REF!</v>
      </c>
      <c r="N311" s="27"/>
      <c r="O311" s="60"/>
      <c r="P311" s="60"/>
      <c r="Q311" s="104"/>
      <c r="R311" s="98"/>
      <c r="S311" s="102"/>
      <c r="T311" s="60"/>
      <c r="U311" s="27"/>
      <c r="V311" s="29"/>
      <c r="W311" s="27"/>
      <c r="X311" s="27"/>
      <c r="Y311" s="61"/>
      <c r="Z311" s="61"/>
      <c r="AA311" s="61"/>
      <c r="AB311" s="65"/>
      <c r="AC311" s="27"/>
      <c r="AD311" s="114"/>
      <c r="AE311" s="27"/>
      <c r="AF311" s="114">
        <f>ROUND(Tabla1[[#This Row],[VALOR TOTAL DE LA GLOSA]]-Tabla1[[#This Row],[Valor soportado por la Subred]],0)</f>
        <v>0</v>
      </c>
      <c r="AG311" s="27"/>
      <c r="AH311" s="27"/>
      <c r="AI311" s="114">
        <f>ROUND(Tabla1[[#This Row],[VALOR GLOSA DEFINITIVA]]-Tabla1[[#This Row],[VALOR LEVANTADO EN LIQUIDACION]],0)</f>
        <v>0</v>
      </c>
      <c r="AJ311" s="333"/>
      <c r="AK311" s="337"/>
      <c r="AL311" s="337"/>
    </row>
    <row r="312" spans="2:38" s="31" customFormat="1" ht="87.65" hidden="1" customHeight="1">
      <c r="B312" s="27"/>
      <c r="C312" s="66"/>
      <c r="D312" s="27"/>
      <c r="E312" s="58" t="str">
        <f>+Tabla1[[#This Row],[CODIGO ACTIVIDAD EN PPP Y LINEAMIENTO]]&amp;Tabla1[[#This Row],[ENTORNO/COMPONENTE]]</f>
        <v/>
      </c>
      <c r="F312" s="57">
        <f>+VLOOKUP(Tabla1[[#This Row],[Columna1]],IG!$D$3:$L$1907,3,FALSE)</f>
        <v>0</v>
      </c>
      <c r="G312" s="57">
        <f>+VLOOKUP(Tabla1[[#This Row],[Columna1]],IG!$D$3:$W$1907,4,FALSE)</f>
        <v>0</v>
      </c>
      <c r="H312" s="57">
        <f>+VLOOKUP(Tabla1[[#This Row],[Columna1]],IG!$D$3:$W$1907,5,FALSE)</f>
        <v>0</v>
      </c>
      <c r="I312" s="57">
        <f>+VLOOKUP(Tabla1[[#This Row],[Columna1]],IG!$D$3:$W$1907,6,FALSE)</f>
        <v>0</v>
      </c>
      <c r="J312" s="57">
        <f>+VLOOKUP(Tabla1[[#This Row],[Columna1]],IG!$D$3:$W$1907,7,FALSE)</f>
        <v>0</v>
      </c>
      <c r="K312" s="27"/>
      <c r="L312" s="28"/>
      <c r="M312" s="58" t="e">
        <f>+[1]!Tabla1[[#This Row],[Columna1]]&amp;[1]!Tabla1[[#This Row],[LOCALIDAD]]&amp;[1]!Tabla1[[#This Row],[MES]]</f>
        <v>#REF!</v>
      </c>
      <c r="N312" s="27"/>
      <c r="O312" s="60"/>
      <c r="P312" s="60"/>
      <c r="Q312" s="104"/>
      <c r="R312" s="98"/>
      <c r="S312" s="102"/>
      <c r="T312" s="60"/>
      <c r="U312" s="27"/>
      <c r="V312" s="29"/>
      <c r="W312" s="27"/>
      <c r="X312" s="27"/>
      <c r="Y312" s="61"/>
      <c r="Z312" s="61"/>
      <c r="AA312" s="61"/>
      <c r="AB312" s="65"/>
      <c r="AC312" s="27"/>
      <c r="AD312" s="114"/>
      <c r="AE312" s="27"/>
      <c r="AF312" s="114">
        <f>ROUND(Tabla1[[#This Row],[VALOR TOTAL DE LA GLOSA]]-Tabla1[[#This Row],[Valor soportado por la Subred]],0)</f>
        <v>0</v>
      </c>
      <c r="AG312" s="27"/>
      <c r="AH312" s="27"/>
      <c r="AI312" s="114">
        <f>ROUND(Tabla1[[#This Row],[VALOR GLOSA DEFINITIVA]]-Tabla1[[#This Row],[VALOR LEVANTADO EN LIQUIDACION]],0)</f>
        <v>0</v>
      </c>
      <c r="AJ312" s="333"/>
      <c r="AK312" s="337"/>
      <c r="AL312" s="337"/>
    </row>
    <row r="313" spans="2:38" s="31" customFormat="1" ht="87.65" hidden="1" customHeight="1">
      <c r="B313" s="27"/>
      <c r="C313" s="66"/>
      <c r="D313" s="27"/>
      <c r="E313" s="58" t="str">
        <f>+Tabla1[[#This Row],[CODIGO ACTIVIDAD EN PPP Y LINEAMIENTO]]&amp;Tabla1[[#This Row],[ENTORNO/COMPONENTE]]</f>
        <v/>
      </c>
      <c r="F313" s="57">
        <f>+VLOOKUP(Tabla1[[#This Row],[Columna1]],IG!$D$3:$L$1907,3,FALSE)</f>
        <v>0</v>
      </c>
      <c r="G313" s="57">
        <f>+VLOOKUP(Tabla1[[#This Row],[Columna1]],IG!$D$3:$W$1907,4,FALSE)</f>
        <v>0</v>
      </c>
      <c r="H313" s="57">
        <f>+VLOOKUP(Tabla1[[#This Row],[Columna1]],IG!$D$3:$W$1907,5,FALSE)</f>
        <v>0</v>
      </c>
      <c r="I313" s="57">
        <f>+VLOOKUP(Tabla1[[#This Row],[Columna1]],IG!$D$3:$W$1907,6,FALSE)</f>
        <v>0</v>
      </c>
      <c r="J313" s="57">
        <f>+VLOOKUP(Tabla1[[#This Row],[Columna1]],IG!$D$3:$W$1907,7,FALSE)</f>
        <v>0</v>
      </c>
      <c r="K313" s="27"/>
      <c r="L313" s="28"/>
      <c r="M313" s="58" t="e">
        <f>+[1]!Tabla1[[#This Row],[Columna1]]&amp;[1]!Tabla1[[#This Row],[LOCALIDAD]]&amp;[1]!Tabla1[[#This Row],[MES]]</f>
        <v>#REF!</v>
      </c>
      <c r="N313" s="27"/>
      <c r="O313" s="60"/>
      <c r="P313" s="60"/>
      <c r="Q313" s="104"/>
      <c r="R313" s="98"/>
      <c r="S313" s="102"/>
      <c r="T313" s="60"/>
      <c r="U313" s="27"/>
      <c r="V313" s="29"/>
      <c r="W313" s="27"/>
      <c r="X313" s="27"/>
      <c r="Y313" s="61"/>
      <c r="Z313" s="61"/>
      <c r="AA313" s="61"/>
      <c r="AB313" s="65"/>
      <c r="AC313" s="27"/>
      <c r="AD313" s="114"/>
      <c r="AE313" s="27"/>
      <c r="AF313" s="114">
        <f>ROUND(Tabla1[[#This Row],[VALOR TOTAL DE LA GLOSA]]-Tabla1[[#This Row],[Valor soportado por la Subred]],0)</f>
        <v>0</v>
      </c>
      <c r="AG313" s="27"/>
      <c r="AH313" s="27"/>
      <c r="AI313" s="114">
        <f>ROUND(Tabla1[[#This Row],[VALOR GLOSA DEFINITIVA]]-Tabla1[[#This Row],[VALOR LEVANTADO EN LIQUIDACION]],0)</f>
        <v>0</v>
      </c>
      <c r="AJ313" s="333"/>
      <c r="AK313" s="337"/>
      <c r="AL313" s="337"/>
    </row>
    <row r="314" spans="2:38" s="31" customFormat="1" ht="87.65" hidden="1" customHeight="1">
      <c r="B314" s="27"/>
      <c r="C314" s="66"/>
      <c r="D314" s="27"/>
      <c r="E314" s="58" t="str">
        <f>+Tabla1[[#This Row],[CODIGO ACTIVIDAD EN PPP Y LINEAMIENTO]]&amp;Tabla1[[#This Row],[ENTORNO/COMPONENTE]]</f>
        <v/>
      </c>
      <c r="F314" s="57">
        <f>+VLOOKUP(Tabla1[[#This Row],[Columna1]],IG!$D$3:$L$1907,3,FALSE)</f>
        <v>0</v>
      </c>
      <c r="G314" s="57">
        <f>+VLOOKUP(Tabla1[[#This Row],[Columna1]],IG!$D$3:$W$1907,4,FALSE)</f>
        <v>0</v>
      </c>
      <c r="H314" s="57">
        <f>+VLOOKUP(Tabla1[[#This Row],[Columna1]],IG!$D$3:$W$1907,5,FALSE)</f>
        <v>0</v>
      </c>
      <c r="I314" s="57">
        <f>+VLOOKUP(Tabla1[[#This Row],[Columna1]],IG!$D$3:$W$1907,6,FALSE)</f>
        <v>0</v>
      </c>
      <c r="J314" s="57">
        <f>+VLOOKUP(Tabla1[[#This Row],[Columna1]],IG!$D$3:$W$1907,7,FALSE)</f>
        <v>0</v>
      </c>
      <c r="K314" s="27"/>
      <c r="L314" s="28"/>
      <c r="M314" s="58" t="e">
        <f>+[1]!Tabla1[[#This Row],[Columna1]]&amp;[1]!Tabla1[[#This Row],[LOCALIDAD]]&amp;[1]!Tabla1[[#This Row],[MES]]</f>
        <v>#REF!</v>
      </c>
      <c r="N314" s="27"/>
      <c r="O314" s="60"/>
      <c r="P314" s="60"/>
      <c r="Q314" s="104"/>
      <c r="R314" s="98"/>
      <c r="S314" s="102"/>
      <c r="T314" s="60"/>
      <c r="U314" s="27"/>
      <c r="V314" s="29"/>
      <c r="W314" s="27"/>
      <c r="X314" s="27"/>
      <c r="Y314" s="61"/>
      <c r="Z314" s="61"/>
      <c r="AA314" s="61"/>
      <c r="AB314" s="65"/>
      <c r="AC314" s="27"/>
      <c r="AD314" s="114"/>
      <c r="AE314" s="27"/>
      <c r="AF314" s="114">
        <f>ROUND(Tabla1[[#This Row],[VALOR TOTAL DE LA GLOSA]]-Tabla1[[#This Row],[Valor soportado por la Subred]],0)</f>
        <v>0</v>
      </c>
      <c r="AG314" s="27"/>
      <c r="AH314" s="27"/>
      <c r="AI314" s="114">
        <f>ROUND(Tabla1[[#This Row],[VALOR GLOSA DEFINITIVA]]-Tabla1[[#This Row],[VALOR LEVANTADO EN LIQUIDACION]],0)</f>
        <v>0</v>
      </c>
      <c r="AJ314" s="333"/>
      <c r="AK314" s="337"/>
      <c r="AL314" s="337"/>
    </row>
    <row r="315" spans="2:38" s="31" customFormat="1" ht="87.65" hidden="1" customHeight="1">
      <c r="B315" s="27"/>
      <c r="C315" s="66"/>
      <c r="D315" s="27"/>
      <c r="E315" s="58" t="str">
        <f>+Tabla1[[#This Row],[CODIGO ACTIVIDAD EN PPP Y LINEAMIENTO]]&amp;Tabla1[[#This Row],[ENTORNO/COMPONENTE]]</f>
        <v/>
      </c>
      <c r="F315" s="57">
        <f>+VLOOKUP(Tabla1[[#This Row],[Columna1]],IG!$D$3:$L$1907,3,FALSE)</f>
        <v>0</v>
      </c>
      <c r="G315" s="57">
        <f>+VLOOKUP(Tabla1[[#This Row],[Columna1]],IG!$D$3:$W$1907,4,FALSE)</f>
        <v>0</v>
      </c>
      <c r="H315" s="57">
        <f>+VLOOKUP(Tabla1[[#This Row],[Columna1]],IG!$D$3:$W$1907,5,FALSE)</f>
        <v>0</v>
      </c>
      <c r="I315" s="57">
        <f>+VLOOKUP(Tabla1[[#This Row],[Columna1]],IG!$D$3:$W$1907,6,FALSE)</f>
        <v>0</v>
      </c>
      <c r="J315" s="57">
        <f>+VLOOKUP(Tabla1[[#This Row],[Columna1]],IG!$D$3:$W$1907,7,FALSE)</f>
        <v>0</v>
      </c>
      <c r="K315" s="27"/>
      <c r="L315" s="28"/>
      <c r="M315" s="58" t="e">
        <f>+[1]!Tabla1[[#This Row],[Columna1]]&amp;[1]!Tabla1[[#This Row],[LOCALIDAD]]&amp;[1]!Tabla1[[#This Row],[MES]]</f>
        <v>#REF!</v>
      </c>
      <c r="N315" s="27"/>
      <c r="O315" s="60"/>
      <c r="P315" s="60"/>
      <c r="Q315" s="104"/>
      <c r="R315" s="98"/>
      <c r="S315" s="102"/>
      <c r="T315" s="60"/>
      <c r="U315" s="27"/>
      <c r="V315" s="29"/>
      <c r="W315" s="27"/>
      <c r="X315" s="27"/>
      <c r="Y315" s="61"/>
      <c r="Z315" s="61"/>
      <c r="AA315" s="61"/>
      <c r="AB315" s="65"/>
      <c r="AC315" s="27"/>
      <c r="AD315" s="114"/>
      <c r="AE315" s="27"/>
      <c r="AF315" s="114">
        <f>ROUND(Tabla1[[#This Row],[VALOR TOTAL DE LA GLOSA]]-Tabla1[[#This Row],[Valor soportado por la Subred]],0)</f>
        <v>0</v>
      </c>
      <c r="AG315" s="27"/>
      <c r="AH315" s="27"/>
      <c r="AI315" s="114">
        <f>ROUND(Tabla1[[#This Row],[VALOR GLOSA DEFINITIVA]]-Tabla1[[#This Row],[VALOR LEVANTADO EN LIQUIDACION]],0)</f>
        <v>0</v>
      </c>
      <c r="AJ315" s="333"/>
      <c r="AK315" s="337"/>
      <c r="AL315" s="337"/>
    </row>
    <row r="316" spans="2:38" s="31" customFormat="1" ht="87.65" hidden="1" customHeight="1">
      <c r="B316" s="27"/>
      <c r="C316" s="66"/>
      <c r="D316" s="27"/>
      <c r="E316" s="58" t="str">
        <f>+Tabla1[[#This Row],[CODIGO ACTIVIDAD EN PPP Y LINEAMIENTO]]&amp;Tabla1[[#This Row],[ENTORNO/COMPONENTE]]</f>
        <v/>
      </c>
      <c r="F316" s="57">
        <f>+VLOOKUP(Tabla1[[#This Row],[Columna1]],IG!$D$3:$L$1907,3,FALSE)</f>
        <v>0</v>
      </c>
      <c r="G316" s="57">
        <f>+VLOOKUP(Tabla1[[#This Row],[Columna1]],IG!$D$3:$W$1907,4,FALSE)</f>
        <v>0</v>
      </c>
      <c r="H316" s="57">
        <f>+VLOOKUP(Tabla1[[#This Row],[Columna1]],IG!$D$3:$W$1907,5,FALSE)</f>
        <v>0</v>
      </c>
      <c r="I316" s="57">
        <f>+VLOOKUP(Tabla1[[#This Row],[Columna1]],IG!$D$3:$W$1907,6,FALSE)</f>
        <v>0</v>
      </c>
      <c r="J316" s="57">
        <f>+VLOOKUP(Tabla1[[#This Row],[Columna1]],IG!$D$3:$W$1907,7,FALSE)</f>
        <v>0</v>
      </c>
      <c r="K316" s="27"/>
      <c r="L316" s="28"/>
      <c r="M316" s="58" t="e">
        <f>+[1]!Tabla1[[#This Row],[Columna1]]&amp;[1]!Tabla1[[#This Row],[LOCALIDAD]]&amp;[1]!Tabla1[[#This Row],[MES]]</f>
        <v>#REF!</v>
      </c>
      <c r="N316" s="27"/>
      <c r="O316" s="60"/>
      <c r="P316" s="60"/>
      <c r="Q316" s="104"/>
      <c r="R316" s="98"/>
      <c r="S316" s="102"/>
      <c r="T316" s="60"/>
      <c r="U316" s="27"/>
      <c r="V316" s="29"/>
      <c r="W316" s="27"/>
      <c r="X316" s="27"/>
      <c r="Y316" s="61"/>
      <c r="Z316" s="61"/>
      <c r="AA316" s="61"/>
      <c r="AB316" s="65"/>
      <c r="AC316" s="27"/>
      <c r="AD316" s="114"/>
      <c r="AE316" s="27"/>
      <c r="AF316" s="114">
        <f>ROUND(Tabla1[[#This Row],[VALOR TOTAL DE LA GLOSA]]-Tabla1[[#This Row],[Valor soportado por la Subred]],0)</f>
        <v>0</v>
      </c>
      <c r="AG316" s="27"/>
      <c r="AH316" s="27"/>
      <c r="AI316" s="114">
        <f>ROUND(Tabla1[[#This Row],[VALOR GLOSA DEFINITIVA]]-Tabla1[[#This Row],[VALOR LEVANTADO EN LIQUIDACION]],0)</f>
        <v>0</v>
      </c>
      <c r="AJ316" s="333"/>
      <c r="AK316" s="337"/>
      <c r="AL316" s="337"/>
    </row>
    <row r="317" spans="2:38" s="31" customFormat="1" ht="87.65" hidden="1" customHeight="1">
      <c r="B317" s="27"/>
      <c r="C317" s="66"/>
      <c r="D317" s="27"/>
      <c r="E317" s="58" t="str">
        <f>+Tabla1[[#This Row],[CODIGO ACTIVIDAD EN PPP Y LINEAMIENTO]]&amp;Tabla1[[#This Row],[ENTORNO/COMPONENTE]]</f>
        <v/>
      </c>
      <c r="F317" s="57">
        <f>+VLOOKUP(Tabla1[[#This Row],[Columna1]],IG!$D$3:$L$1907,3,FALSE)</f>
        <v>0</v>
      </c>
      <c r="G317" s="57">
        <f>+VLOOKUP(Tabla1[[#This Row],[Columna1]],IG!$D$3:$W$1907,4,FALSE)</f>
        <v>0</v>
      </c>
      <c r="H317" s="57">
        <f>+VLOOKUP(Tabla1[[#This Row],[Columna1]],IG!$D$3:$W$1907,5,FALSE)</f>
        <v>0</v>
      </c>
      <c r="I317" s="57">
        <f>+VLOOKUP(Tabla1[[#This Row],[Columna1]],IG!$D$3:$W$1907,6,FALSE)</f>
        <v>0</v>
      </c>
      <c r="J317" s="57">
        <f>+VLOOKUP(Tabla1[[#This Row],[Columna1]],IG!$D$3:$W$1907,7,FALSE)</f>
        <v>0</v>
      </c>
      <c r="K317" s="27"/>
      <c r="L317" s="28"/>
      <c r="M317" s="58" t="e">
        <f>+[1]!Tabla1[[#This Row],[Columna1]]&amp;[1]!Tabla1[[#This Row],[LOCALIDAD]]&amp;[1]!Tabla1[[#This Row],[MES]]</f>
        <v>#REF!</v>
      </c>
      <c r="N317" s="27"/>
      <c r="O317" s="60"/>
      <c r="P317" s="60"/>
      <c r="Q317" s="104"/>
      <c r="R317" s="98"/>
      <c r="S317" s="102"/>
      <c r="T317" s="60"/>
      <c r="U317" s="27"/>
      <c r="V317" s="29"/>
      <c r="W317" s="27"/>
      <c r="X317" s="27"/>
      <c r="Y317" s="61"/>
      <c r="Z317" s="61"/>
      <c r="AA317" s="61"/>
      <c r="AB317" s="65"/>
      <c r="AC317" s="27"/>
      <c r="AD317" s="114"/>
      <c r="AE317" s="27"/>
      <c r="AF317" s="114">
        <f>ROUND(Tabla1[[#This Row],[VALOR TOTAL DE LA GLOSA]]-Tabla1[[#This Row],[Valor soportado por la Subred]],0)</f>
        <v>0</v>
      </c>
      <c r="AG317" s="27"/>
      <c r="AH317" s="27"/>
      <c r="AI317" s="114">
        <f>ROUND(Tabla1[[#This Row],[VALOR GLOSA DEFINITIVA]]-Tabla1[[#This Row],[VALOR LEVANTADO EN LIQUIDACION]],0)</f>
        <v>0</v>
      </c>
      <c r="AJ317" s="333"/>
      <c r="AK317" s="337"/>
      <c r="AL317" s="337"/>
    </row>
    <row r="318" spans="2:38" s="31" customFormat="1" ht="87.65" hidden="1" customHeight="1">
      <c r="B318" s="27"/>
      <c r="C318" s="66"/>
      <c r="D318" s="27"/>
      <c r="E318" s="58" t="str">
        <f>+Tabla1[[#This Row],[CODIGO ACTIVIDAD EN PPP Y LINEAMIENTO]]&amp;Tabla1[[#This Row],[ENTORNO/COMPONENTE]]</f>
        <v/>
      </c>
      <c r="F318" s="57">
        <f>+VLOOKUP(Tabla1[[#This Row],[Columna1]],IG!$D$3:$L$1907,3,FALSE)</f>
        <v>0</v>
      </c>
      <c r="G318" s="57">
        <f>+VLOOKUP(Tabla1[[#This Row],[Columna1]],IG!$D$3:$W$1907,4,FALSE)</f>
        <v>0</v>
      </c>
      <c r="H318" s="57">
        <f>+VLOOKUP(Tabla1[[#This Row],[Columna1]],IG!$D$3:$W$1907,5,FALSE)</f>
        <v>0</v>
      </c>
      <c r="I318" s="57">
        <f>+VLOOKUP(Tabla1[[#This Row],[Columna1]],IG!$D$3:$W$1907,6,FALSE)</f>
        <v>0</v>
      </c>
      <c r="J318" s="57">
        <f>+VLOOKUP(Tabla1[[#This Row],[Columna1]],IG!$D$3:$W$1907,7,FALSE)</f>
        <v>0</v>
      </c>
      <c r="K318" s="27"/>
      <c r="L318" s="28"/>
      <c r="M318" s="58" t="e">
        <f>+[1]!Tabla1[[#This Row],[Columna1]]&amp;[1]!Tabla1[[#This Row],[LOCALIDAD]]&amp;[1]!Tabla1[[#This Row],[MES]]</f>
        <v>#REF!</v>
      </c>
      <c r="N318" s="27"/>
      <c r="O318" s="60"/>
      <c r="P318" s="60"/>
      <c r="Q318" s="104"/>
      <c r="R318" s="98"/>
      <c r="S318" s="102"/>
      <c r="T318" s="60"/>
      <c r="U318" s="27"/>
      <c r="V318" s="29"/>
      <c r="W318" s="27"/>
      <c r="X318" s="27"/>
      <c r="Y318" s="61"/>
      <c r="Z318" s="61"/>
      <c r="AA318" s="61"/>
      <c r="AB318" s="65"/>
      <c r="AC318" s="27"/>
      <c r="AD318" s="114"/>
      <c r="AE318" s="27"/>
      <c r="AF318" s="114">
        <f>ROUND(Tabla1[[#This Row],[VALOR TOTAL DE LA GLOSA]]-Tabla1[[#This Row],[Valor soportado por la Subred]],0)</f>
        <v>0</v>
      </c>
      <c r="AG318" s="27"/>
      <c r="AH318" s="27"/>
      <c r="AI318" s="114">
        <f>ROUND(Tabla1[[#This Row],[VALOR GLOSA DEFINITIVA]]-Tabla1[[#This Row],[VALOR LEVANTADO EN LIQUIDACION]],0)</f>
        <v>0</v>
      </c>
      <c r="AJ318" s="333"/>
      <c r="AK318" s="337"/>
      <c r="AL318" s="337"/>
    </row>
    <row r="319" spans="2:38" s="31" customFormat="1" ht="87.65" hidden="1" customHeight="1">
      <c r="B319" s="27"/>
      <c r="C319" s="66"/>
      <c r="D319" s="27"/>
      <c r="E319" s="58" t="str">
        <f>+Tabla1[[#This Row],[CODIGO ACTIVIDAD EN PPP Y LINEAMIENTO]]&amp;Tabla1[[#This Row],[ENTORNO/COMPONENTE]]</f>
        <v/>
      </c>
      <c r="F319" s="57">
        <f>+VLOOKUP(Tabla1[[#This Row],[Columna1]],IG!$D$3:$L$1907,3,FALSE)</f>
        <v>0</v>
      </c>
      <c r="G319" s="57">
        <f>+VLOOKUP(Tabla1[[#This Row],[Columna1]],IG!$D$3:$W$1907,4,FALSE)</f>
        <v>0</v>
      </c>
      <c r="H319" s="57">
        <f>+VLOOKUP(Tabla1[[#This Row],[Columna1]],IG!$D$3:$W$1907,5,FALSE)</f>
        <v>0</v>
      </c>
      <c r="I319" s="57">
        <f>+VLOOKUP(Tabla1[[#This Row],[Columna1]],IG!$D$3:$W$1907,6,FALSE)</f>
        <v>0</v>
      </c>
      <c r="J319" s="57">
        <f>+VLOOKUP(Tabla1[[#This Row],[Columna1]],IG!$D$3:$W$1907,7,FALSE)</f>
        <v>0</v>
      </c>
      <c r="K319" s="27"/>
      <c r="L319" s="28"/>
      <c r="M319" s="58" t="e">
        <f>+[1]!Tabla1[[#This Row],[Columna1]]&amp;[1]!Tabla1[[#This Row],[LOCALIDAD]]&amp;[1]!Tabla1[[#This Row],[MES]]</f>
        <v>#REF!</v>
      </c>
      <c r="N319" s="27"/>
      <c r="O319" s="60"/>
      <c r="P319" s="60"/>
      <c r="Q319" s="104"/>
      <c r="R319" s="98"/>
      <c r="S319" s="102"/>
      <c r="T319" s="60"/>
      <c r="U319" s="27"/>
      <c r="V319" s="29"/>
      <c r="W319" s="27"/>
      <c r="X319" s="27"/>
      <c r="Y319" s="61"/>
      <c r="Z319" s="61"/>
      <c r="AA319" s="61"/>
      <c r="AB319" s="65"/>
      <c r="AC319" s="27"/>
      <c r="AD319" s="114"/>
      <c r="AE319" s="27"/>
      <c r="AF319" s="114">
        <f>ROUND(Tabla1[[#This Row],[VALOR TOTAL DE LA GLOSA]]-Tabla1[[#This Row],[Valor soportado por la Subred]],0)</f>
        <v>0</v>
      </c>
      <c r="AG319" s="27"/>
      <c r="AH319" s="27"/>
      <c r="AI319" s="114">
        <f>ROUND(Tabla1[[#This Row],[VALOR GLOSA DEFINITIVA]]-Tabla1[[#This Row],[VALOR LEVANTADO EN LIQUIDACION]],0)</f>
        <v>0</v>
      </c>
      <c r="AJ319" s="333"/>
      <c r="AK319" s="337"/>
      <c r="AL319" s="337"/>
    </row>
    <row r="320" spans="2:38" s="31" customFormat="1" ht="87.65" hidden="1" customHeight="1">
      <c r="B320" s="27"/>
      <c r="C320" s="66"/>
      <c r="D320" s="27"/>
      <c r="E320" s="58" t="str">
        <f>+Tabla1[[#This Row],[CODIGO ACTIVIDAD EN PPP Y LINEAMIENTO]]&amp;Tabla1[[#This Row],[ENTORNO/COMPONENTE]]</f>
        <v/>
      </c>
      <c r="F320" s="57">
        <f>+VLOOKUP(Tabla1[[#This Row],[Columna1]],IG!$D$3:$L$1907,3,FALSE)</f>
        <v>0</v>
      </c>
      <c r="G320" s="57">
        <f>+VLOOKUP(Tabla1[[#This Row],[Columna1]],IG!$D$3:$W$1907,4,FALSE)</f>
        <v>0</v>
      </c>
      <c r="H320" s="57">
        <f>+VLOOKUP(Tabla1[[#This Row],[Columna1]],IG!$D$3:$W$1907,5,FALSE)</f>
        <v>0</v>
      </c>
      <c r="I320" s="57">
        <f>+VLOOKUP(Tabla1[[#This Row],[Columna1]],IG!$D$3:$W$1907,6,FALSE)</f>
        <v>0</v>
      </c>
      <c r="J320" s="57">
        <f>+VLOOKUP(Tabla1[[#This Row],[Columna1]],IG!$D$3:$W$1907,7,FALSE)</f>
        <v>0</v>
      </c>
      <c r="K320" s="27"/>
      <c r="L320" s="28"/>
      <c r="M320" s="58" t="e">
        <f>+[1]!Tabla1[[#This Row],[Columna1]]&amp;[1]!Tabla1[[#This Row],[LOCALIDAD]]&amp;[1]!Tabla1[[#This Row],[MES]]</f>
        <v>#REF!</v>
      </c>
      <c r="N320" s="27"/>
      <c r="O320" s="60"/>
      <c r="P320" s="60"/>
      <c r="Q320" s="104"/>
      <c r="R320" s="98"/>
      <c r="S320" s="102"/>
      <c r="T320" s="60"/>
      <c r="U320" s="27"/>
      <c r="V320" s="29"/>
      <c r="W320" s="27"/>
      <c r="X320" s="27"/>
      <c r="Y320" s="61"/>
      <c r="Z320" s="61"/>
      <c r="AA320" s="61"/>
      <c r="AB320" s="65"/>
      <c r="AC320" s="27"/>
      <c r="AD320" s="114"/>
      <c r="AE320" s="27"/>
      <c r="AF320" s="114">
        <f>ROUND(Tabla1[[#This Row],[VALOR TOTAL DE LA GLOSA]]-Tabla1[[#This Row],[Valor soportado por la Subred]],0)</f>
        <v>0</v>
      </c>
      <c r="AG320" s="27"/>
      <c r="AH320" s="27"/>
      <c r="AI320" s="114">
        <f>ROUND(Tabla1[[#This Row],[VALOR GLOSA DEFINITIVA]]-Tabla1[[#This Row],[VALOR LEVANTADO EN LIQUIDACION]],0)</f>
        <v>0</v>
      </c>
      <c r="AJ320" s="333"/>
      <c r="AK320" s="337"/>
      <c r="AL320" s="337"/>
    </row>
    <row r="321" spans="2:38" s="31" customFormat="1" ht="87.65" hidden="1" customHeight="1">
      <c r="B321" s="27"/>
      <c r="C321" s="66"/>
      <c r="D321" s="27"/>
      <c r="E321" s="58" t="str">
        <f>+Tabla1[[#This Row],[CODIGO ACTIVIDAD EN PPP Y LINEAMIENTO]]&amp;Tabla1[[#This Row],[ENTORNO/COMPONENTE]]</f>
        <v/>
      </c>
      <c r="F321" s="57">
        <f>+VLOOKUP(Tabla1[[#This Row],[Columna1]],IG!$D$3:$L$1907,3,FALSE)</f>
        <v>0</v>
      </c>
      <c r="G321" s="57">
        <f>+VLOOKUP(Tabla1[[#This Row],[Columna1]],IG!$D$3:$W$1907,4,FALSE)</f>
        <v>0</v>
      </c>
      <c r="H321" s="57">
        <f>+VLOOKUP(Tabla1[[#This Row],[Columna1]],IG!$D$3:$W$1907,5,FALSE)</f>
        <v>0</v>
      </c>
      <c r="I321" s="57">
        <f>+VLOOKUP(Tabla1[[#This Row],[Columna1]],IG!$D$3:$W$1907,6,FALSE)</f>
        <v>0</v>
      </c>
      <c r="J321" s="57">
        <f>+VLOOKUP(Tabla1[[#This Row],[Columna1]],IG!$D$3:$W$1907,7,FALSE)</f>
        <v>0</v>
      </c>
      <c r="K321" s="27"/>
      <c r="L321" s="28"/>
      <c r="M321" s="58" t="e">
        <f>+[1]!Tabla1[[#This Row],[Columna1]]&amp;[1]!Tabla1[[#This Row],[LOCALIDAD]]&amp;[1]!Tabla1[[#This Row],[MES]]</f>
        <v>#REF!</v>
      </c>
      <c r="N321" s="27"/>
      <c r="O321" s="60"/>
      <c r="P321" s="60"/>
      <c r="Q321" s="104"/>
      <c r="R321" s="98"/>
      <c r="S321" s="102"/>
      <c r="T321" s="60"/>
      <c r="U321" s="27"/>
      <c r="V321" s="29"/>
      <c r="W321" s="27"/>
      <c r="X321" s="27"/>
      <c r="Y321" s="61"/>
      <c r="Z321" s="61"/>
      <c r="AA321" s="61"/>
      <c r="AB321" s="65"/>
      <c r="AC321" s="27"/>
      <c r="AD321" s="114"/>
      <c r="AE321" s="27"/>
      <c r="AF321" s="114">
        <f>ROUND(Tabla1[[#This Row],[VALOR TOTAL DE LA GLOSA]]-Tabla1[[#This Row],[Valor soportado por la Subred]],0)</f>
        <v>0</v>
      </c>
      <c r="AG321" s="27"/>
      <c r="AH321" s="27"/>
      <c r="AI321" s="114">
        <f>ROUND(Tabla1[[#This Row],[VALOR GLOSA DEFINITIVA]]-Tabla1[[#This Row],[VALOR LEVANTADO EN LIQUIDACION]],0)</f>
        <v>0</v>
      </c>
      <c r="AJ321" s="333"/>
      <c r="AK321" s="337"/>
      <c r="AL321" s="337"/>
    </row>
    <row r="322" spans="2:38" s="31" customFormat="1" ht="87.65" hidden="1" customHeight="1">
      <c r="B322" s="27"/>
      <c r="C322" s="66"/>
      <c r="D322" s="27"/>
      <c r="E322" s="58" t="str">
        <f>+Tabla1[[#This Row],[CODIGO ACTIVIDAD EN PPP Y LINEAMIENTO]]&amp;Tabla1[[#This Row],[ENTORNO/COMPONENTE]]</f>
        <v/>
      </c>
      <c r="F322" s="57">
        <f>+VLOOKUP(Tabla1[[#This Row],[Columna1]],IG!$D$3:$L$1907,3,FALSE)</f>
        <v>0</v>
      </c>
      <c r="G322" s="57">
        <f>+VLOOKUP(Tabla1[[#This Row],[Columna1]],IG!$D$3:$W$1907,4,FALSE)</f>
        <v>0</v>
      </c>
      <c r="H322" s="57">
        <f>+VLOOKUP(Tabla1[[#This Row],[Columna1]],IG!$D$3:$W$1907,5,FALSE)</f>
        <v>0</v>
      </c>
      <c r="I322" s="57">
        <f>+VLOOKUP(Tabla1[[#This Row],[Columna1]],IG!$D$3:$W$1907,6,FALSE)</f>
        <v>0</v>
      </c>
      <c r="J322" s="57">
        <f>+VLOOKUP(Tabla1[[#This Row],[Columna1]],IG!$D$3:$W$1907,7,FALSE)</f>
        <v>0</v>
      </c>
      <c r="K322" s="27"/>
      <c r="L322" s="28"/>
      <c r="M322" s="58" t="e">
        <f>+[1]!Tabla1[[#This Row],[Columna1]]&amp;[1]!Tabla1[[#This Row],[LOCALIDAD]]&amp;[1]!Tabla1[[#This Row],[MES]]</f>
        <v>#REF!</v>
      </c>
      <c r="N322" s="27"/>
      <c r="O322" s="60"/>
      <c r="P322" s="60"/>
      <c r="Q322" s="104"/>
      <c r="R322" s="98"/>
      <c r="S322" s="102"/>
      <c r="T322" s="60"/>
      <c r="U322" s="27"/>
      <c r="V322" s="29"/>
      <c r="W322" s="27"/>
      <c r="X322" s="27"/>
      <c r="Y322" s="61"/>
      <c r="Z322" s="61"/>
      <c r="AA322" s="61"/>
      <c r="AB322" s="65"/>
      <c r="AC322" s="27"/>
      <c r="AD322" s="114"/>
      <c r="AE322" s="27"/>
      <c r="AF322" s="114">
        <f>ROUND(Tabla1[[#This Row],[VALOR TOTAL DE LA GLOSA]]-Tabla1[[#This Row],[Valor soportado por la Subred]],0)</f>
        <v>0</v>
      </c>
      <c r="AG322" s="27"/>
      <c r="AH322" s="27"/>
      <c r="AI322" s="114">
        <f>ROUND(Tabla1[[#This Row],[VALOR GLOSA DEFINITIVA]]-Tabla1[[#This Row],[VALOR LEVANTADO EN LIQUIDACION]],0)</f>
        <v>0</v>
      </c>
      <c r="AJ322" s="333"/>
      <c r="AK322" s="337"/>
      <c r="AL322" s="337"/>
    </row>
    <row r="323" spans="2:38" s="31" customFormat="1" ht="87.65" hidden="1" customHeight="1">
      <c r="B323" s="27"/>
      <c r="C323" s="66"/>
      <c r="D323" s="27"/>
      <c r="E323" s="58" t="str">
        <f>+Tabla1[[#This Row],[CODIGO ACTIVIDAD EN PPP Y LINEAMIENTO]]&amp;Tabla1[[#This Row],[ENTORNO/COMPONENTE]]</f>
        <v/>
      </c>
      <c r="F323" s="57">
        <f>+VLOOKUP(Tabla1[[#This Row],[Columna1]],IG!$D$3:$L$1907,3,FALSE)</f>
        <v>0</v>
      </c>
      <c r="G323" s="57">
        <f>+VLOOKUP(Tabla1[[#This Row],[Columna1]],IG!$D$3:$W$1907,4,FALSE)</f>
        <v>0</v>
      </c>
      <c r="H323" s="57">
        <f>+VLOOKUP(Tabla1[[#This Row],[Columna1]],IG!$D$3:$W$1907,5,FALSE)</f>
        <v>0</v>
      </c>
      <c r="I323" s="57">
        <f>+VLOOKUP(Tabla1[[#This Row],[Columna1]],IG!$D$3:$W$1907,6,FALSE)</f>
        <v>0</v>
      </c>
      <c r="J323" s="57">
        <f>+VLOOKUP(Tabla1[[#This Row],[Columna1]],IG!$D$3:$W$1907,7,FALSE)</f>
        <v>0</v>
      </c>
      <c r="K323" s="27"/>
      <c r="L323" s="28"/>
      <c r="M323" s="58" t="e">
        <f>+[1]!Tabla1[[#This Row],[Columna1]]&amp;[1]!Tabla1[[#This Row],[LOCALIDAD]]&amp;[1]!Tabla1[[#This Row],[MES]]</f>
        <v>#REF!</v>
      </c>
      <c r="N323" s="27"/>
      <c r="O323" s="60"/>
      <c r="P323" s="60"/>
      <c r="Q323" s="104"/>
      <c r="R323" s="98"/>
      <c r="S323" s="102"/>
      <c r="T323" s="60"/>
      <c r="U323" s="27"/>
      <c r="V323" s="29"/>
      <c r="W323" s="27"/>
      <c r="X323" s="27"/>
      <c r="Y323" s="61"/>
      <c r="Z323" s="61"/>
      <c r="AA323" s="61"/>
      <c r="AB323" s="65"/>
      <c r="AC323" s="27"/>
      <c r="AD323" s="114"/>
      <c r="AE323" s="27"/>
      <c r="AF323" s="114">
        <f>ROUND(Tabla1[[#This Row],[VALOR TOTAL DE LA GLOSA]]-Tabla1[[#This Row],[Valor soportado por la Subred]],0)</f>
        <v>0</v>
      </c>
      <c r="AG323" s="27"/>
      <c r="AH323" s="27"/>
      <c r="AI323" s="114">
        <f>ROUND(Tabla1[[#This Row],[VALOR GLOSA DEFINITIVA]]-Tabla1[[#This Row],[VALOR LEVANTADO EN LIQUIDACION]],0)</f>
        <v>0</v>
      </c>
      <c r="AJ323" s="333"/>
      <c r="AK323" s="337"/>
      <c r="AL323" s="337"/>
    </row>
    <row r="324" spans="2:38" s="31" customFormat="1" ht="87.65" hidden="1" customHeight="1">
      <c r="B324" s="27"/>
      <c r="C324" s="66"/>
      <c r="D324" s="27"/>
      <c r="E324" s="58" t="str">
        <f>+Tabla1[[#This Row],[CODIGO ACTIVIDAD EN PPP Y LINEAMIENTO]]&amp;Tabla1[[#This Row],[ENTORNO/COMPONENTE]]</f>
        <v/>
      </c>
      <c r="F324" s="57">
        <f>+VLOOKUP(Tabla1[[#This Row],[Columna1]],IG!$D$3:$L$1907,3,FALSE)</f>
        <v>0</v>
      </c>
      <c r="G324" s="57">
        <f>+VLOOKUP(Tabla1[[#This Row],[Columna1]],IG!$D$3:$W$1907,4,FALSE)</f>
        <v>0</v>
      </c>
      <c r="H324" s="57">
        <f>+VLOOKUP(Tabla1[[#This Row],[Columna1]],IG!$D$3:$W$1907,5,FALSE)</f>
        <v>0</v>
      </c>
      <c r="I324" s="57">
        <f>+VLOOKUP(Tabla1[[#This Row],[Columna1]],IG!$D$3:$W$1907,6,FALSE)</f>
        <v>0</v>
      </c>
      <c r="J324" s="57">
        <f>+VLOOKUP(Tabla1[[#This Row],[Columna1]],IG!$D$3:$W$1907,7,FALSE)</f>
        <v>0</v>
      </c>
      <c r="K324" s="27"/>
      <c r="L324" s="28"/>
      <c r="M324" s="58" t="e">
        <f>+[1]!Tabla1[[#This Row],[Columna1]]&amp;[1]!Tabla1[[#This Row],[LOCALIDAD]]&amp;[1]!Tabla1[[#This Row],[MES]]</f>
        <v>#REF!</v>
      </c>
      <c r="N324" s="27"/>
      <c r="O324" s="60"/>
      <c r="P324" s="60"/>
      <c r="Q324" s="104"/>
      <c r="R324" s="98"/>
      <c r="S324" s="102"/>
      <c r="T324" s="60"/>
      <c r="U324" s="27"/>
      <c r="V324" s="29"/>
      <c r="W324" s="27"/>
      <c r="X324" s="27"/>
      <c r="Y324" s="61"/>
      <c r="Z324" s="61"/>
      <c r="AA324" s="61"/>
      <c r="AB324" s="65"/>
      <c r="AC324" s="27"/>
      <c r="AD324" s="114"/>
      <c r="AE324" s="27"/>
      <c r="AF324" s="114">
        <f>ROUND(Tabla1[[#This Row],[VALOR TOTAL DE LA GLOSA]]-Tabla1[[#This Row],[Valor soportado por la Subred]],0)</f>
        <v>0</v>
      </c>
      <c r="AG324" s="27"/>
      <c r="AH324" s="27"/>
      <c r="AI324" s="114">
        <f>ROUND(Tabla1[[#This Row],[VALOR GLOSA DEFINITIVA]]-Tabla1[[#This Row],[VALOR LEVANTADO EN LIQUIDACION]],0)</f>
        <v>0</v>
      </c>
      <c r="AJ324" s="333"/>
      <c r="AK324" s="337"/>
      <c r="AL324" s="337"/>
    </row>
    <row r="325" spans="2:38" s="31" customFormat="1" ht="87.65" hidden="1" customHeight="1">
      <c r="B325" s="27"/>
      <c r="C325" s="66"/>
      <c r="D325" s="27"/>
      <c r="E325" s="58" t="str">
        <f>+Tabla1[[#This Row],[CODIGO ACTIVIDAD EN PPP Y LINEAMIENTO]]&amp;Tabla1[[#This Row],[ENTORNO/COMPONENTE]]</f>
        <v/>
      </c>
      <c r="F325" s="57">
        <f>+VLOOKUP(Tabla1[[#This Row],[Columna1]],IG!$D$3:$L$1907,3,FALSE)</f>
        <v>0</v>
      </c>
      <c r="G325" s="57">
        <f>+VLOOKUP(Tabla1[[#This Row],[Columna1]],IG!$D$3:$W$1907,4,FALSE)</f>
        <v>0</v>
      </c>
      <c r="H325" s="57">
        <f>+VLOOKUP(Tabla1[[#This Row],[Columna1]],IG!$D$3:$W$1907,5,FALSE)</f>
        <v>0</v>
      </c>
      <c r="I325" s="57">
        <f>+VLOOKUP(Tabla1[[#This Row],[Columna1]],IG!$D$3:$W$1907,6,FALSE)</f>
        <v>0</v>
      </c>
      <c r="J325" s="57">
        <f>+VLOOKUP(Tabla1[[#This Row],[Columna1]],IG!$D$3:$W$1907,7,FALSE)</f>
        <v>0</v>
      </c>
      <c r="K325" s="27"/>
      <c r="L325" s="28"/>
      <c r="M325" s="58" t="e">
        <f>+[1]!Tabla1[[#This Row],[Columna1]]&amp;[1]!Tabla1[[#This Row],[LOCALIDAD]]&amp;[1]!Tabla1[[#This Row],[MES]]</f>
        <v>#REF!</v>
      </c>
      <c r="N325" s="27"/>
      <c r="O325" s="60"/>
      <c r="P325" s="60"/>
      <c r="Q325" s="104"/>
      <c r="R325" s="98"/>
      <c r="S325" s="102"/>
      <c r="T325" s="60"/>
      <c r="U325" s="27"/>
      <c r="V325" s="29"/>
      <c r="W325" s="27"/>
      <c r="X325" s="27"/>
      <c r="Y325" s="61"/>
      <c r="Z325" s="61"/>
      <c r="AA325" s="61"/>
      <c r="AB325" s="65"/>
      <c r="AC325" s="27"/>
      <c r="AD325" s="114"/>
      <c r="AE325" s="27"/>
      <c r="AF325" s="114">
        <f>ROUND(Tabla1[[#This Row],[VALOR TOTAL DE LA GLOSA]]-Tabla1[[#This Row],[Valor soportado por la Subred]],0)</f>
        <v>0</v>
      </c>
      <c r="AG325" s="27"/>
      <c r="AH325" s="27"/>
      <c r="AI325" s="114">
        <f>ROUND(Tabla1[[#This Row],[VALOR GLOSA DEFINITIVA]]-Tabla1[[#This Row],[VALOR LEVANTADO EN LIQUIDACION]],0)</f>
        <v>0</v>
      </c>
      <c r="AJ325" s="333"/>
      <c r="AK325" s="337"/>
      <c r="AL325" s="337"/>
    </row>
    <row r="326" spans="2:38" s="31" customFormat="1" ht="87.65" hidden="1" customHeight="1">
      <c r="B326" s="27"/>
      <c r="C326" s="66"/>
      <c r="D326" s="27"/>
      <c r="E326" s="58" t="str">
        <f>+Tabla1[[#This Row],[CODIGO ACTIVIDAD EN PPP Y LINEAMIENTO]]&amp;Tabla1[[#This Row],[ENTORNO/COMPONENTE]]</f>
        <v/>
      </c>
      <c r="F326" s="57">
        <f>+VLOOKUP(Tabla1[[#This Row],[Columna1]],IG!$D$3:$L$1907,3,FALSE)</f>
        <v>0</v>
      </c>
      <c r="G326" s="57">
        <f>+VLOOKUP(Tabla1[[#This Row],[Columna1]],IG!$D$3:$W$1907,4,FALSE)</f>
        <v>0</v>
      </c>
      <c r="H326" s="57">
        <f>+VLOOKUP(Tabla1[[#This Row],[Columna1]],IG!$D$3:$W$1907,5,FALSE)</f>
        <v>0</v>
      </c>
      <c r="I326" s="57">
        <f>+VLOOKUP(Tabla1[[#This Row],[Columna1]],IG!$D$3:$W$1907,6,FALSE)</f>
        <v>0</v>
      </c>
      <c r="J326" s="57">
        <f>+VLOOKUP(Tabla1[[#This Row],[Columna1]],IG!$D$3:$W$1907,7,FALSE)</f>
        <v>0</v>
      </c>
      <c r="K326" s="27"/>
      <c r="L326" s="28"/>
      <c r="M326" s="58" t="e">
        <f>+[1]!Tabla1[[#This Row],[Columna1]]&amp;[1]!Tabla1[[#This Row],[LOCALIDAD]]&amp;[1]!Tabla1[[#This Row],[MES]]</f>
        <v>#REF!</v>
      </c>
      <c r="N326" s="27"/>
      <c r="O326" s="60"/>
      <c r="P326" s="60"/>
      <c r="Q326" s="104"/>
      <c r="R326" s="98"/>
      <c r="S326" s="102"/>
      <c r="T326" s="60"/>
      <c r="U326" s="27"/>
      <c r="V326" s="29"/>
      <c r="W326" s="27"/>
      <c r="X326" s="27"/>
      <c r="Y326" s="61"/>
      <c r="Z326" s="61"/>
      <c r="AA326" s="61"/>
      <c r="AB326" s="65"/>
      <c r="AC326" s="27"/>
      <c r="AD326" s="114"/>
      <c r="AE326" s="27"/>
      <c r="AF326" s="114">
        <f>ROUND(Tabla1[[#This Row],[VALOR TOTAL DE LA GLOSA]]-Tabla1[[#This Row],[Valor soportado por la Subred]],0)</f>
        <v>0</v>
      </c>
      <c r="AG326" s="27"/>
      <c r="AH326" s="27"/>
      <c r="AI326" s="114">
        <f>ROUND(Tabla1[[#This Row],[VALOR GLOSA DEFINITIVA]]-Tabla1[[#This Row],[VALOR LEVANTADO EN LIQUIDACION]],0)</f>
        <v>0</v>
      </c>
      <c r="AJ326" s="333"/>
      <c r="AK326" s="337"/>
      <c r="AL326" s="337"/>
    </row>
    <row r="327" spans="2:38" s="31" customFormat="1" ht="87.65" hidden="1" customHeight="1">
      <c r="B327" s="27"/>
      <c r="C327" s="66"/>
      <c r="D327" s="27"/>
      <c r="E327" s="58" t="str">
        <f>+Tabla1[[#This Row],[CODIGO ACTIVIDAD EN PPP Y LINEAMIENTO]]&amp;Tabla1[[#This Row],[ENTORNO/COMPONENTE]]</f>
        <v/>
      </c>
      <c r="F327" s="57">
        <f>+VLOOKUP(Tabla1[[#This Row],[Columna1]],IG!$D$3:$L$1907,3,FALSE)</f>
        <v>0</v>
      </c>
      <c r="G327" s="57">
        <f>+VLOOKUP(Tabla1[[#This Row],[Columna1]],IG!$D$3:$W$1907,4,FALSE)</f>
        <v>0</v>
      </c>
      <c r="H327" s="57">
        <f>+VLOOKUP(Tabla1[[#This Row],[Columna1]],IG!$D$3:$W$1907,5,FALSE)</f>
        <v>0</v>
      </c>
      <c r="I327" s="57">
        <f>+VLOOKUP(Tabla1[[#This Row],[Columna1]],IG!$D$3:$W$1907,6,FALSE)</f>
        <v>0</v>
      </c>
      <c r="J327" s="57">
        <f>+VLOOKUP(Tabla1[[#This Row],[Columna1]],IG!$D$3:$W$1907,7,FALSE)</f>
        <v>0</v>
      </c>
      <c r="K327" s="27"/>
      <c r="L327" s="28"/>
      <c r="M327" s="58" t="e">
        <f>+[1]!Tabla1[[#This Row],[Columna1]]&amp;[1]!Tabla1[[#This Row],[LOCALIDAD]]&amp;[1]!Tabla1[[#This Row],[MES]]</f>
        <v>#REF!</v>
      </c>
      <c r="N327" s="27"/>
      <c r="O327" s="60"/>
      <c r="P327" s="60"/>
      <c r="Q327" s="104"/>
      <c r="R327" s="98"/>
      <c r="S327" s="102"/>
      <c r="T327" s="60"/>
      <c r="U327" s="27"/>
      <c r="V327" s="29"/>
      <c r="W327" s="27"/>
      <c r="X327" s="27"/>
      <c r="Y327" s="61"/>
      <c r="Z327" s="61"/>
      <c r="AA327" s="61"/>
      <c r="AB327" s="65"/>
      <c r="AC327" s="27"/>
      <c r="AD327" s="114"/>
      <c r="AE327" s="27"/>
      <c r="AF327" s="114">
        <f>ROUND(Tabla1[[#This Row],[VALOR TOTAL DE LA GLOSA]]-Tabla1[[#This Row],[Valor soportado por la Subred]],0)</f>
        <v>0</v>
      </c>
      <c r="AG327" s="27"/>
      <c r="AH327" s="27"/>
      <c r="AI327" s="114">
        <f>ROUND(Tabla1[[#This Row],[VALOR GLOSA DEFINITIVA]]-Tabla1[[#This Row],[VALOR LEVANTADO EN LIQUIDACION]],0)</f>
        <v>0</v>
      </c>
      <c r="AJ327" s="333"/>
      <c r="AK327" s="337"/>
      <c r="AL327" s="337"/>
    </row>
    <row r="328" spans="2:38" s="31" customFormat="1" ht="87.65" hidden="1" customHeight="1">
      <c r="B328" s="27"/>
      <c r="C328" s="66"/>
      <c r="D328" s="27"/>
      <c r="E328" s="58" t="str">
        <f>+Tabla1[[#This Row],[CODIGO ACTIVIDAD EN PPP Y LINEAMIENTO]]&amp;Tabla1[[#This Row],[ENTORNO/COMPONENTE]]</f>
        <v/>
      </c>
      <c r="F328" s="57">
        <f>+VLOOKUP(Tabla1[[#This Row],[Columna1]],IG!$D$3:$L$1907,3,FALSE)</f>
        <v>0</v>
      </c>
      <c r="G328" s="57">
        <f>+VLOOKUP(Tabla1[[#This Row],[Columna1]],IG!$D$3:$W$1907,4,FALSE)</f>
        <v>0</v>
      </c>
      <c r="H328" s="57">
        <f>+VLOOKUP(Tabla1[[#This Row],[Columna1]],IG!$D$3:$W$1907,5,FALSE)</f>
        <v>0</v>
      </c>
      <c r="I328" s="57">
        <f>+VLOOKUP(Tabla1[[#This Row],[Columna1]],IG!$D$3:$W$1907,6,FALSE)</f>
        <v>0</v>
      </c>
      <c r="J328" s="57">
        <f>+VLOOKUP(Tabla1[[#This Row],[Columna1]],IG!$D$3:$W$1907,7,FALSE)</f>
        <v>0</v>
      </c>
      <c r="K328" s="27"/>
      <c r="L328" s="28"/>
      <c r="M328" s="58" t="e">
        <f>+[1]!Tabla1[[#This Row],[Columna1]]&amp;[1]!Tabla1[[#This Row],[LOCALIDAD]]&amp;[1]!Tabla1[[#This Row],[MES]]</f>
        <v>#REF!</v>
      </c>
      <c r="N328" s="27"/>
      <c r="O328" s="60"/>
      <c r="P328" s="60"/>
      <c r="Q328" s="104"/>
      <c r="R328" s="98"/>
      <c r="S328" s="102"/>
      <c r="T328" s="60"/>
      <c r="U328" s="27"/>
      <c r="V328" s="29"/>
      <c r="W328" s="27"/>
      <c r="X328" s="27"/>
      <c r="Y328" s="61"/>
      <c r="Z328" s="61"/>
      <c r="AA328" s="61"/>
      <c r="AB328" s="65"/>
      <c r="AC328" s="27"/>
      <c r="AD328" s="114"/>
      <c r="AE328" s="27"/>
      <c r="AF328" s="114">
        <f>ROUND(Tabla1[[#This Row],[VALOR TOTAL DE LA GLOSA]]-Tabla1[[#This Row],[Valor soportado por la Subred]],0)</f>
        <v>0</v>
      </c>
      <c r="AG328" s="27"/>
      <c r="AH328" s="27"/>
      <c r="AI328" s="114">
        <f>ROUND(Tabla1[[#This Row],[VALOR GLOSA DEFINITIVA]]-Tabla1[[#This Row],[VALOR LEVANTADO EN LIQUIDACION]],0)</f>
        <v>0</v>
      </c>
      <c r="AJ328" s="333"/>
      <c r="AK328" s="337"/>
      <c r="AL328" s="337"/>
    </row>
    <row r="329" spans="2:38" s="31" customFormat="1" ht="87.65" hidden="1" customHeight="1">
      <c r="B329" s="27"/>
      <c r="C329" s="66"/>
      <c r="D329" s="27"/>
      <c r="E329" s="58" t="str">
        <f>+Tabla1[[#This Row],[CODIGO ACTIVIDAD EN PPP Y LINEAMIENTO]]&amp;Tabla1[[#This Row],[ENTORNO/COMPONENTE]]</f>
        <v/>
      </c>
      <c r="F329" s="57">
        <f>+VLOOKUP(Tabla1[[#This Row],[Columna1]],IG!$D$3:$L$1907,3,FALSE)</f>
        <v>0</v>
      </c>
      <c r="G329" s="57">
        <f>+VLOOKUP(Tabla1[[#This Row],[Columna1]],IG!$D$3:$W$1907,4,FALSE)</f>
        <v>0</v>
      </c>
      <c r="H329" s="57">
        <f>+VLOOKUP(Tabla1[[#This Row],[Columna1]],IG!$D$3:$W$1907,5,FALSE)</f>
        <v>0</v>
      </c>
      <c r="I329" s="57">
        <f>+VLOOKUP(Tabla1[[#This Row],[Columna1]],IG!$D$3:$W$1907,6,FALSE)</f>
        <v>0</v>
      </c>
      <c r="J329" s="57">
        <f>+VLOOKUP(Tabla1[[#This Row],[Columna1]],IG!$D$3:$W$1907,7,FALSE)</f>
        <v>0</v>
      </c>
      <c r="K329" s="27"/>
      <c r="L329" s="28"/>
      <c r="M329" s="58" t="e">
        <f>+[1]!Tabla1[[#This Row],[Columna1]]&amp;[1]!Tabla1[[#This Row],[LOCALIDAD]]&amp;[1]!Tabla1[[#This Row],[MES]]</f>
        <v>#REF!</v>
      </c>
      <c r="N329" s="27"/>
      <c r="O329" s="60"/>
      <c r="P329" s="60"/>
      <c r="Q329" s="104"/>
      <c r="R329" s="98"/>
      <c r="S329" s="102"/>
      <c r="T329" s="60"/>
      <c r="U329" s="27"/>
      <c r="V329" s="29"/>
      <c r="W329" s="27"/>
      <c r="X329" s="27"/>
      <c r="Y329" s="61"/>
      <c r="Z329" s="61"/>
      <c r="AA329" s="61"/>
      <c r="AB329" s="65"/>
      <c r="AC329" s="27"/>
      <c r="AD329" s="114"/>
      <c r="AE329" s="27"/>
      <c r="AF329" s="114">
        <f>ROUND(Tabla1[[#This Row],[VALOR TOTAL DE LA GLOSA]]-Tabla1[[#This Row],[Valor soportado por la Subred]],0)</f>
        <v>0</v>
      </c>
      <c r="AG329" s="27"/>
      <c r="AH329" s="27"/>
      <c r="AI329" s="114">
        <f>ROUND(Tabla1[[#This Row],[VALOR GLOSA DEFINITIVA]]-Tabla1[[#This Row],[VALOR LEVANTADO EN LIQUIDACION]],0)</f>
        <v>0</v>
      </c>
      <c r="AJ329" s="333"/>
      <c r="AK329" s="337"/>
      <c r="AL329" s="337"/>
    </row>
    <row r="330" spans="2:38" s="31" customFormat="1" ht="87.65" hidden="1" customHeight="1">
      <c r="B330" s="27"/>
      <c r="C330" s="66"/>
      <c r="D330" s="27"/>
      <c r="E330" s="58" t="str">
        <f>+Tabla1[[#This Row],[CODIGO ACTIVIDAD EN PPP Y LINEAMIENTO]]&amp;Tabla1[[#This Row],[ENTORNO/COMPONENTE]]</f>
        <v/>
      </c>
      <c r="F330" s="57">
        <f>+VLOOKUP(Tabla1[[#This Row],[Columna1]],IG!$D$3:$L$1907,3,FALSE)</f>
        <v>0</v>
      </c>
      <c r="G330" s="57">
        <f>+VLOOKUP(Tabla1[[#This Row],[Columna1]],IG!$D$3:$W$1907,4,FALSE)</f>
        <v>0</v>
      </c>
      <c r="H330" s="57">
        <f>+VLOOKUP(Tabla1[[#This Row],[Columna1]],IG!$D$3:$W$1907,5,FALSE)</f>
        <v>0</v>
      </c>
      <c r="I330" s="57">
        <f>+VLOOKUP(Tabla1[[#This Row],[Columna1]],IG!$D$3:$W$1907,6,FALSE)</f>
        <v>0</v>
      </c>
      <c r="J330" s="57">
        <f>+VLOOKUP(Tabla1[[#This Row],[Columna1]],IG!$D$3:$W$1907,7,FALSE)</f>
        <v>0</v>
      </c>
      <c r="K330" s="27"/>
      <c r="L330" s="28"/>
      <c r="M330" s="58" t="e">
        <f>+[1]!Tabla1[[#This Row],[Columna1]]&amp;[1]!Tabla1[[#This Row],[LOCALIDAD]]&amp;[1]!Tabla1[[#This Row],[MES]]</f>
        <v>#REF!</v>
      </c>
      <c r="N330" s="27"/>
      <c r="O330" s="60"/>
      <c r="P330" s="60"/>
      <c r="Q330" s="104"/>
      <c r="R330" s="98"/>
      <c r="S330" s="102"/>
      <c r="T330" s="60"/>
      <c r="U330" s="27"/>
      <c r="V330" s="29"/>
      <c r="W330" s="27"/>
      <c r="X330" s="27"/>
      <c r="Y330" s="61"/>
      <c r="Z330" s="61"/>
      <c r="AA330" s="61"/>
      <c r="AB330" s="65"/>
      <c r="AC330" s="27"/>
      <c r="AD330" s="114"/>
      <c r="AE330" s="27"/>
      <c r="AF330" s="114">
        <f>ROUND(Tabla1[[#This Row],[VALOR TOTAL DE LA GLOSA]]-Tabla1[[#This Row],[Valor soportado por la Subred]],0)</f>
        <v>0</v>
      </c>
      <c r="AG330" s="27"/>
      <c r="AH330" s="27"/>
      <c r="AI330" s="114">
        <f>ROUND(Tabla1[[#This Row],[VALOR GLOSA DEFINITIVA]]-Tabla1[[#This Row],[VALOR LEVANTADO EN LIQUIDACION]],0)</f>
        <v>0</v>
      </c>
      <c r="AJ330" s="333"/>
      <c r="AK330" s="337"/>
      <c r="AL330" s="337"/>
    </row>
    <row r="331" spans="2:38" s="31" customFormat="1" ht="87.65" hidden="1" customHeight="1">
      <c r="B331" s="27"/>
      <c r="C331" s="66"/>
      <c r="D331" s="27"/>
      <c r="E331" s="58" t="str">
        <f>+Tabla1[[#This Row],[CODIGO ACTIVIDAD EN PPP Y LINEAMIENTO]]&amp;Tabla1[[#This Row],[ENTORNO/COMPONENTE]]</f>
        <v/>
      </c>
      <c r="F331" s="57">
        <f>+VLOOKUP(Tabla1[[#This Row],[Columna1]],IG!$D$3:$L$1907,3,FALSE)</f>
        <v>0</v>
      </c>
      <c r="G331" s="57">
        <f>+VLOOKUP(Tabla1[[#This Row],[Columna1]],IG!$D$3:$W$1907,4,FALSE)</f>
        <v>0</v>
      </c>
      <c r="H331" s="57">
        <f>+VLOOKUP(Tabla1[[#This Row],[Columna1]],IG!$D$3:$W$1907,5,FALSE)</f>
        <v>0</v>
      </c>
      <c r="I331" s="57">
        <f>+VLOOKUP(Tabla1[[#This Row],[Columna1]],IG!$D$3:$W$1907,6,FALSE)</f>
        <v>0</v>
      </c>
      <c r="J331" s="57">
        <f>+VLOOKUP(Tabla1[[#This Row],[Columna1]],IG!$D$3:$W$1907,7,FALSE)</f>
        <v>0</v>
      </c>
      <c r="K331" s="27"/>
      <c r="L331" s="28"/>
      <c r="M331" s="58" t="e">
        <f>+[1]!Tabla1[[#This Row],[Columna1]]&amp;[1]!Tabla1[[#This Row],[LOCALIDAD]]&amp;[1]!Tabla1[[#This Row],[MES]]</f>
        <v>#REF!</v>
      </c>
      <c r="N331" s="27"/>
      <c r="O331" s="60"/>
      <c r="P331" s="60"/>
      <c r="Q331" s="104"/>
      <c r="R331" s="98"/>
      <c r="S331" s="102"/>
      <c r="T331" s="60"/>
      <c r="U331" s="27"/>
      <c r="V331" s="29"/>
      <c r="W331" s="27"/>
      <c r="X331" s="27"/>
      <c r="Y331" s="61"/>
      <c r="Z331" s="61"/>
      <c r="AA331" s="61"/>
      <c r="AB331" s="65"/>
      <c r="AC331" s="27"/>
      <c r="AD331" s="114"/>
      <c r="AE331" s="27"/>
      <c r="AF331" s="114">
        <f>ROUND(Tabla1[[#This Row],[VALOR TOTAL DE LA GLOSA]]-Tabla1[[#This Row],[Valor soportado por la Subred]],0)</f>
        <v>0</v>
      </c>
      <c r="AG331" s="27"/>
      <c r="AH331" s="27"/>
      <c r="AI331" s="114">
        <f>ROUND(Tabla1[[#This Row],[VALOR GLOSA DEFINITIVA]]-Tabla1[[#This Row],[VALOR LEVANTADO EN LIQUIDACION]],0)</f>
        <v>0</v>
      </c>
      <c r="AJ331" s="333"/>
      <c r="AK331" s="337"/>
      <c r="AL331" s="337"/>
    </row>
    <row r="332" spans="2:38" s="31" customFormat="1" ht="87.65" hidden="1" customHeight="1">
      <c r="B332" s="27"/>
      <c r="C332" s="66"/>
      <c r="D332" s="27"/>
      <c r="E332" s="58" t="str">
        <f>+Tabla1[[#This Row],[CODIGO ACTIVIDAD EN PPP Y LINEAMIENTO]]&amp;Tabla1[[#This Row],[ENTORNO/COMPONENTE]]</f>
        <v/>
      </c>
      <c r="F332" s="57">
        <f>+VLOOKUP(Tabla1[[#This Row],[Columna1]],IG!$D$3:$L$1907,3,FALSE)</f>
        <v>0</v>
      </c>
      <c r="G332" s="57">
        <f>+VLOOKUP(Tabla1[[#This Row],[Columna1]],IG!$D$3:$W$1907,4,FALSE)</f>
        <v>0</v>
      </c>
      <c r="H332" s="57">
        <f>+VLOOKUP(Tabla1[[#This Row],[Columna1]],IG!$D$3:$W$1907,5,FALSE)</f>
        <v>0</v>
      </c>
      <c r="I332" s="57">
        <f>+VLOOKUP(Tabla1[[#This Row],[Columna1]],IG!$D$3:$W$1907,6,FALSE)</f>
        <v>0</v>
      </c>
      <c r="J332" s="57">
        <f>+VLOOKUP(Tabla1[[#This Row],[Columna1]],IG!$D$3:$W$1907,7,FALSE)</f>
        <v>0</v>
      </c>
      <c r="K332" s="27"/>
      <c r="L332" s="28"/>
      <c r="M332" s="58" t="e">
        <f>+[1]!Tabla1[[#This Row],[Columna1]]&amp;[1]!Tabla1[[#This Row],[LOCALIDAD]]&amp;[1]!Tabla1[[#This Row],[MES]]</f>
        <v>#REF!</v>
      </c>
      <c r="N332" s="27"/>
      <c r="O332" s="60"/>
      <c r="P332" s="60"/>
      <c r="Q332" s="104"/>
      <c r="R332" s="98"/>
      <c r="S332" s="102"/>
      <c r="T332" s="60"/>
      <c r="U332" s="27"/>
      <c r="V332" s="29"/>
      <c r="W332" s="27"/>
      <c r="X332" s="27"/>
      <c r="Y332" s="61"/>
      <c r="Z332" s="61"/>
      <c r="AA332" s="61"/>
      <c r="AB332" s="65"/>
      <c r="AC332" s="27"/>
      <c r="AD332" s="114"/>
      <c r="AE332" s="27"/>
      <c r="AF332" s="114">
        <f>ROUND(Tabla1[[#This Row],[VALOR TOTAL DE LA GLOSA]]-Tabla1[[#This Row],[Valor soportado por la Subred]],0)</f>
        <v>0</v>
      </c>
      <c r="AG332" s="27"/>
      <c r="AH332" s="27"/>
      <c r="AI332" s="114">
        <f>ROUND(Tabla1[[#This Row],[VALOR GLOSA DEFINITIVA]]-Tabla1[[#This Row],[VALOR LEVANTADO EN LIQUIDACION]],0)</f>
        <v>0</v>
      </c>
      <c r="AJ332" s="333"/>
      <c r="AK332" s="337"/>
      <c r="AL332" s="337"/>
    </row>
    <row r="333" spans="2:38" s="31" customFormat="1" ht="87.65" hidden="1" customHeight="1">
      <c r="B333" s="27"/>
      <c r="C333" s="66"/>
      <c r="D333" s="27"/>
      <c r="E333" s="58" t="str">
        <f>+Tabla1[[#This Row],[CODIGO ACTIVIDAD EN PPP Y LINEAMIENTO]]&amp;Tabla1[[#This Row],[ENTORNO/COMPONENTE]]</f>
        <v/>
      </c>
      <c r="F333" s="57">
        <f>+VLOOKUP(Tabla1[[#This Row],[Columna1]],IG!$D$3:$L$1907,3,FALSE)</f>
        <v>0</v>
      </c>
      <c r="G333" s="57">
        <f>+VLOOKUP(Tabla1[[#This Row],[Columna1]],IG!$D$3:$W$1907,4,FALSE)</f>
        <v>0</v>
      </c>
      <c r="H333" s="57">
        <f>+VLOOKUP(Tabla1[[#This Row],[Columna1]],IG!$D$3:$W$1907,5,FALSE)</f>
        <v>0</v>
      </c>
      <c r="I333" s="57">
        <f>+VLOOKUP(Tabla1[[#This Row],[Columna1]],IG!$D$3:$W$1907,6,FALSE)</f>
        <v>0</v>
      </c>
      <c r="J333" s="57">
        <f>+VLOOKUP(Tabla1[[#This Row],[Columna1]],IG!$D$3:$W$1907,7,FALSE)</f>
        <v>0</v>
      </c>
      <c r="K333" s="27"/>
      <c r="L333" s="28"/>
      <c r="M333" s="58" t="e">
        <f>+[1]!Tabla1[[#This Row],[Columna1]]&amp;[1]!Tabla1[[#This Row],[LOCALIDAD]]&amp;[1]!Tabla1[[#This Row],[MES]]</f>
        <v>#REF!</v>
      </c>
      <c r="N333" s="27"/>
      <c r="O333" s="60"/>
      <c r="P333" s="60"/>
      <c r="Q333" s="104"/>
      <c r="R333" s="98"/>
      <c r="S333" s="102"/>
      <c r="T333" s="60"/>
      <c r="U333" s="27"/>
      <c r="V333" s="29"/>
      <c r="W333" s="27"/>
      <c r="X333" s="27"/>
      <c r="Y333" s="61"/>
      <c r="Z333" s="61"/>
      <c r="AA333" s="61"/>
      <c r="AB333" s="65"/>
      <c r="AC333" s="27"/>
      <c r="AD333" s="114"/>
      <c r="AE333" s="27"/>
      <c r="AF333" s="114">
        <f>ROUND(Tabla1[[#This Row],[VALOR TOTAL DE LA GLOSA]]-Tabla1[[#This Row],[Valor soportado por la Subred]],0)</f>
        <v>0</v>
      </c>
      <c r="AG333" s="27"/>
      <c r="AH333" s="27"/>
      <c r="AI333" s="114">
        <f>ROUND(Tabla1[[#This Row],[VALOR GLOSA DEFINITIVA]]-Tabla1[[#This Row],[VALOR LEVANTADO EN LIQUIDACION]],0)</f>
        <v>0</v>
      </c>
      <c r="AJ333" s="333"/>
      <c r="AK333" s="337"/>
      <c r="AL333" s="337"/>
    </row>
    <row r="334" spans="2:38" s="31" customFormat="1" ht="87.65" hidden="1" customHeight="1">
      <c r="B334" s="27"/>
      <c r="C334" s="66"/>
      <c r="D334" s="27"/>
      <c r="E334" s="58" t="str">
        <f>+Tabla1[[#This Row],[CODIGO ACTIVIDAD EN PPP Y LINEAMIENTO]]&amp;Tabla1[[#This Row],[ENTORNO/COMPONENTE]]</f>
        <v/>
      </c>
      <c r="F334" s="57">
        <f>+VLOOKUP(Tabla1[[#This Row],[Columna1]],IG!$D$3:$L$1907,3,FALSE)</f>
        <v>0</v>
      </c>
      <c r="G334" s="57">
        <f>+VLOOKUP(Tabla1[[#This Row],[Columna1]],IG!$D$3:$W$1907,4,FALSE)</f>
        <v>0</v>
      </c>
      <c r="H334" s="57">
        <f>+VLOOKUP(Tabla1[[#This Row],[Columna1]],IG!$D$3:$W$1907,5,FALSE)</f>
        <v>0</v>
      </c>
      <c r="I334" s="57">
        <f>+VLOOKUP(Tabla1[[#This Row],[Columna1]],IG!$D$3:$W$1907,6,FALSE)</f>
        <v>0</v>
      </c>
      <c r="J334" s="57">
        <f>+VLOOKUP(Tabla1[[#This Row],[Columna1]],IG!$D$3:$W$1907,7,FALSE)</f>
        <v>0</v>
      </c>
      <c r="K334" s="27"/>
      <c r="L334" s="28"/>
      <c r="M334" s="58" t="e">
        <f>+[1]!Tabla1[[#This Row],[Columna1]]&amp;[1]!Tabla1[[#This Row],[LOCALIDAD]]&amp;[1]!Tabla1[[#This Row],[MES]]</f>
        <v>#REF!</v>
      </c>
      <c r="N334" s="27"/>
      <c r="O334" s="60"/>
      <c r="P334" s="60"/>
      <c r="Q334" s="104"/>
      <c r="R334" s="98"/>
      <c r="S334" s="102"/>
      <c r="T334" s="60"/>
      <c r="U334" s="27"/>
      <c r="V334" s="29"/>
      <c r="W334" s="27"/>
      <c r="X334" s="27"/>
      <c r="Y334" s="61"/>
      <c r="Z334" s="61"/>
      <c r="AA334" s="61"/>
      <c r="AB334" s="65"/>
      <c r="AC334" s="27"/>
      <c r="AD334" s="114"/>
      <c r="AE334" s="27"/>
      <c r="AF334" s="114">
        <f>ROUND(Tabla1[[#This Row],[VALOR TOTAL DE LA GLOSA]]-Tabla1[[#This Row],[Valor soportado por la Subred]],0)</f>
        <v>0</v>
      </c>
      <c r="AG334" s="27"/>
      <c r="AH334" s="27"/>
      <c r="AI334" s="114">
        <f>ROUND(Tabla1[[#This Row],[VALOR GLOSA DEFINITIVA]]-Tabla1[[#This Row],[VALOR LEVANTADO EN LIQUIDACION]],0)</f>
        <v>0</v>
      </c>
      <c r="AJ334" s="333"/>
      <c r="AK334" s="337"/>
      <c r="AL334" s="337"/>
    </row>
    <row r="335" spans="2:38" s="31" customFormat="1" ht="87.65" hidden="1" customHeight="1">
      <c r="B335" s="27"/>
      <c r="C335" s="66"/>
      <c r="D335" s="27"/>
      <c r="E335" s="58" t="str">
        <f>+Tabla1[[#This Row],[CODIGO ACTIVIDAD EN PPP Y LINEAMIENTO]]&amp;Tabla1[[#This Row],[ENTORNO/COMPONENTE]]</f>
        <v/>
      </c>
      <c r="F335" s="57">
        <f>+VLOOKUP(Tabla1[[#This Row],[Columna1]],IG!$D$3:$L$1907,3,FALSE)</f>
        <v>0</v>
      </c>
      <c r="G335" s="57">
        <f>+VLOOKUP(Tabla1[[#This Row],[Columna1]],IG!$D$3:$W$1907,4,FALSE)</f>
        <v>0</v>
      </c>
      <c r="H335" s="57">
        <f>+VLOOKUP(Tabla1[[#This Row],[Columna1]],IG!$D$3:$W$1907,5,FALSE)</f>
        <v>0</v>
      </c>
      <c r="I335" s="57">
        <f>+VLOOKUP(Tabla1[[#This Row],[Columna1]],IG!$D$3:$W$1907,6,FALSE)</f>
        <v>0</v>
      </c>
      <c r="J335" s="57">
        <f>+VLOOKUP(Tabla1[[#This Row],[Columna1]],IG!$D$3:$W$1907,7,FALSE)</f>
        <v>0</v>
      </c>
      <c r="K335" s="27"/>
      <c r="L335" s="28"/>
      <c r="M335" s="58" t="e">
        <f>+[1]!Tabla1[[#This Row],[Columna1]]&amp;[1]!Tabla1[[#This Row],[LOCALIDAD]]&amp;[1]!Tabla1[[#This Row],[MES]]</f>
        <v>#REF!</v>
      </c>
      <c r="N335" s="27"/>
      <c r="O335" s="60"/>
      <c r="P335" s="60"/>
      <c r="Q335" s="104"/>
      <c r="R335" s="98"/>
      <c r="S335" s="102"/>
      <c r="T335" s="60"/>
      <c r="U335" s="27"/>
      <c r="V335" s="29"/>
      <c r="W335" s="27"/>
      <c r="X335" s="27"/>
      <c r="Y335" s="61"/>
      <c r="Z335" s="61"/>
      <c r="AA335" s="61"/>
      <c r="AB335" s="65"/>
      <c r="AC335" s="27"/>
      <c r="AD335" s="114"/>
      <c r="AE335" s="27"/>
      <c r="AF335" s="114">
        <f>ROUND(Tabla1[[#This Row],[VALOR TOTAL DE LA GLOSA]]-Tabla1[[#This Row],[Valor soportado por la Subred]],0)</f>
        <v>0</v>
      </c>
      <c r="AG335" s="27"/>
      <c r="AH335" s="27"/>
      <c r="AI335" s="114">
        <f>ROUND(Tabla1[[#This Row],[VALOR GLOSA DEFINITIVA]]-Tabla1[[#This Row],[VALOR LEVANTADO EN LIQUIDACION]],0)</f>
        <v>0</v>
      </c>
      <c r="AJ335" s="333"/>
      <c r="AK335" s="337"/>
      <c r="AL335" s="337"/>
    </row>
    <row r="336" spans="2:38" s="31" customFormat="1" ht="87.65" hidden="1" customHeight="1">
      <c r="B336" s="27"/>
      <c r="C336" s="66"/>
      <c r="D336" s="27"/>
      <c r="E336" s="58" t="str">
        <f>+Tabla1[[#This Row],[CODIGO ACTIVIDAD EN PPP Y LINEAMIENTO]]&amp;Tabla1[[#This Row],[ENTORNO/COMPONENTE]]</f>
        <v/>
      </c>
      <c r="F336" s="57">
        <f>+VLOOKUP(Tabla1[[#This Row],[Columna1]],IG!$D$3:$L$1907,3,FALSE)</f>
        <v>0</v>
      </c>
      <c r="G336" s="57">
        <f>+VLOOKUP(Tabla1[[#This Row],[Columna1]],IG!$D$3:$W$1907,4,FALSE)</f>
        <v>0</v>
      </c>
      <c r="H336" s="57">
        <f>+VLOOKUP(Tabla1[[#This Row],[Columna1]],IG!$D$3:$W$1907,5,FALSE)</f>
        <v>0</v>
      </c>
      <c r="I336" s="57">
        <f>+VLOOKUP(Tabla1[[#This Row],[Columna1]],IG!$D$3:$W$1907,6,FALSE)</f>
        <v>0</v>
      </c>
      <c r="J336" s="57">
        <f>+VLOOKUP(Tabla1[[#This Row],[Columna1]],IG!$D$3:$W$1907,7,FALSE)</f>
        <v>0</v>
      </c>
      <c r="K336" s="27"/>
      <c r="L336" s="28"/>
      <c r="M336" s="58" t="e">
        <f>+[1]!Tabla1[[#This Row],[Columna1]]&amp;[1]!Tabla1[[#This Row],[LOCALIDAD]]&amp;[1]!Tabla1[[#This Row],[MES]]</f>
        <v>#REF!</v>
      </c>
      <c r="N336" s="27"/>
      <c r="O336" s="60"/>
      <c r="P336" s="60"/>
      <c r="Q336" s="104"/>
      <c r="R336" s="98"/>
      <c r="S336" s="102"/>
      <c r="T336" s="60"/>
      <c r="U336" s="27"/>
      <c r="V336" s="29"/>
      <c r="W336" s="27"/>
      <c r="X336" s="27"/>
      <c r="Y336" s="61"/>
      <c r="Z336" s="61"/>
      <c r="AA336" s="61"/>
      <c r="AB336" s="65"/>
      <c r="AC336" s="27"/>
      <c r="AD336" s="114"/>
      <c r="AE336" s="27"/>
      <c r="AF336" s="114">
        <f>ROUND(Tabla1[[#This Row],[VALOR TOTAL DE LA GLOSA]]-Tabla1[[#This Row],[Valor soportado por la Subred]],0)</f>
        <v>0</v>
      </c>
      <c r="AG336" s="27"/>
      <c r="AH336" s="27"/>
      <c r="AI336" s="114">
        <f>ROUND(Tabla1[[#This Row],[VALOR GLOSA DEFINITIVA]]-Tabla1[[#This Row],[VALOR LEVANTADO EN LIQUIDACION]],0)</f>
        <v>0</v>
      </c>
      <c r="AJ336" s="333"/>
      <c r="AK336" s="337"/>
      <c r="AL336" s="337"/>
    </row>
    <row r="337" spans="2:38" s="31" customFormat="1" ht="87.65" hidden="1" customHeight="1">
      <c r="B337" s="27"/>
      <c r="C337" s="66"/>
      <c r="D337" s="27"/>
      <c r="E337" s="58" t="str">
        <f>+Tabla1[[#This Row],[CODIGO ACTIVIDAD EN PPP Y LINEAMIENTO]]&amp;Tabla1[[#This Row],[ENTORNO/COMPONENTE]]</f>
        <v/>
      </c>
      <c r="F337" s="57">
        <f>+VLOOKUP(Tabla1[[#This Row],[Columna1]],IG!$D$3:$L$1907,3,FALSE)</f>
        <v>0</v>
      </c>
      <c r="G337" s="57">
        <f>+VLOOKUP(Tabla1[[#This Row],[Columna1]],IG!$D$3:$W$1907,4,FALSE)</f>
        <v>0</v>
      </c>
      <c r="H337" s="57">
        <f>+VLOOKUP(Tabla1[[#This Row],[Columna1]],IG!$D$3:$W$1907,5,FALSE)</f>
        <v>0</v>
      </c>
      <c r="I337" s="57">
        <f>+VLOOKUP(Tabla1[[#This Row],[Columna1]],IG!$D$3:$W$1907,6,FALSE)</f>
        <v>0</v>
      </c>
      <c r="J337" s="57">
        <f>+VLOOKUP(Tabla1[[#This Row],[Columna1]],IG!$D$3:$W$1907,7,FALSE)</f>
        <v>0</v>
      </c>
      <c r="K337" s="27"/>
      <c r="L337" s="28"/>
      <c r="M337" s="58" t="e">
        <f>+[1]!Tabla1[[#This Row],[Columna1]]&amp;[1]!Tabla1[[#This Row],[LOCALIDAD]]&amp;[1]!Tabla1[[#This Row],[MES]]</f>
        <v>#REF!</v>
      </c>
      <c r="N337" s="27"/>
      <c r="O337" s="60"/>
      <c r="P337" s="60"/>
      <c r="Q337" s="104"/>
      <c r="R337" s="98"/>
      <c r="S337" s="102"/>
      <c r="T337" s="60"/>
      <c r="U337" s="27"/>
      <c r="V337" s="29"/>
      <c r="W337" s="27"/>
      <c r="X337" s="27"/>
      <c r="Y337" s="61"/>
      <c r="Z337" s="61"/>
      <c r="AA337" s="61"/>
      <c r="AB337" s="65"/>
      <c r="AC337" s="27"/>
      <c r="AD337" s="114"/>
      <c r="AE337" s="27"/>
      <c r="AF337" s="114">
        <f>ROUND(Tabla1[[#This Row],[VALOR TOTAL DE LA GLOSA]]-Tabla1[[#This Row],[Valor soportado por la Subred]],0)</f>
        <v>0</v>
      </c>
      <c r="AG337" s="27"/>
      <c r="AH337" s="27"/>
      <c r="AI337" s="114">
        <f>ROUND(Tabla1[[#This Row],[VALOR GLOSA DEFINITIVA]]-Tabla1[[#This Row],[VALOR LEVANTADO EN LIQUIDACION]],0)</f>
        <v>0</v>
      </c>
      <c r="AJ337" s="333"/>
      <c r="AK337" s="337"/>
      <c r="AL337" s="337"/>
    </row>
    <row r="338" spans="2:38" s="31" customFormat="1" ht="87.65" hidden="1" customHeight="1">
      <c r="B338" s="27"/>
      <c r="C338" s="66"/>
      <c r="D338" s="27"/>
      <c r="E338" s="58" t="str">
        <f>+Tabla1[[#This Row],[CODIGO ACTIVIDAD EN PPP Y LINEAMIENTO]]&amp;Tabla1[[#This Row],[ENTORNO/COMPONENTE]]</f>
        <v/>
      </c>
      <c r="F338" s="57">
        <f>+VLOOKUP(Tabla1[[#This Row],[Columna1]],IG!$D$3:$L$1907,3,FALSE)</f>
        <v>0</v>
      </c>
      <c r="G338" s="57">
        <f>+VLOOKUP(Tabla1[[#This Row],[Columna1]],IG!$D$3:$W$1907,4,FALSE)</f>
        <v>0</v>
      </c>
      <c r="H338" s="57">
        <f>+VLOOKUP(Tabla1[[#This Row],[Columna1]],IG!$D$3:$W$1907,5,FALSE)</f>
        <v>0</v>
      </c>
      <c r="I338" s="57">
        <f>+VLOOKUP(Tabla1[[#This Row],[Columna1]],IG!$D$3:$W$1907,6,FALSE)</f>
        <v>0</v>
      </c>
      <c r="J338" s="57">
        <f>+VLOOKUP(Tabla1[[#This Row],[Columna1]],IG!$D$3:$W$1907,7,FALSE)</f>
        <v>0</v>
      </c>
      <c r="K338" s="27"/>
      <c r="L338" s="28"/>
      <c r="M338" s="58" t="e">
        <f>+[1]!Tabla1[[#This Row],[Columna1]]&amp;[1]!Tabla1[[#This Row],[LOCALIDAD]]&amp;[1]!Tabla1[[#This Row],[MES]]</f>
        <v>#REF!</v>
      </c>
      <c r="N338" s="27"/>
      <c r="O338" s="60"/>
      <c r="P338" s="60"/>
      <c r="Q338" s="104"/>
      <c r="R338" s="98"/>
      <c r="S338" s="102"/>
      <c r="T338" s="60"/>
      <c r="U338" s="27"/>
      <c r="V338" s="29"/>
      <c r="W338" s="27"/>
      <c r="X338" s="27"/>
      <c r="Y338" s="61"/>
      <c r="Z338" s="61"/>
      <c r="AA338" s="61"/>
      <c r="AB338" s="65"/>
      <c r="AC338" s="27"/>
      <c r="AD338" s="114"/>
      <c r="AE338" s="27"/>
      <c r="AF338" s="114">
        <f>ROUND(Tabla1[[#This Row],[VALOR TOTAL DE LA GLOSA]]-Tabla1[[#This Row],[Valor soportado por la Subred]],0)</f>
        <v>0</v>
      </c>
      <c r="AG338" s="27"/>
      <c r="AH338" s="27"/>
      <c r="AI338" s="114">
        <f>ROUND(Tabla1[[#This Row],[VALOR GLOSA DEFINITIVA]]-Tabla1[[#This Row],[VALOR LEVANTADO EN LIQUIDACION]],0)</f>
        <v>0</v>
      </c>
      <c r="AJ338" s="333"/>
      <c r="AK338" s="337"/>
      <c r="AL338" s="337"/>
    </row>
    <row r="339" spans="2:38" s="31" customFormat="1" ht="87.65" hidden="1" customHeight="1">
      <c r="B339" s="27"/>
      <c r="C339" s="66"/>
      <c r="D339" s="27"/>
      <c r="E339" s="58" t="str">
        <f>+Tabla1[[#This Row],[CODIGO ACTIVIDAD EN PPP Y LINEAMIENTO]]&amp;Tabla1[[#This Row],[ENTORNO/COMPONENTE]]</f>
        <v/>
      </c>
      <c r="F339" s="57">
        <f>+VLOOKUP(Tabla1[[#This Row],[Columna1]],IG!$D$3:$L$1907,3,FALSE)</f>
        <v>0</v>
      </c>
      <c r="G339" s="57">
        <f>+VLOOKUP(Tabla1[[#This Row],[Columna1]],IG!$D$3:$W$1907,4,FALSE)</f>
        <v>0</v>
      </c>
      <c r="H339" s="57">
        <f>+VLOOKUP(Tabla1[[#This Row],[Columna1]],IG!$D$3:$W$1907,5,FALSE)</f>
        <v>0</v>
      </c>
      <c r="I339" s="57">
        <f>+VLOOKUP(Tabla1[[#This Row],[Columna1]],IG!$D$3:$W$1907,6,FALSE)</f>
        <v>0</v>
      </c>
      <c r="J339" s="57">
        <f>+VLOOKUP(Tabla1[[#This Row],[Columna1]],IG!$D$3:$W$1907,7,FALSE)</f>
        <v>0</v>
      </c>
      <c r="K339" s="27"/>
      <c r="L339" s="28"/>
      <c r="M339" s="58" t="e">
        <f>+[1]!Tabla1[[#This Row],[Columna1]]&amp;[1]!Tabla1[[#This Row],[LOCALIDAD]]&amp;[1]!Tabla1[[#This Row],[MES]]</f>
        <v>#REF!</v>
      </c>
      <c r="N339" s="27"/>
      <c r="O339" s="60"/>
      <c r="P339" s="60"/>
      <c r="Q339" s="104"/>
      <c r="R339" s="98"/>
      <c r="S339" s="102"/>
      <c r="T339" s="60"/>
      <c r="U339" s="27"/>
      <c r="V339" s="29"/>
      <c r="W339" s="27"/>
      <c r="X339" s="27"/>
      <c r="Y339" s="61"/>
      <c r="Z339" s="61"/>
      <c r="AA339" s="61"/>
      <c r="AB339" s="65"/>
      <c r="AC339" s="27"/>
      <c r="AD339" s="114"/>
      <c r="AE339" s="27"/>
      <c r="AF339" s="114">
        <f>ROUND(Tabla1[[#This Row],[VALOR TOTAL DE LA GLOSA]]-Tabla1[[#This Row],[Valor soportado por la Subred]],0)</f>
        <v>0</v>
      </c>
      <c r="AG339" s="27"/>
      <c r="AH339" s="27"/>
      <c r="AI339" s="114">
        <f>ROUND(Tabla1[[#This Row],[VALOR GLOSA DEFINITIVA]]-Tabla1[[#This Row],[VALOR LEVANTADO EN LIQUIDACION]],0)</f>
        <v>0</v>
      </c>
      <c r="AJ339" s="333"/>
      <c r="AK339" s="337"/>
      <c r="AL339" s="337"/>
    </row>
    <row r="340" spans="2:38" s="31" customFormat="1" ht="87.65" hidden="1" customHeight="1">
      <c r="B340" s="27"/>
      <c r="C340" s="66"/>
      <c r="D340" s="27"/>
      <c r="E340" s="58" t="str">
        <f>+Tabla1[[#This Row],[CODIGO ACTIVIDAD EN PPP Y LINEAMIENTO]]&amp;Tabla1[[#This Row],[ENTORNO/COMPONENTE]]</f>
        <v/>
      </c>
      <c r="F340" s="57">
        <f>+VLOOKUP(Tabla1[[#This Row],[Columna1]],IG!$D$3:$L$1907,3,FALSE)</f>
        <v>0</v>
      </c>
      <c r="G340" s="57">
        <f>+VLOOKUP(Tabla1[[#This Row],[Columna1]],IG!$D$3:$W$1907,4,FALSE)</f>
        <v>0</v>
      </c>
      <c r="H340" s="57">
        <f>+VLOOKUP(Tabla1[[#This Row],[Columna1]],IG!$D$3:$W$1907,5,FALSE)</f>
        <v>0</v>
      </c>
      <c r="I340" s="57">
        <f>+VLOOKUP(Tabla1[[#This Row],[Columna1]],IG!$D$3:$W$1907,6,FALSE)</f>
        <v>0</v>
      </c>
      <c r="J340" s="57">
        <f>+VLOOKUP(Tabla1[[#This Row],[Columna1]],IG!$D$3:$W$1907,7,FALSE)</f>
        <v>0</v>
      </c>
      <c r="K340" s="27"/>
      <c r="L340" s="28"/>
      <c r="M340" s="58" t="e">
        <f>+[1]!Tabla1[[#This Row],[Columna1]]&amp;[1]!Tabla1[[#This Row],[LOCALIDAD]]&amp;[1]!Tabla1[[#This Row],[MES]]</f>
        <v>#REF!</v>
      </c>
      <c r="N340" s="27"/>
      <c r="O340" s="60"/>
      <c r="P340" s="60"/>
      <c r="Q340" s="104"/>
      <c r="R340" s="98"/>
      <c r="S340" s="102"/>
      <c r="T340" s="60"/>
      <c r="U340" s="27"/>
      <c r="V340" s="29"/>
      <c r="W340" s="27"/>
      <c r="X340" s="27"/>
      <c r="Y340" s="61"/>
      <c r="Z340" s="61"/>
      <c r="AA340" s="61"/>
      <c r="AB340" s="65"/>
      <c r="AC340" s="27"/>
      <c r="AD340" s="114"/>
      <c r="AE340" s="27"/>
      <c r="AF340" s="114">
        <f>ROUND(Tabla1[[#This Row],[VALOR TOTAL DE LA GLOSA]]-Tabla1[[#This Row],[Valor soportado por la Subred]],0)</f>
        <v>0</v>
      </c>
      <c r="AG340" s="27"/>
      <c r="AH340" s="27"/>
      <c r="AI340" s="114">
        <f>ROUND(Tabla1[[#This Row],[VALOR GLOSA DEFINITIVA]]-Tabla1[[#This Row],[VALOR LEVANTADO EN LIQUIDACION]],0)</f>
        <v>0</v>
      </c>
      <c r="AJ340" s="333"/>
      <c r="AK340" s="337"/>
      <c r="AL340" s="337"/>
    </row>
    <row r="341" spans="2:38" s="31" customFormat="1" ht="87.65" hidden="1" customHeight="1">
      <c r="B341" s="27"/>
      <c r="C341" s="66"/>
      <c r="D341" s="27"/>
      <c r="E341" s="58" t="str">
        <f>+Tabla1[[#This Row],[CODIGO ACTIVIDAD EN PPP Y LINEAMIENTO]]&amp;Tabla1[[#This Row],[ENTORNO/COMPONENTE]]</f>
        <v/>
      </c>
      <c r="F341" s="57">
        <f>+VLOOKUP(Tabla1[[#This Row],[Columna1]],IG!$D$3:$L$1907,3,FALSE)</f>
        <v>0</v>
      </c>
      <c r="G341" s="57">
        <f>+VLOOKUP(Tabla1[[#This Row],[Columna1]],IG!$D$3:$W$1907,4,FALSE)</f>
        <v>0</v>
      </c>
      <c r="H341" s="57">
        <f>+VLOOKUP(Tabla1[[#This Row],[Columna1]],IG!$D$3:$W$1907,5,FALSE)</f>
        <v>0</v>
      </c>
      <c r="I341" s="57">
        <f>+VLOOKUP(Tabla1[[#This Row],[Columna1]],IG!$D$3:$W$1907,6,FALSE)</f>
        <v>0</v>
      </c>
      <c r="J341" s="57">
        <f>+VLOOKUP(Tabla1[[#This Row],[Columna1]],IG!$D$3:$W$1907,7,FALSE)</f>
        <v>0</v>
      </c>
      <c r="K341" s="27"/>
      <c r="L341" s="28"/>
      <c r="M341" s="58" t="e">
        <f>+[1]!Tabla1[[#This Row],[Columna1]]&amp;[1]!Tabla1[[#This Row],[LOCALIDAD]]&amp;[1]!Tabla1[[#This Row],[MES]]</f>
        <v>#REF!</v>
      </c>
      <c r="N341" s="27"/>
      <c r="O341" s="60"/>
      <c r="P341" s="60"/>
      <c r="Q341" s="104"/>
      <c r="R341" s="98"/>
      <c r="S341" s="102"/>
      <c r="T341" s="60"/>
      <c r="U341" s="27"/>
      <c r="V341" s="29"/>
      <c r="W341" s="27"/>
      <c r="X341" s="27"/>
      <c r="Y341" s="61"/>
      <c r="Z341" s="61"/>
      <c r="AA341" s="61"/>
      <c r="AB341" s="65"/>
      <c r="AC341" s="27"/>
      <c r="AD341" s="114"/>
      <c r="AE341" s="27"/>
      <c r="AF341" s="114">
        <f>ROUND(Tabla1[[#This Row],[VALOR TOTAL DE LA GLOSA]]-Tabla1[[#This Row],[Valor soportado por la Subred]],0)</f>
        <v>0</v>
      </c>
      <c r="AG341" s="27"/>
      <c r="AH341" s="27"/>
      <c r="AI341" s="114">
        <f>ROUND(Tabla1[[#This Row],[VALOR GLOSA DEFINITIVA]]-Tabla1[[#This Row],[VALOR LEVANTADO EN LIQUIDACION]],0)</f>
        <v>0</v>
      </c>
      <c r="AJ341" s="333"/>
      <c r="AK341" s="337"/>
      <c r="AL341" s="337"/>
    </row>
    <row r="342" spans="2:38" s="31" customFormat="1" ht="87.65" hidden="1" customHeight="1">
      <c r="B342" s="27"/>
      <c r="C342" s="66"/>
      <c r="D342" s="27"/>
      <c r="E342" s="58" t="str">
        <f>+Tabla1[[#This Row],[CODIGO ACTIVIDAD EN PPP Y LINEAMIENTO]]&amp;Tabla1[[#This Row],[ENTORNO/COMPONENTE]]</f>
        <v/>
      </c>
      <c r="F342" s="57">
        <f>+VLOOKUP(Tabla1[[#This Row],[Columna1]],IG!$D$3:$L$1907,3,FALSE)</f>
        <v>0</v>
      </c>
      <c r="G342" s="57">
        <f>+VLOOKUP(Tabla1[[#This Row],[Columna1]],IG!$D$3:$W$1907,4,FALSE)</f>
        <v>0</v>
      </c>
      <c r="H342" s="57">
        <f>+VLOOKUP(Tabla1[[#This Row],[Columna1]],IG!$D$3:$W$1907,5,FALSE)</f>
        <v>0</v>
      </c>
      <c r="I342" s="57">
        <f>+VLOOKUP(Tabla1[[#This Row],[Columna1]],IG!$D$3:$W$1907,6,FALSE)</f>
        <v>0</v>
      </c>
      <c r="J342" s="57">
        <f>+VLOOKUP(Tabla1[[#This Row],[Columna1]],IG!$D$3:$W$1907,7,FALSE)</f>
        <v>0</v>
      </c>
      <c r="K342" s="27"/>
      <c r="L342" s="28"/>
      <c r="M342" s="58" t="e">
        <f>+[1]!Tabla1[[#This Row],[Columna1]]&amp;[1]!Tabla1[[#This Row],[LOCALIDAD]]&amp;[1]!Tabla1[[#This Row],[MES]]</f>
        <v>#REF!</v>
      </c>
      <c r="N342" s="27"/>
      <c r="O342" s="60"/>
      <c r="P342" s="60"/>
      <c r="Q342" s="104"/>
      <c r="R342" s="98"/>
      <c r="S342" s="102"/>
      <c r="T342" s="60"/>
      <c r="U342" s="27"/>
      <c r="V342" s="29"/>
      <c r="W342" s="27"/>
      <c r="X342" s="27"/>
      <c r="Y342" s="61"/>
      <c r="Z342" s="61"/>
      <c r="AA342" s="61"/>
      <c r="AB342" s="65"/>
      <c r="AC342" s="27"/>
      <c r="AD342" s="114"/>
      <c r="AE342" s="27"/>
      <c r="AF342" s="114">
        <f>ROUND(Tabla1[[#This Row],[VALOR TOTAL DE LA GLOSA]]-Tabla1[[#This Row],[Valor soportado por la Subred]],0)</f>
        <v>0</v>
      </c>
      <c r="AG342" s="27"/>
      <c r="AH342" s="27"/>
      <c r="AI342" s="114">
        <f>ROUND(Tabla1[[#This Row],[VALOR GLOSA DEFINITIVA]]-Tabla1[[#This Row],[VALOR LEVANTADO EN LIQUIDACION]],0)</f>
        <v>0</v>
      </c>
      <c r="AJ342" s="333"/>
      <c r="AK342" s="337"/>
      <c r="AL342" s="337"/>
    </row>
    <row r="343" spans="2:38" s="31" customFormat="1" ht="87.65" hidden="1" customHeight="1">
      <c r="B343" s="27"/>
      <c r="C343" s="66"/>
      <c r="D343" s="27"/>
      <c r="E343" s="58" t="str">
        <f>+Tabla1[[#This Row],[CODIGO ACTIVIDAD EN PPP Y LINEAMIENTO]]&amp;Tabla1[[#This Row],[ENTORNO/COMPONENTE]]</f>
        <v/>
      </c>
      <c r="F343" s="57">
        <f>+VLOOKUP(Tabla1[[#This Row],[Columna1]],IG!$D$3:$L$1907,3,FALSE)</f>
        <v>0</v>
      </c>
      <c r="G343" s="57">
        <f>+VLOOKUP(Tabla1[[#This Row],[Columna1]],IG!$D$3:$W$1907,4,FALSE)</f>
        <v>0</v>
      </c>
      <c r="H343" s="57">
        <f>+VLOOKUP(Tabla1[[#This Row],[Columna1]],IG!$D$3:$W$1907,5,FALSE)</f>
        <v>0</v>
      </c>
      <c r="I343" s="57">
        <f>+VLOOKUP(Tabla1[[#This Row],[Columna1]],IG!$D$3:$W$1907,6,FALSE)</f>
        <v>0</v>
      </c>
      <c r="J343" s="57">
        <f>+VLOOKUP(Tabla1[[#This Row],[Columna1]],IG!$D$3:$W$1907,7,FALSE)</f>
        <v>0</v>
      </c>
      <c r="K343" s="27"/>
      <c r="L343" s="28"/>
      <c r="M343" s="58" t="e">
        <f>+[1]!Tabla1[[#This Row],[Columna1]]&amp;[1]!Tabla1[[#This Row],[LOCALIDAD]]&amp;[1]!Tabla1[[#This Row],[MES]]</f>
        <v>#REF!</v>
      </c>
      <c r="N343" s="27"/>
      <c r="O343" s="60"/>
      <c r="P343" s="60"/>
      <c r="Q343" s="104"/>
      <c r="R343" s="98"/>
      <c r="S343" s="102"/>
      <c r="T343" s="60"/>
      <c r="U343" s="27"/>
      <c r="V343" s="29"/>
      <c r="W343" s="27"/>
      <c r="X343" s="27"/>
      <c r="Y343" s="61"/>
      <c r="Z343" s="61"/>
      <c r="AA343" s="61"/>
      <c r="AB343" s="65"/>
      <c r="AC343" s="27"/>
      <c r="AD343" s="114"/>
      <c r="AE343" s="27"/>
      <c r="AF343" s="114">
        <f>ROUND(Tabla1[[#This Row],[VALOR TOTAL DE LA GLOSA]]-Tabla1[[#This Row],[Valor soportado por la Subred]],0)</f>
        <v>0</v>
      </c>
      <c r="AG343" s="27"/>
      <c r="AH343" s="27"/>
      <c r="AI343" s="114">
        <f>ROUND(Tabla1[[#This Row],[VALOR GLOSA DEFINITIVA]]-Tabla1[[#This Row],[VALOR LEVANTADO EN LIQUIDACION]],0)</f>
        <v>0</v>
      </c>
      <c r="AJ343" s="333"/>
      <c r="AK343" s="337"/>
      <c r="AL343" s="337"/>
    </row>
    <row r="344" spans="2:38" s="31" customFormat="1" ht="87.65" hidden="1" customHeight="1">
      <c r="B344" s="27"/>
      <c r="C344" s="66"/>
      <c r="D344" s="27"/>
      <c r="E344" s="58" t="str">
        <f>+Tabla1[[#This Row],[CODIGO ACTIVIDAD EN PPP Y LINEAMIENTO]]&amp;Tabla1[[#This Row],[ENTORNO/COMPONENTE]]</f>
        <v/>
      </c>
      <c r="F344" s="57">
        <f>+VLOOKUP(Tabla1[[#This Row],[Columna1]],IG!$D$3:$L$1907,3,FALSE)</f>
        <v>0</v>
      </c>
      <c r="G344" s="57">
        <f>+VLOOKUP(Tabla1[[#This Row],[Columna1]],IG!$D$3:$W$1907,4,FALSE)</f>
        <v>0</v>
      </c>
      <c r="H344" s="57">
        <f>+VLOOKUP(Tabla1[[#This Row],[Columna1]],IG!$D$3:$W$1907,5,FALSE)</f>
        <v>0</v>
      </c>
      <c r="I344" s="57">
        <f>+VLOOKUP(Tabla1[[#This Row],[Columna1]],IG!$D$3:$W$1907,6,FALSE)</f>
        <v>0</v>
      </c>
      <c r="J344" s="57">
        <f>+VLOOKUP(Tabla1[[#This Row],[Columna1]],IG!$D$3:$W$1907,7,FALSE)</f>
        <v>0</v>
      </c>
      <c r="K344" s="27"/>
      <c r="L344" s="28"/>
      <c r="M344" s="58" t="e">
        <f>+[1]!Tabla1[[#This Row],[Columna1]]&amp;[1]!Tabla1[[#This Row],[LOCALIDAD]]&amp;[1]!Tabla1[[#This Row],[MES]]</f>
        <v>#REF!</v>
      </c>
      <c r="N344" s="27"/>
      <c r="O344" s="60"/>
      <c r="P344" s="60"/>
      <c r="Q344" s="104"/>
      <c r="R344" s="98"/>
      <c r="S344" s="102"/>
      <c r="T344" s="60"/>
      <c r="U344" s="27"/>
      <c r="V344" s="29"/>
      <c r="W344" s="27"/>
      <c r="X344" s="27"/>
      <c r="Y344" s="61"/>
      <c r="Z344" s="61"/>
      <c r="AA344" s="61"/>
      <c r="AB344" s="65"/>
      <c r="AC344" s="27"/>
      <c r="AD344" s="114"/>
      <c r="AE344" s="27"/>
      <c r="AF344" s="114">
        <f>ROUND(Tabla1[[#This Row],[VALOR TOTAL DE LA GLOSA]]-Tabla1[[#This Row],[Valor soportado por la Subred]],0)</f>
        <v>0</v>
      </c>
      <c r="AG344" s="27"/>
      <c r="AH344" s="27"/>
      <c r="AI344" s="114">
        <f>ROUND(Tabla1[[#This Row],[VALOR GLOSA DEFINITIVA]]-Tabla1[[#This Row],[VALOR LEVANTADO EN LIQUIDACION]],0)</f>
        <v>0</v>
      </c>
      <c r="AJ344" s="333"/>
      <c r="AK344" s="337"/>
      <c r="AL344" s="337"/>
    </row>
    <row r="345" spans="2:38" s="31" customFormat="1" ht="87.65" hidden="1" customHeight="1">
      <c r="B345" s="27"/>
      <c r="C345" s="66"/>
      <c r="D345" s="27"/>
      <c r="E345" s="58" t="str">
        <f>+Tabla1[[#This Row],[CODIGO ACTIVIDAD EN PPP Y LINEAMIENTO]]&amp;Tabla1[[#This Row],[ENTORNO/COMPONENTE]]</f>
        <v/>
      </c>
      <c r="F345" s="57">
        <f>+VLOOKUP(Tabla1[[#This Row],[Columna1]],IG!$D$3:$L$1907,3,FALSE)</f>
        <v>0</v>
      </c>
      <c r="G345" s="57">
        <f>+VLOOKUP(Tabla1[[#This Row],[Columna1]],IG!$D$3:$W$1907,4,FALSE)</f>
        <v>0</v>
      </c>
      <c r="H345" s="57">
        <f>+VLOOKUP(Tabla1[[#This Row],[Columna1]],IG!$D$3:$W$1907,5,FALSE)</f>
        <v>0</v>
      </c>
      <c r="I345" s="57">
        <f>+VLOOKUP(Tabla1[[#This Row],[Columna1]],IG!$D$3:$W$1907,6,FALSE)</f>
        <v>0</v>
      </c>
      <c r="J345" s="57">
        <f>+VLOOKUP(Tabla1[[#This Row],[Columna1]],IG!$D$3:$W$1907,7,FALSE)</f>
        <v>0</v>
      </c>
      <c r="K345" s="27"/>
      <c r="L345" s="28"/>
      <c r="M345" s="58" t="e">
        <f>+[1]!Tabla1[[#This Row],[Columna1]]&amp;[1]!Tabla1[[#This Row],[LOCALIDAD]]&amp;[1]!Tabla1[[#This Row],[MES]]</f>
        <v>#REF!</v>
      </c>
      <c r="N345" s="27"/>
      <c r="O345" s="60"/>
      <c r="P345" s="60"/>
      <c r="Q345" s="104"/>
      <c r="R345" s="98"/>
      <c r="S345" s="102"/>
      <c r="T345" s="60"/>
      <c r="U345" s="27"/>
      <c r="V345" s="29"/>
      <c r="W345" s="27"/>
      <c r="X345" s="27"/>
      <c r="Y345" s="61"/>
      <c r="Z345" s="61"/>
      <c r="AA345" s="61"/>
      <c r="AB345" s="65"/>
      <c r="AC345" s="27"/>
      <c r="AD345" s="114"/>
      <c r="AE345" s="27"/>
      <c r="AF345" s="114">
        <f>ROUND(Tabla1[[#This Row],[VALOR TOTAL DE LA GLOSA]]-Tabla1[[#This Row],[Valor soportado por la Subred]],0)</f>
        <v>0</v>
      </c>
      <c r="AG345" s="27"/>
      <c r="AH345" s="27"/>
      <c r="AI345" s="114">
        <f>ROUND(Tabla1[[#This Row],[VALOR GLOSA DEFINITIVA]]-Tabla1[[#This Row],[VALOR LEVANTADO EN LIQUIDACION]],0)</f>
        <v>0</v>
      </c>
      <c r="AJ345" s="333"/>
      <c r="AK345" s="337"/>
      <c r="AL345" s="337"/>
    </row>
    <row r="346" spans="2:38" s="31" customFormat="1" ht="87.65" hidden="1" customHeight="1">
      <c r="B346" s="27"/>
      <c r="C346" s="66"/>
      <c r="D346" s="27"/>
      <c r="E346" s="58" t="str">
        <f>+Tabla1[[#This Row],[CODIGO ACTIVIDAD EN PPP Y LINEAMIENTO]]&amp;Tabla1[[#This Row],[ENTORNO/COMPONENTE]]</f>
        <v/>
      </c>
      <c r="F346" s="57">
        <f>+VLOOKUP(Tabla1[[#This Row],[Columna1]],IG!$D$3:$L$1907,3,FALSE)</f>
        <v>0</v>
      </c>
      <c r="G346" s="57">
        <f>+VLOOKUP(Tabla1[[#This Row],[Columna1]],IG!$D$3:$W$1907,4,FALSE)</f>
        <v>0</v>
      </c>
      <c r="H346" s="57">
        <f>+VLOOKUP(Tabla1[[#This Row],[Columna1]],IG!$D$3:$W$1907,5,FALSE)</f>
        <v>0</v>
      </c>
      <c r="I346" s="57">
        <f>+VLOOKUP(Tabla1[[#This Row],[Columna1]],IG!$D$3:$W$1907,6,FALSE)</f>
        <v>0</v>
      </c>
      <c r="J346" s="57">
        <f>+VLOOKUP(Tabla1[[#This Row],[Columna1]],IG!$D$3:$W$1907,7,FALSE)</f>
        <v>0</v>
      </c>
      <c r="K346" s="27"/>
      <c r="L346" s="28"/>
      <c r="M346" s="58" t="e">
        <f>+[1]!Tabla1[[#This Row],[Columna1]]&amp;[1]!Tabla1[[#This Row],[LOCALIDAD]]&amp;[1]!Tabla1[[#This Row],[MES]]</f>
        <v>#REF!</v>
      </c>
      <c r="N346" s="27"/>
      <c r="O346" s="60"/>
      <c r="P346" s="60"/>
      <c r="Q346" s="104"/>
      <c r="R346" s="98"/>
      <c r="S346" s="102"/>
      <c r="T346" s="60"/>
      <c r="U346" s="27"/>
      <c r="V346" s="29"/>
      <c r="W346" s="27"/>
      <c r="X346" s="27"/>
      <c r="Y346" s="61"/>
      <c r="Z346" s="61"/>
      <c r="AA346" s="61"/>
      <c r="AB346" s="65"/>
      <c r="AC346" s="27"/>
      <c r="AD346" s="114"/>
      <c r="AE346" s="27"/>
      <c r="AF346" s="114">
        <f>ROUND(Tabla1[[#This Row],[VALOR TOTAL DE LA GLOSA]]-Tabla1[[#This Row],[Valor soportado por la Subred]],0)</f>
        <v>0</v>
      </c>
      <c r="AG346" s="27"/>
      <c r="AH346" s="27"/>
      <c r="AI346" s="114">
        <f>ROUND(Tabla1[[#This Row],[VALOR GLOSA DEFINITIVA]]-Tabla1[[#This Row],[VALOR LEVANTADO EN LIQUIDACION]],0)</f>
        <v>0</v>
      </c>
      <c r="AJ346" s="333"/>
      <c r="AK346" s="337"/>
      <c r="AL346" s="337"/>
    </row>
    <row r="347" spans="2:38" s="31" customFormat="1" ht="87.65" hidden="1" customHeight="1">
      <c r="B347" s="27"/>
      <c r="C347" s="66"/>
      <c r="D347" s="27"/>
      <c r="E347" s="58" t="str">
        <f>+Tabla1[[#This Row],[CODIGO ACTIVIDAD EN PPP Y LINEAMIENTO]]&amp;Tabla1[[#This Row],[ENTORNO/COMPONENTE]]</f>
        <v/>
      </c>
      <c r="F347" s="57">
        <f>+VLOOKUP(Tabla1[[#This Row],[Columna1]],IG!$D$3:$L$1907,3,FALSE)</f>
        <v>0</v>
      </c>
      <c r="G347" s="57">
        <f>+VLOOKUP(Tabla1[[#This Row],[Columna1]],IG!$D$3:$W$1907,4,FALSE)</f>
        <v>0</v>
      </c>
      <c r="H347" s="57">
        <f>+VLOOKUP(Tabla1[[#This Row],[Columna1]],IG!$D$3:$W$1907,5,FALSE)</f>
        <v>0</v>
      </c>
      <c r="I347" s="57">
        <f>+VLOOKUP(Tabla1[[#This Row],[Columna1]],IG!$D$3:$W$1907,6,FALSE)</f>
        <v>0</v>
      </c>
      <c r="J347" s="57">
        <f>+VLOOKUP(Tabla1[[#This Row],[Columna1]],IG!$D$3:$W$1907,7,FALSE)</f>
        <v>0</v>
      </c>
      <c r="K347" s="27"/>
      <c r="L347" s="28"/>
      <c r="M347" s="58" t="e">
        <f>+[1]!Tabla1[[#This Row],[Columna1]]&amp;[1]!Tabla1[[#This Row],[LOCALIDAD]]&amp;[1]!Tabla1[[#This Row],[MES]]</f>
        <v>#REF!</v>
      </c>
      <c r="N347" s="27"/>
      <c r="O347" s="60"/>
      <c r="P347" s="60"/>
      <c r="Q347" s="104"/>
      <c r="R347" s="98"/>
      <c r="S347" s="102"/>
      <c r="T347" s="60"/>
      <c r="U347" s="27"/>
      <c r="V347" s="29"/>
      <c r="W347" s="27"/>
      <c r="X347" s="27"/>
      <c r="Y347" s="61"/>
      <c r="Z347" s="61"/>
      <c r="AA347" s="61"/>
      <c r="AB347" s="65"/>
      <c r="AC347" s="27"/>
      <c r="AD347" s="114"/>
      <c r="AE347" s="27"/>
      <c r="AF347" s="114">
        <f>ROUND(Tabla1[[#This Row],[VALOR TOTAL DE LA GLOSA]]-Tabla1[[#This Row],[Valor soportado por la Subred]],0)</f>
        <v>0</v>
      </c>
      <c r="AG347" s="27"/>
      <c r="AH347" s="27"/>
      <c r="AI347" s="114">
        <f>ROUND(Tabla1[[#This Row],[VALOR GLOSA DEFINITIVA]]-Tabla1[[#This Row],[VALOR LEVANTADO EN LIQUIDACION]],0)</f>
        <v>0</v>
      </c>
      <c r="AJ347" s="333"/>
      <c r="AK347" s="337"/>
      <c r="AL347" s="337"/>
    </row>
    <row r="348" spans="2:38" s="31" customFormat="1" ht="87.65" hidden="1" customHeight="1">
      <c r="B348" s="27"/>
      <c r="C348" s="66"/>
      <c r="D348" s="27"/>
      <c r="E348" s="58" t="str">
        <f>+Tabla1[[#This Row],[CODIGO ACTIVIDAD EN PPP Y LINEAMIENTO]]&amp;Tabla1[[#This Row],[ENTORNO/COMPONENTE]]</f>
        <v/>
      </c>
      <c r="F348" s="57">
        <f>+VLOOKUP(Tabla1[[#This Row],[Columna1]],IG!$D$3:$L$1907,3,FALSE)</f>
        <v>0</v>
      </c>
      <c r="G348" s="57">
        <f>+VLOOKUP(Tabla1[[#This Row],[Columna1]],IG!$D$3:$W$1907,4,FALSE)</f>
        <v>0</v>
      </c>
      <c r="H348" s="57">
        <f>+VLOOKUP(Tabla1[[#This Row],[Columna1]],IG!$D$3:$W$1907,5,FALSE)</f>
        <v>0</v>
      </c>
      <c r="I348" s="57">
        <f>+VLOOKUP(Tabla1[[#This Row],[Columna1]],IG!$D$3:$W$1907,6,FALSE)</f>
        <v>0</v>
      </c>
      <c r="J348" s="57">
        <f>+VLOOKUP(Tabla1[[#This Row],[Columna1]],IG!$D$3:$W$1907,7,FALSE)</f>
        <v>0</v>
      </c>
      <c r="K348" s="27"/>
      <c r="L348" s="28"/>
      <c r="M348" s="58" t="e">
        <f>+[1]!Tabla1[[#This Row],[Columna1]]&amp;[1]!Tabla1[[#This Row],[LOCALIDAD]]&amp;[1]!Tabla1[[#This Row],[MES]]</f>
        <v>#REF!</v>
      </c>
      <c r="N348" s="27"/>
      <c r="O348" s="60"/>
      <c r="P348" s="60"/>
      <c r="Q348" s="104"/>
      <c r="R348" s="98"/>
      <c r="S348" s="102"/>
      <c r="T348" s="60"/>
      <c r="U348" s="27"/>
      <c r="V348" s="29"/>
      <c r="W348" s="27"/>
      <c r="X348" s="27"/>
      <c r="Y348" s="61"/>
      <c r="Z348" s="61"/>
      <c r="AA348" s="61"/>
      <c r="AB348" s="65"/>
      <c r="AC348" s="27"/>
      <c r="AD348" s="114"/>
      <c r="AE348" s="27"/>
      <c r="AF348" s="114">
        <f>ROUND(Tabla1[[#This Row],[VALOR TOTAL DE LA GLOSA]]-Tabla1[[#This Row],[Valor soportado por la Subred]],0)</f>
        <v>0</v>
      </c>
      <c r="AG348" s="27"/>
      <c r="AH348" s="27"/>
      <c r="AI348" s="114">
        <f>ROUND(Tabla1[[#This Row],[VALOR GLOSA DEFINITIVA]]-Tabla1[[#This Row],[VALOR LEVANTADO EN LIQUIDACION]],0)</f>
        <v>0</v>
      </c>
      <c r="AJ348" s="333"/>
      <c r="AK348" s="337"/>
      <c r="AL348" s="337"/>
    </row>
    <row r="349" spans="2:38" s="31" customFormat="1" ht="87.65" hidden="1" customHeight="1">
      <c r="B349" s="27"/>
      <c r="C349" s="66"/>
      <c r="D349" s="27"/>
      <c r="E349" s="58" t="str">
        <f>+Tabla1[[#This Row],[CODIGO ACTIVIDAD EN PPP Y LINEAMIENTO]]&amp;Tabla1[[#This Row],[ENTORNO/COMPONENTE]]</f>
        <v/>
      </c>
      <c r="F349" s="57">
        <f>+VLOOKUP(Tabla1[[#This Row],[Columna1]],IG!$D$3:$L$1907,3,FALSE)</f>
        <v>0</v>
      </c>
      <c r="G349" s="57">
        <f>+VLOOKUP(Tabla1[[#This Row],[Columna1]],IG!$D$3:$W$1907,4,FALSE)</f>
        <v>0</v>
      </c>
      <c r="H349" s="57">
        <f>+VLOOKUP(Tabla1[[#This Row],[Columna1]],IG!$D$3:$W$1907,5,FALSE)</f>
        <v>0</v>
      </c>
      <c r="I349" s="57">
        <f>+VLOOKUP(Tabla1[[#This Row],[Columna1]],IG!$D$3:$W$1907,6,FALSE)</f>
        <v>0</v>
      </c>
      <c r="J349" s="57">
        <f>+VLOOKUP(Tabla1[[#This Row],[Columna1]],IG!$D$3:$W$1907,7,FALSE)</f>
        <v>0</v>
      </c>
      <c r="K349" s="27"/>
      <c r="L349" s="28"/>
      <c r="M349" s="58" t="e">
        <f>+[1]!Tabla1[[#This Row],[Columna1]]&amp;[1]!Tabla1[[#This Row],[LOCALIDAD]]&amp;[1]!Tabla1[[#This Row],[MES]]</f>
        <v>#REF!</v>
      </c>
      <c r="N349" s="27"/>
      <c r="O349" s="60"/>
      <c r="P349" s="60"/>
      <c r="Q349" s="104"/>
      <c r="R349" s="98"/>
      <c r="S349" s="102"/>
      <c r="T349" s="60"/>
      <c r="U349" s="27"/>
      <c r="V349" s="29"/>
      <c r="W349" s="27"/>
      <c r="X349" s="27"/>
      <c r="Y349" s="61"/>
      <c r="Z349" s="61"/>
      <c r="AA349" s="61"/>
      <c r="AB349" s="65"/>
      <c r="AC349" s="27"/>
      <c r="AD349" s="114"/>
      <c r="AE349" s="27"/>
      <c r="AF349" s="114">
        <f>ROUND(Tabla1[[#This Row],[VALOR TOTAL DE LA GLOSA]]-Tabla1[[#This Row],[Valor soportado por la Subred]],0)</f>
        <v>0</v>
      </c>
      <c r="AG349" s="27"/>
      <c r="AH349" s="27"/>
      <c r="AI349" s="114">
        <f>ROUND(Tabla1[[#This Row],[VALOR GLOSA DEFINITIVA]]-Tabla1[[#This Row],[VALOR LEVANTADO EN LIQUIDACION]],0)</f>
        <v>0</v>
      </c>
      <c r="AJ349" s="333"/>
      <c r="AK349" s="337"/>
      <c r="AL349" s="337"/>
    </row>
    <row r="350" spans="2:38" s="31" customFormat="1" ht="87.65" hidden="1" customHeight="1">
      <c r="B350" s="27"/>
      <c r="C350" s="66"/>
      <c r="D350" s="27"/>
      <c r="E350" s="58" t="str">
        <f>+Tabla1[[#This Row],[CODIGO ACTIVIDAD EN PPP Y LINEAMIENTO]]&amp;Tabla1[[#This Row],[ENTORNO/COMPONENTE]]</f>
        <v/>
      </c>
      <c r="F350" s="57">
        <f>+VLOOKUP(Tabla1[[#This Row],[Columna1]],IG!$D$3:$L$1907,3,FALSE)</f>
        <v>0</v>
      </c>
      <c r="G350" s="57">
        <f>+VLOOKUP(Tabla1[[#This Row],[Columna1]],IG!$D$3:$W$1907,4,FALSE)</f>
        <v>0</v>
      </c>
      <c r="H350" s="57">
        <f>+VLOOKUP(Tabla1[[#This Row],[Columna1]],IG!$D$3:$W$1907,5,FALSE)</f>
        <v>0</v>
      </c>
      <c r="I350" s="57">
        <f>+VLOOKUP(Tabla1[[#This Row],[Columna1]],IG!$D$3:$W$1907,6,FALSE)</f>
        <v>0</v>
      </c>
      <c r="J350" s="57">
        <f>+VLOOKUP(Tabla1[[#This Row],[Columna1]],IG!$D$3:$W$1907,7,FALSE)</f>
        <v>0</v>
      </c>
      <c r="K350" s="27"/>
      <c r="L350" s="28"/>
      <c r="M350" s="58" t="e">
        <f>+[1]!Tabla1[[#This Row],[Columna1]]&amp;[1]!Tabla1[[#This Row],[LOCALIDAD]]&amp;[1]!Tabla1[[#This Row],[MES]]</f>
        <v>#REF!</v>
      </c>
      <c r="N350" s="27"/>
      <c r="O350" s="60"/>
      <c r="P350" s="60"/>
      <c r="Q350" s="104"/>
      <c r="R350" s="98"/>
      <c r="S350" s="102"/>
      <c r="T350" s="60"/>
      <c r="U350" s="27"/>
      <c r="V350" s="29"/>
      <c r="W350" s="27"/>
      <c r="X350" s="27"/>
      <c r="Y350" s="61"/>
      <c r="Z350" s="61"/>
      <c r="AA350" s="61"/>
      <c r="AB350" s="65"/>
      <c r="AC350" s="27"/>
      <c r="AD350" s="114"/>
      <c r="AE350" s="27"/>
      <c r="AF350" s="114">
        <f>ROUND(Tabla1[[#This Row],[VALOR TOTAL DE LA GLOSA]]-Tabla1[[#This Row],[Valor soportado por la Subred]],0)</f>
        <v>0</v>
      </c>
      <c r="AG350" s="27"/>
      <c r="AH350" s="27"/>
      <c r="AI350" s="114">
        <f>ROUND(Tabla1[[#This Row],[VALOR GLOSA DEFINITIVA]]-Tabla1[[#This Row],[VALOR LEVANTADO EN LIQUIDACION]],0)</f>
        <v>0</v>
      </c>
      <c r="AJ350" s="333"/>
      <c r="AK350" s="337"/>
      <c r="AL350" s="337"/>
    </row>
    <row r="351" spans="2:38" s="31" customFormat="1" ht="87.65" hidden="1" customHeight="1">
      <c r="B351" s="27"/>
      <c r="C351" s="66"/>
      <c r="D351" s="27"/>
      <c r="E351" s="58" t="str">
        <f>+Tabla1[[#This Row],[CODIGO ACTIVIDAD EN PPP Y LINEAMIENTO]]&amp;Tabla1[[#This Row],[ENTORNO/COMPONENTE]]</f>
        <v/>
      </c>
      <c r="F351" s="57">
        <f>+VLOOKUP(Tabla1[[#This Row],[Columna1]],IG!$D$3:$L$1907,3,FALSE)</f>
        <v>0</v>
      </c>
      <c r="G351" s="57">
        <f>+VLOOKUP(Tabla1[[#This Row],[Columna1]],IG!$D$3:$W$1907,4,FALSE)</f>
        <v>0</v>
      </c>
      <c r="H351" s="57">
        <f>+VLOOKUP(Tabla1[[#This Row],[Columna1]],IG!$D$3:$W$1907,5,FALSE)</f>
        <v>0</v>
      </c>
      <c r="I351" s="57">
        <f>+VLOOKUP(Tabla1[[#This Row],[Columna1]],IG!$D$3:$W$1907,6,FALSE)</f>
        <v>0</v>
      </c>
      <c r="J351" s="57">
        <f>+VLOOKUP(Tabla1[[#This Row],[Columna1]],IG!$D$3:$W$1907,7,FALSE)</f>
        <v>0</v>
      </c>
      <c r="K351" s="27"/>
      <c r="L351" s="28"/>
      <c r="M351" s="58" t="e">
        <f>+[1]!Tabla1[[#This Row],[Columna1]]&amp;[1]!Tabla1[[#This Row],[LOCALIDAD]]&amp;[1]!Tabla1[[#This Row],[MES]]</f>
        <v>#REF!</v>
      </c>
      <c r="N351" s="27"/>
      <c r="O351" s="60"/>
      <c r="P351" s="60"/>
      <c r="Q351" s="104"/>
      <c r="R351" s="98"/>
      <c r="S351" s="102"/>
      <c r="T351" s="60"/>
      <c r="U351" s="27"/>
      <c r="V351" s="29"/>
      <c r="W351" s="27"/>
      <c r="X351" s="27"/>
      <c r="Y351" s="61"/>
      <c r="Z351" s="61"/>
      <c r="AA351" s="61"/>
      <c r="AB351" s="65"/>
      <c r="AC351" s="27"/>
      <c r="AD351" s="114"/>
      <c r="AE351" s="27"/>
      <c r="AF351" s="114">
        <f>ROUND(Tabla1[[#This Row],[VALOR TOTAL DE LA GLOSA]]-Tabla1[[#This Row],[Valor soportado por la Subred]],0)</f>
        <v>0</v>
      </c>
      <c r="AG351" s="27"/>
      <c r="AH351" s="27"/>
      <c r="AI351" s="114">
        <f>ROUND(Tabla1[[#This Row],[VALOR GLOSA DEFINITIVA]]-Tabla1[[#This Row],[VALOR LEVANTADO EN LIQUIDACION]],0)</f>
        <v>0</v>
      </c>
      <c r="AJ351" s="333"/>
      <c r="AK351" s="337"/>
      <c r="AL351" s="337"/>
    </row>
    <row r="352" spans="2:38" s="31" customFormat="1" ht="87.65" hidden="1" customHeight="1">
      <c r="B352" s="27"/>
      <c r="C352" s="66"/>
      <c r="D352" s="27"/>
      <c r="E352" s="58" t="str">
        <f>+Tabla1[[#This Row],[CODIGO ACTIVIDAD EN PPP Y LINEAMIENTO]]&amp;Tabla1[[#This Row],[ENTORNO/COMPONENTE]]</f>
        <v/>
      </c>
      <c r="F352" s="57">
        <f>+VLOOKUP(Tabla1[[#This Row],[Columna1]],IG!$D$3:$L$1907,3,FALSE)</f>
        <v>0</v>
      </c>
      <c r="G352" s="57">
        <f>+VLOOKUP(Tabla1[[#This Row],[Columna1]],IG!$D$3:$W$1907,4,FALSE)</f>
        <v>0</v>
      </c>
      <c r="H352" s="57">
        <f>+VLOOKUP(Tabla1[[#This Row],[Columna1]],IG!$D$3:$W$1907,5,FALSE)</f>
        <v>0</v>
      </c>
      <c r="I352" s="57">
        <f>+VLOOKUP(Tabla1[[#This Row],[Columna1]],IG!$D$3:$W$1907,6,FALSE)</f>
        <v>0</v>
      </c>
      <c r="J352" s="57">
        <f>+VLOOKUP(Tabla1[[#This Row],[Columna1]],IG!$D$3:$W$1907,7,FALSE)</f>
        <v>0</v>
      </c>
      <c r="K352" s="27"/>
      <c r="L352" s="28"/>
      <c r="M352" s="58" t="e">
        <f>+[1]!Tabla1[[#This Row],[Columna1]]&amp;[1]!Tabla1[[#This Row],[LOCALIDAD]]&amp;[1]!Tabla1[[#This Row],[MES]]</f>
        <v>#REF!</v>
      </c>
      <c r="N352" s="27"/>
      <c r="O352" s="60"/>
      <c r="P352" s="60"/>
      <c r="Q352" s="104"/>
      <c r="R352" s="98"/>
      <c r="S352" s="102"/>
      <c r="T352" s="60"/>
      <c r="U352" s="27"/>
      <c r="V352" s="29"/>
      <c r="W352" s="27"/>
      <c r="X352" s="27"/>
      <c r="Y352" s="61"/>
      <c r="Z352" s="61"/>
      <c r="AA352" s="61"/>
      <c r="AB352" s="65"/>
      <c r="AC352" s="27"/>
      <c r="AD352" s="114"/>
      <c r="AE352" s="27"/>
      <c r="AF352" s="114">
        <f>ROUND(Tabla1[[#This Row],[VALOR TOTAL DE LA GLOSA]]-Tabla1[[#This Row],[Valor soportado por la Subred]],0)</f>
        <v>0</v>
      </c>
      <c r="AG352" s="27"/>
      <c r="AH352" s="27"/>
      <c r="AI352" s="114">
        <f>ROUND(Tabla1[[#This Row],[VALOR GLOSA DEFINITIVA]]-Tabla1[[#This Row],[VALOR LEVANTADO EN LIQUIDACION]],0)</f>
        <v>0</v>
      </c>
      <c r="AJ352" s="333"/>
      <c r="AK352" s="337"/>
      <c r="AL352" s="337"/>
    </row>
    <row r="353" spans="2:38" s="31" customFormat="1" ht="87.65" hidden="1" customHeight="1">
      <c r="B353" s="27"/>
      <c r="C353" s="66"/>
      <c r="D353" s="27"/>
      <c r="E353" s="58" t="str">
        <f>+Tabla1[[#This Row],[CODIGO ACTIVIDAD EN PPP Y LINEAMIENTO]]&amp;Tabla1[[#This Row],[ENTORNO/COMPONENTE]]</f>
        <v/>
      </c>
      <c r="F353" s="57">
        <f>+VLOOKUP(Tabla1[[#This Row],[Columna1]],IG!$D$3:$L$1907,3,FALSE)</f>
        <v>0</v>
      </c>
      <c r="G353" s="57">
        <f>+VLOOKUP(Tabla1[[#This Row],[Columna1]],IG!$D$3:$W$1907,4,FALSE)</f>
        <v>0</v>
      </c>
      <c r="H353" s="57">
        <f>+VLOOKUP(Tabla1[[#This Row],[Columna1]],IG!$D$3:$W$1907,5,FALSE)</f>
        <v>0</v>
      </c>
      <c r="I353" s="57">
        <f>+VLOOKUP(Tabla1[[#This Row],[Columna1]],IG!$D$3:$W$1907,6,FALSE)</f>
        <v>0</v>
      </c>
      <c r="J353" s="57">
        <f>+VLOOKUP(Tabla1[[#This Row],[Columna1]],IG!$D$3:$W$1907,7,FALSE)</f>
        <v>0</v>
      </c>
      <c r="K353" s="27"/>
      <c r="L353" s="28"/>
      <c r="M353" s="58" t="e">
        <f>+[1]!Tabla1[[#This Row],[Columna1]]&amp;[1]!Tabla1[[#This Row],[LOCALIDAD]]&amp;[1]!Tabla1[[#This Row],[MES]]</f>
        <v>#REF!</v>
      </c>
      <c r="N353" s="27"/>
      <c r="O353" s="60"/>
      <c r="P353" s="60"/>
      <c r="Q353" s="104"/>
      <c r="R353" s="98"/>
      <c r="S353" s="102"/>
      <c r="T353" s="60"/>
      <c r="U353" s="27"/>
      <c r="V353" s="29"/>
      <c r="W353" s="27"/>
      <c r="X353" s="27"/>
      <c r="Y353" s="61"/>
      <c r="Z353" s="61"/>
      <c r="AA353" s="61"/>
      <c r="AB353" s="65"/>
      <c r="AC353" s="27"/>
      <c r="AD353" s="114"/>
      <c r="AE353" s="27"/>
      <c r="AF353" s="114">
        <f>ROUND(Tabla1[[#This Row],[VALOR TOTAL DE LA GLOSA]]-Tabla1[[#This Row],[Valor soportado por la Subred]],0)</f>
        <v>0</v>
      </c>
      <c r="AG353" s="27"/>
      <c r="AH353" s="27"/>
      <c r="AI353" s="114">
        <f>ROUND(Tabla1[[#This Row],[VALOR GLOSA DEFINITIVA]]-Tabla1[[#This Row],[VALOR LEVANTADO EN LIQUIDACION]],0)</f>
        <v>0</v>
      </c>
      <c r="AJ353" s="333"/>
      <c r="AK353" s="337"/>
      <c r="AL353" s="337"/>
    </row>
    <row r="354" spans="2:38" s="31" customFormat="1" ht="87.65" hidden="1" customHeight="1">
      <c r="B354" s="27"/>
      <c r="C354" s="66"/>
      <c r="D354" s="27"/>
      <c r="E354" s="58" t="str">
        <f>+Tabla1[[#This Row],[CODIGO ACTIVIDAD EN PPP Y LINEAMIENTO]]&amp;Tabla1[[#This Row],[ENTORNO/COMPONENTE]]</f>
        <v/>
      </c>
      <c r="F354" s="57">
        <f>+VLOOKUP(Tabla1[[#This Row],[Columna1]],IG!$D$3:$L$1907,3,FALSE)</f>
        <v>0</v>
      </c>
      <c r="G354" s="57">
        <f>+VLOOKUP(Tabla1[[#This Row],[Columna1]],IG!$D$3:$W$1907,4,FALSE)</f>
        <v>0</v>
      </c>
      <c r="H354" s="57">
        <f>+VLOOKUP(Tabla1[[#This Row],[Columna1]],IG!$D$3:$W$1907,5,FALSE)</f>
        <v>0</v>
      </c>
      <c r="I354" s="57">
        <f>+VLOOKUP(Tabla1[[#This Row],[Columna1]],IG!$D$3:$W$1907,6,FALSE)</f>
        <v>0</v>
      </c>
      <c r="J354" s="57">
        <f>+VLOOKUP(Tabla1[[#This Row],[Columna1]],IG!$D$3:$W$1907,7,FALSE)</f>
        <v>0</v>
      </c>
      <c r="K354" s="27"/>
      <c r="L354" s="28"/>
      <c r="M354" s="58" t="e">
        <f>+[1]!Tabla1[[#This Row],[Columna1]]&amp;[1]!Tabla1[[#This Row],[LOCALIDAD]]&amp;[1]!Tabla1[[#This Row],[MES]]</f>
        <v>#REF!</v>
      </c>
      <c r="N354" s="27"/>
      <c r="O354" s="60"/>
      <c r="P354" s="60"/>
      <c r="Q354" s="104"/>
      <c r="R354" s="98"/>
      <c r="S354" s="102"/>
      <c r="T354" s="60"/>
      <c r="U354" s="27"/>
      <c r="V354" s="29"/>
      <c r="W354" s="27"/>
      <c r="X354" s="27"/>
      <c r="Y354" s="61"/>
      <c r="Z354" s="61"/>
      <c r="AA354" s="61"/>
      <c r="AB354" s="65"/>
      <c r="AC354" s="27"/>
      <c r="AD354" s="114"/>
      <c r="AE354" s="27"/>
      <c r="AF354" s="114">
        <f>ROUND(Tabla1[[#This Row],[VALOR TOTAL DE LA GLOSA]]-Tabla1[[#This Row],[Valor soportado por la Subred]],0)</f>
        <v>0</v>
      </c>
      <c r="AG354" s="27"/>
      <c r="AH354" s="27"/>
      <c r="AI354" s="114">
        <f>ROUND(Tabla1[[#This Row],[VALOR GLOSA DEFINITIVA]]-Tabla1[[#This Row],[VALOR LEVANTADO EN LIQUIDACION]],0)</f>
        <v>0</v>
      </c>
      <c r="AJ354" s="333"/>
      <c r="AK354" s="337"/>
      <c r="AL354" s="337"/>
    </row>
    <row r="355" spans="2:38" s="31" customFormat="1" ht="87.65" hidden="1" customHeight="1">
      <c r="B355" s="27"/>
      <c r="C355" s="66"/>
      <c r="D355" s="27"/>
      <c r="E355" s="58" t="str">
        <f>+Tabla1[[#This Row],[CODIGO ACTIVIDAD EN PPP Y LINEAMIENTO]]&amp;Tabla1[[#This Row],[ENTORNO/COMPONENTE]]</f>
        <v/>
      </c>
      <c r="F355" s="57">
        <f>+VLOOKUP(Tabla1[[#This Row],[Columna1]],IG!$D$3:$L$1907,3,FALSE)</f>
        <v>0</v>
      </c>
      <c r="G355" s="57">
        <f>+VLOOKUP(Tabla1[[#This Row],[Columna1]],IG!$D$3:$W$1907,4,FALSE)</f>
        <v>0</v>
      </c>
      <c r="H355" s="57">
        <f>+VLOOKUP(Tabla1[[#This Row],[Columna1]],IG!$D$3:$W$1907,5,FALSE)</f>
        <v>0</v>
      </c>
      <c r="I355" s="57">
        <f>+VLOOKUP(Tabla1[[#This Row],[Columna1]],IG!$D$3:$W$1907,6,FALSE)</f>
        <v>0</v>
      </c>
      <c r="J355" s="57">
        <f>+VLOOKUP(Tabla1[[#This Row],[Columna1]],IG!$D$3:$W$1907,7,FALSE)</f>
        <v>0</v>
      </c>
      <c r="K355" s="27"/>
      <c r="L355" s="28"/>
      <c r="M355" s="58" t="e">
        <f>+[1]!Tabla1[[#This Row],[Columna1]]&amp;[1]!Tabla1[[#This Row],[LOCALIDAD]]&amp;[1]!Tabla1[[#This Row],[MES]]</f>
        <v>#REF!</v>
      </c>
      <c r="N355" s="27"/>
      <c r="O355" s="60"/>
      <c r="P355" s="60"/>
      <c r="Q355" s="104"/>
      <c r="R355" s="98"/>
      <c r="S355" s="102"/>
      <c r="T355" s="60"/>
      <c r="U355" s="27"/>
      <c r="V355" s="29"/>
      <c r="W355" s="27"/>
      <c r="X355" s="27"/>
      <c r="Y355" s="61"/>
      <c r="Z355" s="61"/>
      <c r="AA355" s="61"/>
      <c r="AB355" s="65"/>
      <c r="AC355" s="27"/>
      <c r="AD355" s="114"/>
      <c r="AE355" s="27"/>
      <c r="AF355" s="114">
        <f>ROUND(Tabla1[[#This Row],[VALOR TOTAL DE LA GLOSA]]-Tabla1[[#This Row],[Valor soportado por la Subred]],0)</f>
        <v>0</v>
      </c>
      <c r="AG355" s="27"/>
      <c r="AH355" s="27"/>
      <c r="AI355" s="114">
        <f>ROUND(Tabla1[[#This Row],[VALOR GLOSA DEFINITIVA]]-Tabla1[[#This Row],[VALOR LEVANTADO EN LIQUIDACION]],0)</f>
        <v>0</v>
      </c>
      <c r="AJ355" s="333"/>
      <c r="AK355" s="337"/>
      <c r="AL355" s="337"/>
    </row>
    <row r="356" spans="2:38" s="31" customFormat="1" ht="87.65" hidden="1" customHeight="1">
      <c r="B356" s="27"/>
      <c r="C356" s="66"/>
      <c r="D356" s="27"/>
      <c r="E356" s="58" t="str">
        <f>+Tabla1[[#This Row],[CODIGO ACTIVIDAD EN PPP Y LINEAMIENTO]]&amp;Tabla1[[#This Row],[ENTORNO/COMPONENTE]]</f>
        <v/>
      </c>
      <c r="F356" s="57">
        <f>+VLOOKUP(Tabla1[[#This Row],[Columna1]],IG!$D$3:$L$1907,3,FALSE)</f>
        <v>0</v>
      </c>
      <c r="G356" s="57">
        <f>+VLOOKUP(Tabla1[[#This Row],[Columna1]],IG!$D$3:$W$1907,4,FALSE)</f>
        <v>0</v>
      </c>
      <c r="H356" s="57">
        <f>+VLOOKUP(Tabla1[[#This Row],[Columna1]],IG!$D$3:$W$1907,5,FALSE)</f>
        <v>0</v>
      </c>
      <c r="I356" s="57">
        <f>+VLOOKUP(Tabla1[[#This Row],[Columna1]],IG!$D$3:$W$1907,6,FALSE)</f>
        <v>0</v>
      </c>
      <c r="J356" s="57">
        <f>+VLOOKUP(Tabla1[[#This Row],[Columna1]],IG!$D$3:$W$1907,7,FALSE)</f>
        <v>0</v>
      </c>
      <c r="K356" s="27"/>
      <c r="L356" s="28"/>
      <c r="M356" s="58" t="e">
        <f>+[1]!Tabla1[[#This Row],[Columna1]]&amp;[1]!Tabla1[[#This Row],[LOCALIDAD]]&amp;[1]!Tabla1[[#This Row],[MES]]</f>
        <v>#REF!</v>
      </c>
      <c r="N356" s="27"/>
      <c r="O356" s="60"/>
      <c r="P356" s="60"/>
      <c r="Q356" s="104"/>
      <c r="R356" s="98"/>
      <c r="S356" s="102"/>
      <c r="T356" s="60"/>
      <c r="U356" s="27"/>
      <c r="V356" s="29"/>
      <c r="W356" s="27"/>
      <c r="X356" s="27"/>
      <c r="Y356" s="61"/>
      <c r="Z356" s="61"/>
      <c r="AA356" s="61"/>
      <c r="AB356" s="65"/>
      <c r="AC356" s="27"/>
      <c r="AD356" s="114"/>
      <c r="AE356" s="27"/>
      <c r="AF356" s="114">
        <f>ROUND(Tabla1[[#This Row],[VALOR TOTAL DE LA GLOSA]]-Tabla1[[#This Row],[Valor soportado por la Subred]],0)</f>
        <v>0</v>
      </c>
      <c r="AG356" s="27"/>
      <c r="AH356" s="27"/>
      <c r="AI356" s="114">
        <f>ROUND(Tabla1[[#This Row],[VALOR GLOSA DEFINITIVA]]-Tabla1[[#This Row],[VALOR LEVANTADO EN LIQUIDACION]],0)</f>
        <v>0</v>
      </c>
      <c r="AJ356" s="333"/>
      <c r="AK356" s="337"/>
      <c r="AL356" s="337"/>
    </row>
    <row r="357" spans="2:38" s="31" customFormat="1" ht="87.65" hidden="1" customHeight="1">
      <c r="B357" s="27"/>
      <c r="C357" s="66"/>
      <c r="D357" s="27"/>
      <c r="E357" s="58" t="str">
        <f>+Tabla1[[#This Row],[CODIGO ACTIVIDAD EN PPP Y LINEAMIENTO]]&amp;Tabla1[[#This Row],[ENTORNO/COMPONENTE]]</f>
        <v/>
      </c>
      <c r="F357" s="57">
        <f>+VLOOKUP(Tabla1[[#This Row],[Columna1]],IG!$D$3:$L$1907,3,FALSE)</f>
        <v>0</v>
      </c>
      <c r="G357" s="57">
        <f>+VLOOKUP(Tabla1[[#This Row],[Columna1]],IG!$D$3:$W$1907,4,FALSE)</f>
        <v>0</v>
      </c>
      <c r="H357" s="57">
        <f>+VLOOKUP(Tabla1[[#This Row],[Columna1]],IG!$D$3:$W$1907,5,FALSE)</f>
        <v>0</v>
      </c>
      <c r="I357" s="57">
        <f>+VLOOKUP(Tabla1[[#This Row],[Columna1]],IG!$D$3:$W$1907,6,FALSE)</f>
        <v>0</v>
      </c>
      <c r="J357" s="57">
        <f>+VLOOKUP(Tabla1[[#This Row],[Columna1]],IG!$D$3:$W$1907,7,FALSE)</f>
        <v>0</v>
      </c>
      <c r="K357" s="27"/>
      <c r="L357" s="28"/>
      <c r="M357" s="58" t="e">
        <f>+[1]!Tabla1[[#This Row],[Columna1]]&amp;[1]!Tabla1[[#This Row],[LOCALIDAD]]&amp;[1]!Tabla1[[#This Row],[MES]]</f>
        <v>#REF!</v>
      </c>
      <c r="N357" s="27"/>
      <c r="O357" s="60"/>
      <c r="P357" s="60"/>
      <c r="Q357" s="104"/>
      <c r="R357" s="98"/>
      <c r="S357" s="102"/>
      <c r="T357" s="60"/>
      <c r="U357" s="27"/>
      <c r="V357" s="29"/>
      <c r="W357" s="27"/>
      <c r="X357" s="27"/>
      <c r="Y357" s="61"/>
      <c r="Z357" s="61"/>
      <c r="AA357" s="61"/>
      <c r="AB357" s="65"/>
      <c r="AC357" s="27"/>
      <c r="AD357" s="114"/>
      <c r="AE357" s="27"/>
      <c r="AF357" s="114">
        <f>ROUND(Tabla1[[#This Row],[VALOR TOTAL DE LA GLOSA]]-Tabla1[[#This Row],[Valor soportado por la Subred]],0)</f>
        <v>0</v>
      </c>
      <c r="AG357" s="27"/>
      <c r="AH357" s="27"/>
      <c r="AI357" s="114">
        <f>ROUND(Tabla1[[#This Row],[VALOR GLOSA DEFINITIVA]]-Tabla1[[#This Row],[VALOR LEVANTADO EN LIQUIDACION]],0)</f>
        <v>0</v>
      </c>
      <c r="AJ357" s="333"/>
      <c r="AK357" s="337"/>
      <c r="AL357" s="337"/>
    </row>
    <row r="358" spans="2:38" s="31" customFormat="1" ht="87.65" hidden="1" customHeight="1">
      <c r="B358" s="27"/>
      <c r="C358" s="66"/>
      <c r="D358" s="27"/>
      <c r="E358" s="58" t="str">
        <f>+Tabla1[[#This Row],[CODIGO ACTIVIDAD EN PPP Y LINEAMIENTO]]&amp;Tabla1[[#This Row],[ENTORNO/COMPONENTE]]</f>
        <v/>
      </c>
      <c r="F358" s="57">
        <f>+VLOOKUP(Tabla1[[#This Row],[Columna1]],IG!$D$3:$L$1907,3,FALSE)</f>
        <v>0</v>
      </c>
      <c r="G358" s="57">
        <f>+VLOOKUP(Tabla1[[#This Row],[Columna1]],IG!$D$3:$W$1907,4,FALSE)</f>
        <v>0</v>
      </c>
      <c r="H358" s="57">
        <f>+VLOOKUP(Tabla1[[#This Row],[Columna1]],IG!$D$3:$W$1907,5,FALSE)</f>
        <v>0</v>
      </c>
      <c r="I358" s="57">
        <f>+VLOOKUP(Tabla1[[#This Row],[Columna1]],IG!$D$3:$W$1907,6,FALSE)</f>
        <v>0</v>
      </c>
      <c r="J358" s="57">
        <f>+VLOOKUP(Tabla1[[#This Row],[Columna1]],IG!$D$3:$W$1907,7,FALSE)</f>
        <v>0</v>
      </c>
      <c r="K358" s="27"/>
      <c r="L358" s="28"/>
      <c r="M358" s="58" t="e">
        <f>+[1]!Tabla1[[#This Row],[Columna1]]&amp;[1]!Tabla1[[#This Row],[LOCALIDAD]]&amp;[1]!Tabla1[[#This Row],[MES]]</f>
        <v>#REF!</v>
      </c>
      <c r="N358" s="27"/>
      <c r="O358" s="60"/>
      <c r="P358" s="60"/>
      <c r="Q358" s="104"/>
      <c r="R358" s="98"/>
      <c r="S358" s="102"/>
      <c r="T358" s="60"/>
      <c r="U358" s="27"/>
      <c r="V358" s="29"/>
      <c r="W358" s="27"/>
      <c r="X358" s="27"/>
      <c r="Y358" s="61"/>
      <c r="Z358" s="61"/>
      <c r="AA358" s="61"/>
      <c r="AB358" s="65"/>
      <c r="AC358" s="27"/>
      <c r="AD358" s="114"/>
      <c r="AE358" s="27"/>
      <c r="AF358" s="114">
        <f>ROUND(Tabla1[[#This Row],[VALOR TOTAL DE LA GLOSA]]-Tabla1[[#This Row],[Valor soportado por la Subred]],0)</f>
        <v>0</v>
      </c>
      <c r="AG358" s="27"/>
      <c r="AH358" s="27"/>
      <c r="AI358" s="114">
        <f>ROUND(Tabla1[[#This Row],[VALOR GLOSA DEFINITIVA]]-Tabla1[[#This Row],[VALOR LEVANTADO EN LIQUIDACION]],0)</f>
        <v>0</v>
      </c>
      <c r="AJ358" s="333"/>
      <c r="AK358" s="337"/>
      <c r="AL358" s="337"/>
    </row>
    <row r="359" spans="2:38" s="31" customFormat="1" ht="87.65" hidden="1" customHeight="1">
      <c r="B359" s="27"/>
      <c r="C359" s="66"/>
      <c r="D359" s="27"/>
      <c r="E359" s="58" t="str">
        <f>+Tabla1[[#This Row],[CODIGO ACTIVIDAD EN PPP Y LINEAMIENTO]]&amp;Tabla1[[#This Row],[ENTORNO/COMPONENTE]]</f>
        <v/>
      </c>
      <c r="F359" s="57">
        <f>+VLOOKUP(Tabla1[[#This Row],[Columna1]],IG!$D$3:$L$1907,3,FALSE)</f>
        <v>0</v>
      </c>
      <c r="G359" s="57">
        <f>+VLOOKUP(Tabla1[[#This Row],[Columna1]],IG!$D$3:$W$1907,4,FALSE)</f>
        <v>0</v>
      </c>
      <c r="H359" s="57">
        <f>+VLOOKUP(Tabla1[[#This Row],[Columna1]],IG!$D$3:$W$1907,5,FALSE)</f>
        <v>0</v>
      </c>
      <c r="I359" s="57">
        <f>+VLOOKUP(Tabla1[[#This Row],[Columna1]],IG!$D$3:$W$1907,6,FALSE)</f>
        <v>0</v>
      </c>
      <c r="J359" s="57">
        <f>+VLOOKUP(Tabla1[[#This Row],[Columna1]],IG!$D$3:$W$1907,7,FALSE)</f>
        <v>0</v>
      </c>
      <c r="K359" s="27"/>
      <c r="L359" s="28"/>
      <c r="M359" s="58" t="e">
        <f>+[1]!Tabla1[[#This Row],[Columna1]]&amp;[1]!Tabla1[[#This Row],[LOCALIDAD]]&amp;[1]!Tabla1[[#This Row],[MES]]</f>
        <v>#REF!</v>
      </c>
      <c r="N359" s="27"/>
      <c r="O359" s="60"/>
      <c r="P359" s="60"/>
      <c r="Q359" s="104"/>
      <c r="R359" s="98"/>
      <c r="S359" s="102"/>
      <c r="T359" s="60"/>
      <c r="U359" s="27"/>
      <c r="V359" s="29"/>
      <c r="W359" s="27"/>
      <c r="X359" s="27"/>
      <c r="Y359" s="61"/>
      <c r="Z359" s="61"/>
      <c r="AA359" s="61"/>
      <c r="AB359" s="65"/>
      <c r="AC359" s="27"/>
      <c r="AD359" s="114"/>
      <c r="AE359" s="27"/>
      <c r="AF359" s="114">
        <f>ROUND(Tabla1[[#This Row],[VALOR TOTAL DE LA GLOSA]]-Tabla1[[#This Row],[Valor soportado por la Subred]],0)</f>
        <v>0</v>
      </c>
      <c r="AG359" s="27"/>
      <c r="AH359" s="27"/>
      <c r="AI359" s="114">
        <f>ROUND(Tabla1[[#This Row],[VALOR GLOSA DEFINITIVA]]-Tabla1[[#This Row],[VALOR LEVANTADO EN LIQUIDACION]],0)</f>
        <v>0</v>
      </c>
      <c r="AJ359" s="333"/>
      <c r="AK359" s="337"/>
      <c r="AL359" s="337"/>
    </row>
    <row r="360" spans="2:38" s="31" customFormat="1" ht="87.65" hidden="1" customHeight="1">
      <c r="B360" s="27"/>
      <c r="C360" s="66"/>
      <c r="D360" s="27"/>
      <c r="E360" s="58" t="str">
        <f>+Tabla1[[#This Row],[CODIGO ACTIVIDAD EN PPP Y LINEAMIENTO]]&amp;Tabla1[[#This Row],[ENTORNO/COMPONENTE]]</f>
        <v/>
      </c>
      <c r="F360" s="57">
        <f>+VLOOKUP(Tabla1[[#This Row],[Columna1]],IG!$D$3:$L$1907,3,FALSE)</f>
        <v>0</v>
      </c>
      <c r="G360" s="57">
        <f>+VLOOKUP(Tabla1[[#This Row],[Columna1]],IG!$D$3:$W$1907,4,FALSE)</f>
        <v>0</v>
      </c>
      <c r="H360" s="57">
        <f>+VLOOKUP(Tabla1[[#This Row],[Columna1]],IG!$D$3:$W$1907,5,FALSE)</f>
        <v>0</v>
      </c>
      <c r="I360" s="57">
        <f>+VLOOKUP(Tabla1[[#This Row],[Columna1]],IG!$D$3:$W$1907,6,FALSE)</f>
        <v>0</v>
      </c>
      <c r="J360" s="57">
        <f>+VLOOKUP(Tabla1[[#This Row],[Columna1]],IG!$D$3:$W$1907,7,FALSE)</f>
        <v>0</v>
      </c>
      <c r="K360" s="27"/>
      <c r="L360" s="28"/>
      <c r="M360" s="58" t="e">
        <f>+[1]!Tabla1[[#This Row],[Columna1]]&amp;[1]!Tabla1[[#This Row],[LOCALIDAD]]&amp;[1]!Tabla1[[#This Row],[MES]]</f>
        <v>#REF!</v>
      </c>
      <c r="N360" s="27"/>
      <c r="O360" s="60"/>
      <c r="P360" s="60"/>
      <c r="Q360" s="104"/>
      <c r="R360" s="98"/>
      <c r="S360" s="102"/>
      <c r="T360" s="60"/>
      <c r="U360" s="27"/>
      <c r="V360" s="29"/>
      <c r="W360" s="27"/>
      <c r="X360" s="27"/>
      <c r="Y360" s="61"/>
      <c r="Z360" s="61"/>
      <c r="AA360" s="61"/>
      <c r="AB360" s="65"/>
      <c r="AC360" s="27"/>
      <c r="AD360" s="114"/>
      <c r="AE360" s="27"/>
      <c r="AF360" s="114">
        <f>ROUND(Tabla1[[#This Row],[VALOR TOTAL DE LA GLOSA]]-Tabla1[[#This Row],[Valor soportado por la Subred]],0)</f>
        <v>0</v>
      </c>
      <c r="AG360" s="27"/>
      <c r="AH360" s="27"/>
      <c r="AI360" s="114">
        <f>ROUND(Tabla1[[#This Row],[VALOR GLOSA DEFINITIVA]]-Tabla1[[#This Row],[VALOR LEVANTADO EN LIQUIDACION]],0)</f>
        <v>0</v>
      </c>
      <c r="AJ360" s="333"/>
      <c r="AK360" s="337"/>
      <c r="AL360" s="337"/>
    </row>
    <row r="361" spans="2:38" s="31" customFormat="1" ht="87.65" hidden="1" customHeight="1">
      <c r="B361" s="27"/>
      <c r="C361" s="66"/>
      <c r="D361" s="27"/>
      <c r="E361" s="58" t="str">
        <f>+Tabla1[[#This Row],[CODIGO ACTIVIDAD EN PPP Y LINEAMIENTO]]&amp;Tabla1[[#This Row],[ENTORNO/COMPONENTE]]</f>
        <v/>
      </c>
      <c r="F361" s="57">
        <f>+VLOOKUP(Tabla1[[#This Row],[Columna1]],IG!$D$3:$L$1907,3,FALSE)</f>
        <v>0</v>
      </c>
      <c r="G361" s="57">
        <f>+VLOOKUP(Tabla1[[#This Row],[Columna1]],IG!$D$3:$W$1907,4,FALSE)</f>
        <v>0</v>
      </c>
      <c r="H361" s="57">
        <f>+VLOOKUP(Tabla1[[#This Row],[Columna1]],IG!$D$3:$W$1907,5,FALSE)</f>
        <v>0</v>
      </c>
      <c r="I361" s="57">
        <f>+VLOOKUP(Tabla1[[#This Row],[Columna1]],IG!$D$3:$W$1907,6,FALSE)</f>
        <v>0</v>
      </c>
      <c r="J361" s="57">
        <f>+VLOOKUP(Tabla1[[#This Row],[Columna1]],IG!$D$3:$W$1907,7,FALSE)</f>
        <v>0</v>
      </c>
      <c r="K361" s="27"/>
      <c r="L361" s="28"/>
      <c r="M361" s="58" t="e">
        <f>+[1]!Tabla1[[#This Row],[Columna1]]&amp;[1]!Tabla1[[#This Row],[LOCALIDAD]]&amp;[1]!Tabla1[[#This Row],[MES]]</f>
        <v>#REF!</v>
      </c>
      <c r="N361" s="27"/>
      <c r="O361" s="60"/>
      <c r="P361" s="60"/>
      <c r="Q361" s="104"/>
      <c r="R361" s="98"/>
      <c r="S361" s="102"/>
      <c r="T361" s="60"/>
      <c r="U361" s="27"/>
      <c r="V361" s="29"/>
      <c r="W361" s="27"/>
      <c r="X361" s="27"/>
      <c r="Y361" s="61"/>
      <c r="Z361" s="61"/>
      <c r="AA361" s="61"/>
      <c r="AB361" s="65"/>
      <c r="AC361" s="27"/>
      <c r="AD361" s="114"/>
      <c r="AE361" s="27"/>
      <c r="AF361" s="114">
        <f>ROUND(Tabla1[[#This Row],[VALOR TOTAL DE LA GLOSA]]-Tabla1[[#This Row],[Valor soportado por la Subred]],0)</f>
        <v>0</v>
      </c>
      <c r="AG361" s="27"/>
      <c r="AH361" s="27"/>
      <c r="AI361" s="114">
        <f>ROUND(Tabla1[[#This Row],[VALOR GLOSA DEFINITIVA]]-Tabla1[[#This Row],[VALOR LEVANTADO EN LIQUIDACION]],0)</f>
        <v>0</v>
      </c>
      <c r="AJ361" s="333"/>
      <c r="AK361" s="337"/>
      <c r="AL361" s="337"/>
    </row>
    <row r="362" spans="2:38" s="31" customFormat="1" ht="87.65" hidden="1" customHeight="1">
      <c r="B362" s="27"/>
      <c r="C362" s="66"/>
      <c r="D362" s="27"/>
      <c r="E362" s="58" t="str">
        <f>+Tabla1[[#This Row],[CODIGO ACTIVIDAD EN PPP Y LINEAMIENTO]]&amp;Tabla1[[#This Row],[ENTORNO/COMPONENTE]]</f>
        <v/>
      </c>
      <c r="F362" s="57">
        <f>+VLOOKUP(Tabla1[[#This Row],[Columna1]],IG!$D$3:$L$1907,3,FALSE)</f>
        <v>0</v>
      </c>
      <c r="G362" s="57">
        <f>+VLOOKUP(Tabla1[[#This Row],[Columna1]],IG!$D$3:$W$1907,4,FALSE)</f>
        <v>0</v>
      </c>
      <c r="H362" s="57">
        <f>+VLOOKUP(Tabla1[[#This Row],[Columna1]],IG!$D$3:$W$1907,5,FALSE)</f>
        <v>0</v>
      </c>
      <c r="I362" s="57">
        <f>+VLOOKUP(Tabla1[[#This Row],[Columna1]],IG!$D$3:$W$1907,6,FALSE)</f>
        <v>0</v>
      </c>
      <c r="J362" s="57">
        <f>+VLOOKUP(Tabla1[[#This Row],[Columna1]],IG!$D$3:$W$1907,7,FALSE)</f>
        <v>0</v>
      </c>
      <c r="K362" s="27"/>
      <c r="L362" s="28"/>
      <c r="M362" s="58" t="e">
        <f>+[1]!Tabla1[[#This Row],[Columna1]]&amp;[1]!Tabla1[[#This Row],[LOCALIDAD]]&amp;[1]!Tabla1[[#This Row],[MES]]</f>
        <v>#REF!</v>
      </c>
      <c r="N362" s="27"/>
      <c r="O362" s="60"/>
      <c r="P362" s="60"/>
      <c r="Q362" s="104"/>
      <c r="R362" s="98"/>
      <c r="S362" s="102"/>
      <c r="T362" s="60"/>
      <c r="U362" s="27"/>
      <c r="V362" s="29"/>
      <c r="W362" s="27"/>
      <c r="X362" s="27"/>
      <c r="Y362" s="61"/>
      <c r="Z362" s="61"/>
      <c r="AA362" s="61"/>
      <c r="AB362" s="65"/>
      <c r="AC362" s="27"/>
      <c r="AD362" s="114"/>
      <c r="AE362" s="27"/>
      <c r="AF362" s="114">
        <f>ROUND(Tabla1[[#This Row],[VALOR TOTAL DE LA GLOSA]]-Tabla1[[#This Row],[Valor soportado por la Subred]],0)</f>
        <v>0</v>
      </c>
      <c r="AG362" s="27"/>
      <c r="AH362" s="27"/>
      <c r="AI362" s="114">
        <f>ROUND(Tabla1[[#This Row],[VALOR GLOSA DEFINITIVA]]-Tabla1[[#This Row],[VALOR LEVANTADO EN LIQUIDACION]],0)</f>
        <v>0</v>
      </c>
      <c r="AJ362" s="333"/>
      <c r="AK362" s="337"/>
      <c r="AL362" s="337"/>
    </row>
    <row r="363" spans="2:38" s="31" customFormat="1" ht="87.65" hidden="1" customHeight="1">
      <c r="B363" s="27"/>
      <c r="C363" s="66"/>
      <c r="D363" s="27"/>
      <c r="E363" s="58" t="str">
        <f>+Tabla1[[#This Row],[CODIGO ACTIVIDAD EN PPP Y LINEAMIENTO]]&amp;Tabla1[[#This Row],[ENTORNO/COMPONENTE]]</f>
        <v/>
      </c>
      <c r="F363" s="57">
        <f>+VLOOKUP(Tabla1[[#This Row],[Columna1]],IG!$D$3:$L$1907,3,FALSE)</f>
        <v>0</v>
      </c>
      <c r="G363" s="57">
        <f>+VLOOKUP(Tabla1[[#This Row],[Columna1]],IG!$D$3:$W$1907,4,FALSE)</f>
        <v>0</v>
      </c>
      <c r="H363" s="57">
        <f>+VLOOKUP(Tabla1[[#This Row],[Columna1]],IG!$D$3:$W$1907,5,FALSE)</f>
        <v>0</v>
      </c>
      <c r="I363" s="57">
        <f>+VLOOKUP(Tabla1[[#This Row],[Columna1]],IG!$D$3:$W$1907,6,FALSE)</f>
        <v>0</v>
      </c>
      <c r="J363" s="57">
        <f>+VLOOKUP(Tabla1[[#This Row],[Columna1]],IG!$D$3:$W$1907,7,FALSE)</f>
        <v>0</v>
      </c>
      <c r="K363" s="27"/>
      <c r="L363" s="28"/>
      <c r="M363" s="58" t="e">
        <f>+[1]!Tabla1[[#This Row],[Columna1]]&amp;[1]!Tabla1[[#This Row],[LOCALIDAD]]&amp;[1]!Tabla1[[#This Row],[MES]]</f>
        <v>#REF!</v>
      </c>
      <c r="N363" s="27"/>
      <c r="O363" s="60"/>
      <c r="P363" s="60"/>
      <c r="Q363" s="104"/>
      <c r="R363" s="98"/>
      <c r="S363" s="102"/>
      <c r="T363" s="60"/>
      <c r="U363" s="27"/>
      <c r="V363" s="29"/>
      <c r="W363" s="27"/>
      <c r="X363" s="27"/>
      <c r="Y363" s="61"/>
      <c r="Z363" s="61"/>
      <c r="AA363" s="61"/>
      <c r="AB363" s="65"/>
      <c r="AC363" s="27"/>
      <c r="AD363" s="114"/>
      <c r="AE363" s="27"/>
      <c r="AF363" s="114">
        <f>ROUND(Tabla1[[#This Row],[VALOR TOTAL DE LA GLOSA]]-Tabla1[[#This Row],[Valor soportado por la Subred]],0)</f>
        <v>0</v>
      </c>
      <c r="AG363" s="27"/>
      <c r="AH363" s="27"/>
      <c r="AI363" s="114">
        <f>ROUND(Tabla1[[#This Row],[VALOR GLOSA DEFINITIVA]]-Tabla1[[#This Row],[VALOR LEVANTADO EN LIQUIDACION]],0)</f>
        <v>0</v>
      </c>
      <c r="AJ363" s="333"/>
      <c r="AK363" s="337"/>
      <c r="AL363" s="337"/>
    </row>
    <row r="364" spans="2:38" s="31" customFormat="1" ht="87.65" hidden="1" customHeight="1">
      <c r="B364" s="27"/>
      <c r="C364" s="66"/>
      <c r="D364" s="27"/>
      <c r="E364" s="58" t="str">
        <f>+Tabla1[[#This Row],[CODIGO ACTIVIDAD EN PPP Y LINEAMIENTO]]&amp;Tabla1[[#This Row],[ENTORNO/COMPONENTE]]</f>
        <v/>
      </c>
      <c r="F364" s="57">
        <f>+VLOOKUP(Tabla1[[#This Row],[Columna1]],IG!$D$3:$L$1907,3,FALSE)</f>
        <v>0</v>
      </c>
      <c r="G364" s="57">
        <f>+VLOOKUP(Tabla1[[#This Row],[Columna1]],IG!$D$3:$W$1907,4,FALSE)</f>
        <v>0</v>
      </c>
      <c r="H364" s="57">
        <f>+VLOOKUP(Tabla1[[#This Row],[Columna1]],IG!$D$3:$W$1907,5,FALSE)</f>
        <v>0</v>
      </c>
      <c r="I364" s="57">
        <f>+VLOOKUP(Tabla1[[#This Row],[Columna1]],IG!$D$3:$W$1907,6,FALSE)</f>
        <v>0</v>
      </c>
      <c r="J364" s="57">
        <f>+VLOOKUP(Tabla1[[#This Row],[Columna1]],IG!$D$3:$W$1907,7,FALSE)</f>
        <v>0</v>
      </c>
      <c r="K364" s="27"/>
      <c r="L364" s="28"/>
      <c r="M364" s="58" t="e">
        <f>+[1]!Tabla1[[#This Row],[Columna1]]&amp;[1]!Tabla1[[#This Row],[LOCALIDAD]]&amp;[1]!Tabla1[[#This Row],[MES]]</f>
        <v>#REF!</v>
      </c>
      <c r="N364" s="27"/>
      <c r="O364" s="60"/>
      <c r="P364" s="60"/>
      <c r="Q364" s="104"/>
      <c r="R364" s="98"/>
      <c r="S364" s="102"/>
      <c r="T364" s="60"/>
      <c r="U364" s="27"/>
      <c r="V364" s="29"/>
      <c r="W364" s="27"/>
      <c r="X364" s="27"/>
      <c r="Y364" s="61"/>
      <c r="Z364" s="61"/>
      <c r="AA364" s="61"/>
      <c r="AB364" s="65"/>
      <c r="AC364" s="27"/>
      <c r="AD364" s="114"/>
      <c r="AE364" s="27"/>
      <c r="AF364" s="114">
        <f>ROUND(Tabla1[[#This Row],[VALOR TOTAL DE LA GLOSA]]-Tabla1[[#This Row],[Valor soportado por la Subred]],0)</f>
        <v>0</v>
      </c>
      <c r="AG364" s="27"/>
      <c r="AH364" s="27"/>
      <c r="AI364" s="114">
        <f>ROUND(Tabla1[[#This Row],[VALOR GLOSA DEFINITIVA]]-Tabla1[[#This Row],[VALOR LEVANTADO EN LIQUIDACION]],0)</f>
        <v>0</v>
      </c>
      <c r="AJ364" s="333"/>
      <c r="AK364" s="337"/>
      <c r="AL364" s="337"/>
    </row>
    <row r="365" spans="2:38" s="31" customFormat="1" ht="87.65" hidden="1" customHeight="1">
      <c r="B365" s="27"/>
      <c r="C365" s="66"/>
      <c r="D365" s="27"/>
      <c r="E365" s="58" t="str">
        <f>+Tabla1[[#This Row],[CODIGO ACTIVIDAD EN PPP Y LINEAMIENTO]]&amp;Tabla1[[#This Row],[ENTORNO/COMPONENTE]]</f>
        <v/>
      </c>
      <c r="F365" s="57">
        <f>+VLOOKUP(Tabla1[[#This Row],[Columna1]],IG!$D$3:$L$1907,3,FALSE)</f>
        <v>0</v>
      </c>
      <c r="G365" s="57">
        <f>+VLOOKUP(Tabla1[[#This Row],[Columna1]],IG!$D$3:$W$1907,4,FALSE)</f>
        <v>0</v>
      </c>
      <c r="H365" s="57">
        <f>+VLOOKUP(Tabla1[[#This Row],[Columna1]],IG!$D$3:$W$1907,5,FALSE)</f>
        <v>0</v>
      </c>
      <c r="I365" s="57">
        <f>+VLOOKUP(Tabla1[[#This Row],[Columna1]],IG!$D$3:$W$1907,6,FALSE)</f>
        <v>0</v>
      </c>
      <c r="J365" s="57">
        <f>+VLOOKUP(Tabla1[[#This Row],[Columna1]],IG!$D$3:$W$1907,7,FALSE)</f>
        <v>0</v>
      </c>
      <c r="K365" s="27"/>
      <c r="L365" s="28"/>
      <c r="M365" s="58" t="e">
        <f>+[1]!Tabla1[[#This Row],[Columna1]]&amp;[1]!Tabla1[[#This Row],[LOCALIDAD]]&amp;[1]!Tabla1[[#This Row],[MES]]</f>
        <v>#REF!</v>
      </c>
      <c r="N365" s="27"/>
      <c r="O365" s="60"/>
      <c r="P365" s="60"/>
      <c r="Q365" s="104"/>
      <c r="R365" s="98"/>
      <c r="S365" s="102"/>
      <c r="T365" s="60"/>
      <c r="U365" s="27"/>
      <c r="V365" s="29"/>
      <c r="W365" s="27"/>
      <c r="X365" s="27"/>
      <c r="Y365" s="61"/>
      <c r="Z365" s="61"/>
      <c r="AA365" s="61"/>
      <c r="AB365" s="65"/>
      <c r="AC365" s="27"/>
      <c r="AD365" s="114"/>
      <c r="AE365" s="27"/>
      <c r="AF365" s="114">
        <f>ROUND(Tabla1[[#This Row],[VALOR TOTAL DE LA GLOSA]]-Tabla1[[#This Row],[Valor soportado por la Subred]],0)</f>
        <v>0</v>
      </c>
      <c r="AG365" s="27"/>
      <c r="AH365" s="27"/>
      <c r="AI365" s="114">
        <f>ROUND(Tabla1[[#This Row],[VALOR GLOSA DEFINITIVA]]-Tabla1[[#This Row],[VALOR LEVANTADO EN LIQUIDACION]],0)</f>
        <v>0</v>
      </c>
      <c r="AJ365" s="333"/>
      <c r="AK365" s="337"/>
      <c r="AL365" s="337"/>
    </row>
    <row r="366" spans="2:38" s="31" customFormat="1" ht="87.65" hidden="1" customHeight="1">
      <c r="B366" s="27"/>
      <c r="C366" s="66"/>
      <c r="D366" s="27"/>
      <c r="E366" s="58" t="str">
        <f>+Tabla1[[#This Row],[CODIGO ACTIVIDAD EN PPP Y LINEAMIENTO]]&amp;Tabla1[[#This Row],[ENTORNO/COMPONENTE]]</f>
        <v/>
      </c>
      <c r="F366" s="57">
        <f>+VLOOKUP(Tabla1[[#This Row],[Columna1]],IG!$D$3:$L$1907,3,FALSE)</f>
        <v>0</v>
      </c>
      <c r="G366" s="57">
        <f>+VLOOKUP(Tabla1[[#This Row],[Columna1]],IG!$D$3:$W$1907,4,FALSE)</f>
        <v>0</v>
      </c>
      <c r="H366" s="57">
        <f>+VLOOKUP(Tabla1[[#This Row],[Columna1]],IG!$D$3:$W$1907,5,FALSE)</f>
        <v>0</v>
      </c>
      <c r="I366" s="57">
        <f>+VLOOKUP(Tabla1[[#This Row],[Columna1]],IG!$D$3:$W$1907,6,FALSE)</f>
        <v>0</v>
      </c>
      <c r="J366" s="57">
        <f>+VLOOKUP(Tabla1[[#This Row],[Columna1]],IG!$D$3:$W$1907,7,FALSE)</f>
        <v>0</v>
      </c>
      <c r="K366" s="27"/>
      <c r="L366" s="28"/>
      <c r="M366" s="58" t="e">
        <f>+[1]!Tabla1[[#This Row],[Columna1]]&amp;[1]!Tabla1[[#This Row],[LOCALIDAD]]&amp;[1]!Tabla1[[#This Row],[MES]]</f>
        <v>#REF!</v>
      </c>
      <c r="N366" s="27"/>
      <c r="O366" s="60"/>
      <c r="P366" s="60"/>
      <c r="Q366" s="104"/>
      <c r="R366" s="98"/>
      <c r="S366" s="102"/>
      <c r="T366" s="60"/>
      <c r="U366" s="27"/>
      <c r="V366" s="29"/>
      <c r="W366" s="27"/>
      <c r="X366" s="27"/>
      <c r="Y366" s="61"/>
      <c r="Z366" s="61"/>
      <c r="AA366" s="61"/>
      <c r="AB366" s="65"/>
      <c r="AC366" s="27"/>
      <c r="AD366" s="114"/>
      <c r="AE366" s="27"/>
      <c r="AF366" s="114">
        <f>ROUND(Tabla1[[#This Row],[VALOR TOTAL DE LA GLOSA]]-Tabla1[[#This Row],[Valor soportado por la Subred]],0)</f>
        <v>0</v>
      </c>
      <c r="AG366" s="27"/>
      <c r="AH366" s="27"/>
      <c r="AI366" s="114">
        <f>ROUND(Tabla1[[#This Row],[VALOR GLOSA DEFINITIVA]]-Tabla1[[#This Row],[VALOR LEVANTADO EN LIQUIDACION]],0)</f>
        <v>0</v>
      </c>
      <c r="AJ366" s="333"/>
      <c r="AK366" s="337"/>
      <c r="AL366" s="337"/>
    </row>
    <row r="367" spans="2:38" ht="18" hidden="1">
      <c r="B367" s="122"/>
      <c r="C367" s="123"/>
      <c r="D367" s="122"/>
      <c r="E367" s="58" t="str">
        <f>+Tabla1[[#This Row],[CODIGO ACTIVIDAD EN PPP Y LINEAMIENTO]]&amp;Tabla1[[#This Row],[ENTORNO/COMPONENTE]]</f>
        <v/>
      </c>
      <c r="F367" s="125">
        <f>+VLOOKUP(Tabla1[[#This Row],[Columna1]],IG!$D$3:$L$1907,3,FALSE)</f>
        <v>0</v>
      </c>
      <c r="G367" s="125">
        <f>+VLOOKUP(Tabla1[[#This Row],[Columna1]],IG!$D$3:$W$1907,4,FALSE)</f>
        <v>0</v>
      </c>
      <c r="H367" s="125">
        <f>+VLOOKUP(Tabla1[[#This Row],[Columna1]],IG!$D$3:$W$1907,5,FALSE)</f>
        <v>0</v>
      </c>
      <c r="I367" s="125">
        <f>+VLOOKUP(Tabla1[[#This Row],[Columna1]],IG!$D$3:$W$1907,6,FALSE)</f>
        <v>0</v>
      </c>
      <c r="J367" s="125">
        <f>+VLOOKUP(Tabla1[[#This Row],[Columna1]],IG!$D$3:$W$1907,7,FALSE)</f>
        <v>0</v>
      </c>
      <c r="K367" s="126"/>
      <c r="L367" s="122"/>
      <c r="M367" s="124" t="e">
        <f>+[1]!Tabla1[[#This Row],[Columna1]]&amp;[1]!Tabla1[[#This Row],[LOCALIDAD]]&amp;[1]!Tabla1[[#This Row],[MES]]</f>
        <v>#REF!</v>
      </c>
      <c r="N367" s="27"/>
      <c r="O367" s="60"/>
      <c r="P367" s="60"/>
      <c r="Q367" s="104"/>
      <c r="R367" s="98"/>
      <c r="S367" s="127"/>
      <c r="T367" s="128"/>
      <c r="U367" s="126"/>
      <c r="V367" s="129"/>
      <c r="W367" s="135"/>
      <c r="X367" s="136"/>
      <c r="Y367" s="130"/>
      <c r="Z367" s="61"/>
      <c r="AA367" s="61"/>
      <c r="AB367" s="65"/>
      <c r="AC367" s="126"/>
      <c r="AD367" s="126"/>
      <c r="AE367" s="137"/>
      <c r="AF367" s="114">
        <f>ROUND(Tabla1[[#This Row],[VALOR TOTAL DE LA GLOSA]]-Tabla1[[#This Row],[Valor soportado por la Subred]],0)</f>
        <v>0</v>
      </c>
      <c r="AG367" s="126"/>
      <c r="AH367" s="126"/>
      <c r="AI367" s="131">
        <f>ROUND(Tabla1[[#This Row],[VALOR GLOSA DEFINITIVA]]-Tabla1[[#This Row],[VALOR LEVANTADO EN LIQUIDACION]],0)</f>
        <v>0</v>
      </c>
      <c r="AJ367" s="335"/>
      <c r="AK367" s="335"/>
      <c r="AL367" s="335"/>
    </row>
    <row r="368" spans="2:38">
      <c r="AB368" s="43"/>
    </row>
    <row r="369" spans="16:28">
      <c r="AB369" s="43"/>
    </row>
    <row r="370" spans="16:28">
      <c r="P370" s="183"/>
      <c r="AB370" s="43"/>
    </row>
    <row r="371" spans="16:28">
      <c r="P371" s="183"/>
      <c r="T371" s="182"/>
    </row>
    <row r="373" spans="16:28">
      <c r="P373" s="183"/>
      <c r="X373" s="187"/>
    </row>
    <row r="376" spans="16:28">
      <c r="P376" s="184"/>
      <c r="X376" s="186"/>
    </row>
    <row r="378" spans="16:28">
      <c r="P378" s="185"/>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ignoredErrors>
    <ignoredError sqref="B22:B27 L22:L27" listDataValidation="1"/>
  </ignoredErrors>
  <tableParts count="1">
    <tablePart r:id="rId2"/>
  </tableParts>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300-000000000000}">
          <x14:formula1>
            <xm:f>'lISTA DESPLEGABLES'!$L$5:$L$7</xm:f>
          </x14:formula1>
          <xm:sqref>L14:L21 L28:L44 L182:L367</xm:sqref>
        </x14:dataValidation>
        <x14:dataValidation type="list" allowBlank="1" showInputMessage="1" showErrorMessage="1" xr:uid="{00000000-0002-0000-0300-000001000000}">
          <x14:formula1>
            <xm:f>'lISTA DESPLEGABLES'!$G$5:$G$14</xm:f>
          </x14:formula1>
          <xm:sqref>D14:D44 D182:D367</xm:sqref>
        </x14:dataValidation>
        <x14:dataValidation type="list" allowBlank="1" showInputMessage="1" showErrorMessage="1" xr:uid="{00000000-0002-0000-0300-000002000000}">
          <x14:formula1>
            <xm:f>'lISTA DESPLEGABLES'!$J$5:$J$12</xm:f>
          </x14:formula1>
          <xm:sqref>K14:K44 K123:K144 K182:K367</xm:sqref>
        </x14:dataValidation>
        <x14:dataValidation type="list" allowBlank="1" showInputMessage="1" showErrorMessage="1" xr:uid="{00000000-0002-0000-0300-000003000000}">
          <x14:formula1>
            <xm:f>'lISTA DESPLEGABLES'!$D$5:$D$39</xm:f>
          </x14:formula1>
          <xm:sqref>U14:U21 U28:U367</xm:sqref>
        </x14:dataValidation>
        <x14:dataValidation type="list" allowBlank="1" showInputMessage="1" showErrorMessage="1" xr:uid="{00000000-0002-0000-0300-000004000000}">
          <x14:formula1>
            <xm:f>'lISTA DESPLEGABLES'!$B$5:$B$7</xm:f>
          </x14:formula1>
          <xm:sqref>B14:B21 B28:B45 B182:B367</xm:sqref>
        </x14:dataValidation>
        <x14:dataValidation type="list" allowBlank="1" showInputMessage="1" showErrorMessage="1" xr:uid="{00000000-0002-0000-0300-000005000000}">
          <x14:formula1>
            <xm:f>'D:\APOYO A LA SUPERVISIÓN\SEGUIMIENTO AGOSTO - SEPTIEMBRE 2025\MATRIZ DE GLOSAS\[4_Norte_Formato_Glosas_5°Ciclo_4177_2024.xlsx]lISTA DESPLEGABLES'!#REF!</xm:f>
          </x14:formula1>
          <xm:sqref>B22:B27 U22:U27 L22:L27 K145:K156 L116:L156 K116:K122 K68:L115 D75:D156 B68:B156</xm:sqref>
        </x14:dataValidation>
        <x14:dataValidation type="list" allowBlank="1" showInputMessage="1" showErrorMessage="1" xr:uid="{00000000-0002-0000-0300-000006000000}">
          <x14:formula1>
            <xm:f>'C:\Users\MCAvila\Documents\NORTE\4177_2024\GLOSAS\Iniciales _Ago_sep_2025\[4_Norte_Formato_Glosas_Iniciales_5°Ciclo_4177_2024_Clary.xlsx]lISTA DESPLEGABLES'!#REF!</xm:f>
          </x14:formula1>
          <xm:sqref>D45:D52 K45:L52 B46:B52</xm:sqref>
        </x14:dataValidation>
        <x14:dataValidation type="list" allowBlank="1" showInputMessage="1" showErrorMessage="1" xr:uid="{00000000-0002-0000-0300-000007000000}">
          <x14:formula1>
            <xm:f>'C:\Users\MCAvila\Documents\NORTE\4177_2024\GLOSAS\Iniciales _Ago_sep_2025\[Norte_Formato_Glosas_Iniciales_5°Ciclo_GESI-ESP.xlsx]lISTA DESPLEGABLES'!#REF!</xm:f>
          </x14:formula1>
          <xm:sqref>B53:B54 K53:L54 D53:D54</xm:sqref>
        </x14:dataValidation>
        <x14:dataValidation type="list" allowBlank="1" showInputMessage="1" showErrorMessage="1" xr:uid="{00000000-0002-0000-0300-000008000000}">
          <x14:formula1>
            <xm:f>'C:\Users\MCAvila\Documents\NORTE\4177_2024\GLOSAS\Iniciales _Ago_sep_2025\[Norte_Formato_Glosas_Iniciales_5°Ciclo_LABORAL.xlsx]lISTA DESPLEGABLES'!#REF!</xm:f>
          </x14:formula1>
          <xm:sqref>B55:B59 K55:L59 D55:D59</xm:sqref>
        </x14:dataValidation>
        <x14:dataValidation type="list" allowBlank="1" showInputMessage="1" showErrorMessage="1" xr:uid="{00000000-0002-0000-0300-000009000000}">
          <x14:formula1>
            <xm:f>'C:\Users\MCAvila\Documents\NORTE\4177_2024\GLOSAS\Iniciales _Ago_sep_2025\[Norte_Formato_Glosas_Iniciales_5°Ciclo_PAI.xlsx]lISTA DESPLEGABLES'!#REF!</xm:f>
          </x14:formula1>
          <xm:sqref>B60:B67 K60:L67 D60:D74</xm:sqref>
        </x14:dataValidation>
        <x14:dataValidation type="list" allowBlank="1" showInputMessage="1" showErrorMessage="1" xr:uid="{00000000-0002-0000-0300-00000A000000}">
          <x14:formula1>
            <xm:f>'C:\Users\MCAvila\Downloads\[4_Norte_Formato_Glosas_Iniciales_5°Ciclo_01082025_30092025_4177_2024 (2).xlsx]lISTA DESPLEGABLES'!#REF!</xm:f>
          </x14:formula1>
          <xm:sqref>B176:B181 K176:L181 D176:D181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K104"/>
  <sheetViews>
    <sheetView topLeftCell="A49" workbookViewId="0">
      <selection activeCell="F55" sqref="F55"/>
    </sheetView>
  </sheetViews>
  <sheetFormatPr baseColWidth="10" defaultColWidth="10.81640625" defaultRowHeight="10"/>
  <cols>
    <col min="1" max="1" width="10.453125" style="189" customWidth="1"/>
    <col min="2" max="2" width="12.453125" style="189" customWidth="1"/>
    <col min="3" max="3" width="20.7265625" style="189" customWidth="1"/>
    <col min="4" max="4" width="17.7265625" style="189" customWidth="1"/>
    <col min="5" max="5" width="16.1796875" style="189" customWidth="1"/>
    <col min="6" max="6" width="21.453125" style="189" customWidth="1"/>
    <col min="7" max="7" width="35.1796875" style="189" customWidth="1"/>
    <col min="8" max="8" width="19.1796875" style="189" customWidth="1"/>
    <col min="9" max="10" width="10.81640625" style="189"/>
    <col min="11" max="11" width="26.453125" style="189" customWidth="1"/>
    <col min="12" max="16384" width="10.81640625" style="189"/>
  </cols>
  <sheetData>
    <row r="2" spans="1:11" ht="10.5">
      <c r="A2" s="360" t="s">
        <v>727</v>
      </c>
      <c r="B2" s="360"/>
      <c r="C2" s="360"/>
      <c r="D2" s="360"/>
      <c r="E2" s="360"/>
      <c r="F2" s="360"/>
      <c r="G2" s="360"/>
      <c r="H2" s="360"/>
      <c r="I2" s="360"/>
      <c r="J2" s="360"/>
      <c r="K2" s="360"/>
    </row>
    <row r="3" spans="1:11" ht="31.5">
      <c r="A3" s="190" t="s">
        <v>728</v>
      </c>
      <c r="B3" s="190" t="s">
        <v>729</v>
      </c>
      <c r="C3" s="191" t="s">
        <v>730</v>
      </c>
      <c r="D3" s="191" t="s">
        <v>731</v>
      </c>
      <c r="E3" s="191" t="s">
        <v>732</v>
      </c>
      <c r="F3" s="191" t="s">
        <v>733</v>
      </c>
      <c r="G3" s="191" t="s">
        <v>734</v>
      </c>
      <c r="H3" s="192" t="s">
        <v>735</v>
      </c>
      <c r="I3" s="192" t="s">
        <v>736</v>
      </c>
      <c r="J3" s="192" t="s">
        <v>737</v>
      </c>
      <c r="K3" s="191" t="s">
        <v>738</v>
      </c>
    </row>
    <row r="4" spans="1:11" ht="60">
      <c r="A4" s="193" t="s">
        <v>739</v>
      </c>
      <c r="B4" s="194" t="s">
        <v>740</v>
      </c>
      <c r="C4" s="194" t="s">
        <v>741</v>
      </c>
      <c r="D4" s="194">
        <v>346231</v>
      </c>
      <c r="E4" s="194" t="s">
        <v>742</v>
      </c>
      <c r="F4" s="194" t="s">
        <v>455</v>
      </c>
      <c r="G4" s="194" t="s">
        <v>743</v>
      </c>
      <c r="H4" s="195">
        <v>90168</v>
      </c>
      <c r="I4" s="196">
        <v>1</v>
      </c>
      <c r="J4" s="197">
        <f>+H4</f>
        <v>90168</v>
      </c>
      <c r="K4" s="198" t="s">
        <v>744</v>
      </c>
    </row>
    <row r="5" spans="1:11">
      <c r="H5" s="199">
        <f>SUM(H4:H4)</f>
        <v>90168</v>
      </c>
      <c r="I5" s="200">
        <f>SUM(I4:I4)</f>
        <v>1</v>
      </c>
      <c r="J5" s="199">
        <f>SUM(J4:J4)</f>
        <v>90168</v>
      </c>
    </row>
    <row r="7" spans="1:11">
      <c r="G7" s="189" t="s">
        <v>745</v>
      </c>
      <c r="H7" s="201">
        <v>0</v>
      </c>
      <c r="J7" s="202"/>
    </row>
    <row r="8" spans="1:11">
      <c r="G8" s="189" t="s">
        <v>746</v>
      </c>
      <c r="H8" s="199">
        <v>90168</v>
      </c>
    </row>
    <row r="9" spans="1:11" ht="18">
      <c r="G9" s="203" t="s">
        <v>747</v>
      </c>
      <c r="H9" s="204">
        <f>H7+H8</f>
        <v>90168</v>
      </c>
    </row>
    <row r="10" spans="1:11">
      <c r="F10" s="205" t="s">
        <v>748</v>
      </c>
      <c r="G10" s="206" t="s">
        <v>749</v>
      </c>
      <c r="H10" s="199">
        <v>10848417</v>
      </c>
      <c r="I10" s="207"/>
    </row>
    <row r="11" spans="1:11">
      <c r="G11" s="189" t="s">
        <v>750</v>
      </c>
      <c r="H11" s="189">
        <v>3</v>
      </c>
    </row>
    <row r="12" spans="1:11">
      <c r="H12" s="208">
        <f>+(H9*H11)/H10</f>
        <v>2.4934882204472781E-2</v>
      </c>
    </row>
    <row r="13" spans="1:11">
      <c r="H13" s="208"/>
    </row>
    <row r="14" spans="1:11" ht="26.5" customHeight="1">
      <c r="A14" s="361" t="s">
        <v>1067</v>
      </c>
      <c r="B14" s="361"/>
      <c r="C14" s="361"/>
      <c r="D14" s="361"/>
      <c r="E14" s="361"/>
      <c r="F14" s="361"/>
      <c r="G14" s="361"/>
      <c r="H14" s="208"/>
    </row>
    <row r="15" spans="1:11" ht="21">
      <c r="A15" s="288" t="s">
        <v>1068</v>
      </c>
      <c r="B15" s="288" t="s">
        <v>1069</v>
      </c>
      <c r="C15" s="288" t="s">
        <v>1070</v>
      </c>
      <c r="D15" s="288" t="s">
        <v>1071</v>
      </c>
      <c r="E15" s="288" t="s">
        <v>1072</v>
      </c>
      <c r="F15" s="288" t="s">
        <v>1073</v>
      </c>
      <c r="G15" s="289" t="s">
        <v>1074</v>
      </c>
    </row>
    <row r="16" spans="1:11" ht="70">
      <c r="A16" s="198" t="s">
        <v>763</v>
      </c>
      <c r="B16" s="290" t="s">
        <v>1075</v>
      </c>
      <c r="C16" s="290" t="s">
        <v>1076</v>
      </c>
      <c r="D16" s="198" t="s">
        <v>1077</v>
      </c>
      <c r="E16" s="198">
        <v>7</v>
      </c>
      <c r="F16" s="291">
        <v>49132</v>
      </c>
      <c r="G16" s="292">
        <f t="shared" ref="G16:G50" si="0">SUM(F16*E16)</f>
        <v>343924</v>
      </c>
    </row>
    <row r="17" spans="1:7" ht="20">
      <c r="A17" s="198" t="s">
        <v>763</v>
      </c>
      <c r="B17" s="290" t="s">
        <v>297</v>
      </c>
      <c r="C17" s="290" t="s">
        <v>333</v>
      </c>
      <c r="D17" s="198">
        <v>543148</v>
      </c>
      <c r="E17" s="198">
        <v>1</v>
      </c>
      <c r="F17" s="291">
        <v>90168</v>
      </c>
      <c r="G17" s="292">
        <f t="shared" si="0"/>
        <v>90168</v>
      </c>
    </row>
    <row r="18" spans="1:7" ht="40">
      <c r="A18" s="198" t="s">
        <v>763</v>
      </c>
      <c r="B18" s="290" t="s">
        <v>1078</v>
      </c>
      <c r="C18" s="290" t="s">
        <v>309</v>
      </c>
      <c r="D18" s="198">
        <v>840071</v>
      </c>
      <c r="E18" s="198">
        <v>1</v>
      </c>
      <c r="F18" s="291">
        <v>150280</v>
      </c>
      <c r="G18" s="292">
        <f t="shared" si="0"/>
        <v>150280</v>
      </c>
    </row>
    <row r="19" spans="1:7" ht="20">
      <c r="A19" s="198" t="s">
        <v>763</v>
      </c>
      <c r="B19" s="290" t="s">
        <v>297</v>
      </c>
      <c r="C19" s="290" t="s">
        <v>326</v>
      </c>
      <c r="D19" s="198">
        <v>843122</v>
      </c>
      <c r="E19" s="198">
        <v>1</v>
      </c>
      <c r="F19" s="291">
        <v>57114</v>
      </c>
      <c r="G19" s="292">
        <f t="shared" si="0"/>
        <v>57114</v>
      </c>
    </row>
    <row r="20" spans="1:7" ht="70">
      <c r="A20" s="198" t="s">
        <v>795</v>
      </c>
      <c r="B20" s="290" t="s">
        <v>1075</v>
      </c>
      <c r="C20" s="290" t="s">
        <v>1076</v>
      </c>
      <c r="D20" s="198" t="s">
        <v>1079</v>
      </c>
      <c r="E20" s="198">
        <v>5</v>
      </c>
      <c r="F20" s="291">
        <v>49132</v>
      </c>
      <c r="G20" s="292">
        <f t="shared" si="0"/>
        <v>245660</v>
      </c>
    </row>
    <row r="21" spans="1:7" ht="20">
      <c r="A21" s="260" t="s">
        <v>795</v>
      </c>
      <c r="B21" s="293" t="s">
        <v>1080</v>
      </c>
      <c r="C21" s="293" t="s">
        <v>1081</v>
      </c>
      <c r="D21" s="260">
        <v>432200</v>
      </c>
      <c r="E21" s="260">
        <v>1</v>
      </c>
      <c r="F21" s="291">
        <v>90168</v>
      </c>
      <c r="G21" s="292">
        <f t="shared" si="0"/>
        <v>90168</v>
      </c>
    </row>
    <row r="22" spans="1:7" ht="40">
      <c r="A22" s="214" t="s">
        <v>779</v>
      </c>
      <c r="B22" s="214" t="s">
        <v>1082</v>
      </c>
      <c r="C22" s="294" t="s">
        <v>1083</v>
      </c>
      <c r="D22" s="214">
        <v>378938</v>
      </c>
      <c r="E22" s="214">
        <v>1</v>
      </c>
      <c r="F22" s="295">
        <v>90168</v>
      </c>
      <c r="G22" s="292">
        <f t="shared" si="0"/>
        <v>90168</v>
      </c>
    </row>
    <row r="23" spans="1:7" ht="20">
      <c r="A23" s="214" t="s">
        <v>779</v>
      </c>
      <c r="B23" s="214" t="s">
        <v>1084</v>
      </c>
      <c r="C23" s="296" t="s">
        <v>1085</v>
      </c>
      <c r="D23" s="214">
        <v>575044</v>
      </c>
      <c r="E23" s="214">
        <v>1</v>
      </c>
      <c r="F23" s="291">
        <v>57114</v>
      </c>
      <c r="G23" s="292">
        <f t="shared" si="0"/>
        <v>57114</v>
      </c>
    </row>
    <row r="24" spans="1:7" ht="40">
      <c r="A24" s="214" t="s">
        <v>779</v>
      </c>
      <c r="B24" s="214" t="s">
        <v>1084</v>
      </c>
      <c r="C24" s="296" t="s">
        <v>1086</v>
      </c>
      <c r="D24" s="214" t="s">
        <v>1087</v>
      </c>
      <c r="E24" s="214">
        <v>4</v>
      </c>
      <c r="F24" s="291">
        <v>58956</v>
      </c>
      <c r="G24" s="292">
        <f t="shared" si="0"/>
        <v>235824</v>
      </c>
    </row>
    <row r="25" spans="1:7" ht="30">
      <c r="A25" s="214" t="s">
        <v>779</v>
      </c>
      <c r="B25" s="214" t="s">
        <v>1088</v>
      </c>
      <c r="C25" s="296" t="s">
        <v>1089</v>
      </c>
      <c r="D25" s="214">
        <v>373784</v>
      </c>
      <c r="E25" s="214">
        <v>1</v>
      </c>
      <c r="F25" s="295">
        <v>104040</v>
      </c>
      <c r="G25" s="292">
        <f t="shared" si="0"/>
        <v>104040</v>
      </c>
    </row>
    <row r="26" spans="1:7" ht="30">
      <c r="A26" s="214" t="s">
        <v>779</v>
      </c>
      <c r="B26" s="296" t="s">
        <v>1090</v>
      </c>
      <c r="C26" s="294" t="s">
        <v>1091</v>
      </c>
      <c r="D26" s="214">
        <v>376573</v>
      </c>
      <c r="E26" s="214">
        <v>1</v>
      </c>
      <c r="F26" s="295">
        <v>180336</v>
      </c>
      <c r="G26" s="292">
        <f t="shared" si="0"/>
        <v>180336</v>
      </c>
    </row>
    <row r="27" spans="1:7" ht="60">
      <c r="A27" s="214" t="s">
        <v>779</v>
      </c>
      <c r="B27" s="214" t="s">
        <v>1082</v>
      </c>
      <c r="C27" s="294" t="s">
        <v>1092</v>
      </c>
      <c r="D27" s="214">
        <v>433855</v>
      </c>
      <c r="E27" s="214">
        <v>1</v>
      </c>
      <c r="F27" s="295">
        <v>90168</v>
      </c>
      <c r="G27" s="292">
        <f t="shared" si="0"/>
        <v>90168</v>
      </c>
    </row>
    <row r="28" spans="1:7" ht="20">
      <c r="A28" s="214" t="s">
        <v>779</v>
      </c>
      <c r="B28" s="296" t="s">
        <v>1090</v>
      </c>
      <c r="C28" s="296" t="s">
        <v>1093</v>
      </c>
      <c r="D28" s="214">
        <v>763063</v>
      </c>
      <c r="E28" s="214">
        <v>1</v>
      </c>
      <c r="F28" s="295">
        <v>60112</v>
      </c>
      <c r="G28" s="292">
        <f t="shared" si="0"/>
        <v>60112</v>
      </c>
    </row>
    <row r="29" spans="1:7" ht="100">
      <c r="A29" s="214" t="s">
        <v>787</v>
      </c>
      <c r="B29" s="214" t="s">
        <v>1094</v>
      </c>
      <c r="C29" s="294" t="s">
        <v>1095</v>
      </c>
      <c r="D29" s="214" t="s">
        <v>1096</v>
      </c>
      <c r="E29" s="214">
        <v>10</v>
      </c>
      <c r="F29" s="291">
        <v>49132</v>
      </c>
      <c r="G29" s="292">
        <f t="shared" si="0"/>
        <v>491320</v>
      </c>
    </row>
    <row r="30" spans="1:7" ht="20">
      <c r="A30" s="297" t="s">
        <v>787</v>
      </c>
      <c r="B30" s="297" t="s">
        <v>1084</v>
      </c>
      <c r="C30" s="298" t="s">
        <v>1097</v>
      </c>
      <c r="D30" s="297">
        <v>503764</v>
      </c>
      <c r="E30" s="297">
        <v>1</v>
      </c>
      <c r="F30" s="291">
        <v>90168</v>
      </c>
      <c r="G30" s="292">
        <f t="shared" si="0"/>
        <v>90168</v>
      </c>
    </row>
    <row r="31" spans="1:7" ht="20">
      <c r="A31" s="214" t="s">
        <v>787</v>
      </c>
      <c r="B31" s="296" t="s">
        <v>1090</v>
      </c>
      <c r="C31" s="296" t="s">
        <v>1098</v>
      </c>
      <c r="D31" s="214">
        <v>505934</v>
      </c>
      <c r="E31" s="214">
        <v>1</v>
      </c>
      <c r="F31" s="295">
        <v>60112</v>
      </c>
      <c r="G31" s="292">
        <f t="shared" si="0"/>
        <v>60112</v>
      </c>
    </row>
    <row r="32" spans="1:7" ht="30">
      <c r="A32" s="214" t="s">
        <v>787</v>
      </c>
      <c r="B32" s="296" t="s">
        <v>1090</v>
      </c>
      <c r="C32" s="294" t="s">
        <v>1099</v>
      </c>
      <c r="D32" s="214" t="s">
        <v>1100</v>
      </c>
      <c r="E32" s="214">
        <v>2</v>
      </c>
      <c r="F32" s="295">
        <v>75140</v>
      </c>
      <c r="G32" s="292">
        <f t="shared" si="0"/>
        <v>150280</v>
      </c>
    </row>
    <row r="33" spans="1:7" ht="70">
      <c r="A33" s="214" t="s">
        <v>787</v>
      </c>
      <c r="B33" s="214" t="s">
        <v>1088</v>
      </c>
      <c r="C33" s="294" t="s">
        <v>1101</v>
      </c>
      <c r="D33" s="214">
        <v>739535</v>
      </c>
      <c r="E33" s="214">
        <v>1</v>
      </c>
      <c r="F33" s="295">
        <v>194208</v>
      </c>
      <c r="G33" s="292">
        <f t="shared" si="0"/>
        <v>194208</v>
      </c>
    </row>
    <row r="34" spans="1:7" ht="59.5" customHeight="1">
      <c r="A34" s="214" t="s">
        <v>1102</v>
      </c>
      <c r="B34" s="214" t="s">
        <v>1103</v>
      </c>
      <c r="C34" s="294" t="s">
        <v>1095</v>
      </c>
      <c r="D34" s="214" t="s">
        <v>1104</v>
      </c>
      <c r="E34" s="214">
        <v>2</v>
      </c>
      <c r="F34" s="291">
        <v>49132</v>
      </c>
      <c r="G34" s="292">
        <f t="shared" si="0"/>
        <v>98264</v>
      </c>
    </row>
    <row r="35" spans="1:7" ht="59.5" customHeight="1">
      <c r="A35" s="297" t="s">
        <v>854</v>
      </c>
      <c r="B35" s="297" t="s">
        <v>1103</v>
      </c>
      <c r="C35" s="298" t="s">
        <v>1095</v>
      </c>
      <c r="D35" s="297">
        <v>342350</v>
      </c>
      <c r="E35" s="297">
        <v>1</v>
      </c>
      <c r="F35" s="291">
        <v>49132</v>
      </c>
      <c r="G35" s="292">
        <f t="shared" si="0"/>
        <v>49132</v>
      </c>
    </row>
    <row r="36" spans="1:7" ht="20">
      <c r="A36" s="214" t="s">
        <v>854</v>
      </c>
      <c r="B36" s="214" t="s">
        <v>1084</v>
      </c>
      <c r="C36" s="294" t="s">
        <v>1097</v>
      </c>
      <c r="D36" s="214">
        <v>640449</v>
      </c>
      <c r="E36" s="214">
        <v>1</v>
      </c>
      <c r="F36" s="291">
        <v>90168</v>
      </c>
      <c r="G36" s="292">
        <f t="shared" si="0"/>
        <v>90168</v>
      </c>
    </row>
    <row r="37" spans="1:7" ht="20">
      <c r="A37" s="214" t="s">
        <v>854</v>
      </c>
      <c r="B37" s="214" t="s">
        <v>1084</v>
      </c>
      <c r="C37" s="296" t="s">
        <v>1105</v>
      </c>
      <c r="D37" s="214" t="s">
        <v>1106</v>
      </c>
      <c r="E37" s="214">
        <v>2</v>
      </c>
      <c r="F37" s="295">
        <v>29478</v>
      </c>
      <c r="G37" s="292">
        <f t="shared" si="0"/>
        <v>58956</v>
      </c>
    </row>
    <row r="38" spans="1:7" ht="40">
      <c r="A38" s="214" t="s">
        <v>854</v>
      </c>
      <c r="B38" s="214" t="s">
        <v>1084</v>
      </c>
      <c r="C38" s="294" t="s">
        <v>1107</v>
      </c>
      <c r="D38" s="214" t="s">
        <v>1108</v>
      </c>
      <c r="E38" s="214">
        <v>1</v>
      </c>
      <c r="F38" s="295">
        <v>29478</v>
      </c>
      <c r="G38" s="292">
        <f t="shared" si="0"/>
        <v>29478</v>
      </c>
    </row>
    <row r="39" spans="1:7" ht="20">
      <c r="A39" s="214" t="s">
        <v>854</v>
      </c>
      <c r="B39" s="214" t="s">
        <v>1084</v>
      </c>
      <c r="C39" s="296" t="s">
        <v>1086</v>
      </c>
      <c r="D39" s="214">
        <v>391067</v>
      </c>
      <c r="E39" s="214">
        <v>1</v>
      </c>
      <c r="F39" s="291">
        <v>58956</v>
      </c>
      <c r="G39" s="292">
        <f t="shared" si="0"/>
        <v>58956</v>
      </c>
    </row>
    <row r="40" spans="1:7" ht="20">
      <c r="A40" s="214" t="s">
        <v>854</v>
      </c>
      <c r="B40" s="214" t="s">
        <v>1090</v>
      </c>
      <c r="C40" s="296" t="s">
        <v>1098</v>
      </c>
      <c r="D40" s="214">
        <v>488411</v>
      </c>
      <c r="E40" s="214">
        <v>1</v>
      </c>
      <c r="F40" s="295">
        <v>60112</v>
      </c>
      <c r="G40" s="292">
        <f t="shared" si="0"/>
        <v>60112</v>
      </c>
    </row>
    <row r="41" spans="1:7" ht="20">
      <c r="A41" s="214" t="s">
        <v>854</v>
      </c>
      <c r="B41" s="214" t="s">
        <v>1090</v>
      </c>
      <c r="C41" s="296" t="s">
        <v>1109</v>
      </c>
      <c r="D41" s="214">
        <v>607310</v>
      </c>
      <c r="E41" s="214">
        <v>1</v>
      </c>
      <c r="F41" s="295">
        <v>60112</v>
      </c>
      <c r="G41" s="292">
        <f t="shared" si="0"/>
        <v>60112</v>
      </c>
    </row>
    <row r="42" spans="1:7" ht="20">
      <c r="A42" s="214" t="s">
        <v>854</v>
      </c>
      <c r="B42" s="214" t="s">
        <v>1084</v>
      </c>
      <c r="C42" s="294" t="s">
        <v>1097</v>
      </c>
      <c r="D42" s="214">
        <v>842937</v>
      </c>
      <c r="E42" s="214">
        <v>1</v>
      </c>
      <c r="F42" s="291">
        <v>90168</v>
      </c>
      <c r="G42" s="292">
        <f t="shared" si="0"/>
        <v>90168</v>
      </c>
    </row>
    <row r="43" spans="1:7" ht="59.5" customHeight="1">
      <c r="A43" s="214" t="s">
        <v>1110</v>
      </c>
      <c r="B43" s="214" t="s">
        <v>1094</v>
      </c>
      <c r="C43" s="294" t="s">
        <v>1095</v>
      </c>
      <c r="D43" s="214">
        <v>341674</v>
      </c>
      <c r="E43" s="214">
        <v>1</v>
      </c>
      <c r="F43" s="291">
        <v>49132</v>
      </c>
      <c r="G43" s="292">
        <f t="shared" si="0"/>
        <v>49132</v>
      </c>
    </row>
    <row r="44" spans="1:7" ht="59.5" customHeight="1">
      <c r="A44" s="214" t="s">
        <v>1110</v>
      </c>
      <c r="B44" s="214" t="s">
        <v>1094</v>
      </c>
      <c r="C44" s="294" t="s">
        <v>1111</v>
      </c>
      <c r="D44" s="214">
        <v>54531</v>
      </c>
      <c r="E44" s="214">
        <v>1</v>
      </c>
      <c r="F44" s="295">
        <v>198837</v>
      </c>
      <c r="G44" s="292">
        <f t="shared" si="0"/>
        <v>198837</v>
      </c>
    </row>
    <row r="45" spans="1:7" ht="20">
      <c r="A45" s="297" t="s">
        <v>1110</v>
      </c>
      <c r="B45" s="297" t="s">
        <v>1084</v>
      </c>
      <c r="C45" s="299" t="s">
        <v>1085</v>
      </c>
      <c r="D45" s="214" t="s">
        <v>1112</v>
      </c>
      <c r="E45" s="214">
        <v>2</v>
      </c>
      <c r="F45" s="291">
        <v>57114</v>
      </c>
      <c r="G45" s="292">
        <f t="shared" si="0"/>
        <v>114228</v>
      </c>
    </row>
    <row r="46" spans="1:7" ht="40">
      <c r="A46" s="214" t="s">
        <v>1110</v>
      </c>
      <c r="B46" s="214" t="s">
        <v>1084</v>
      </c>
      <c r="C46" s="294" t="s">
        <v>1113</v>
      </c>
      <c r="D46" s="300" t="s">
        <v>1114</v>
      </c>
      <c r="E46" s="301">
        <v>4</v>
      </c>
      <c r="F46" s="295">
        <v>58956</v>
      </c>
      <c r="G46" s="292">
        <f t="shared" si="0"/>
        <v>235824</v>
      </c>
    </row>
    <row r="47" spans="1:7" ht="20">
      <c r="A47" s="214" t="s">
        <v>1110</v>
      </c>
      <c r="B47" s="214" t="s">
        <v>1084</v>
      </c>
      <c r="C47" s="294" t="s">
        <v>1097</v>
      </c>
      <c r="D47" s="300" t="s">
        <v>1115</v>
      </c>
      <c r="E47" s="301">
        <v>2</v>
      </c>
      <c r="F47" s="291">
        <v>90168</v>
      </c>
      <c r="G47" s="292">
        <f t="shared" si="0"/>
        <v>180336</v>
      </c>
    </row>
    <row r="48" spans="1:7" ht="40">
      <c r="A48" s="214" t="s">
        <v>1110</v>
      </c>
      <c r="B48" s="214" t="s">
        <v>1082</v>
      </c>
      <c r="C48" s="294" t="s">
        <v>1116</v>
      </c>
      <c r="D48" s="300">
        <v>804515</v>
      </c>
      <c r="E48" s="301">
        <v>1</v>
      </c>
      <c r="F48" s="295">
        <v>240448</v>
      </c>
      <c r="G48" s="292">
        <f t="shared" si="0"/>
        <v>240448</v>
      </c>
    </row>
    <row r="49" spans="1:7" ht="20">
      <c r="A49" s="214" t="s">
        <v>1102</v>
      </c>
      <c r="B49" s="214" t="s">
        <v>1084</v>
      </c>
      <c r="C49" s="296" t="s">
        <v>1085</v>
      </c>
      <c r="D49" s="300">
        <v>746170</v>
      </c>
      <c r="E49" s="301">
        <v>1</v>
      </c>
      <c r="F49" s="291">
        <v>57114</v>
      </c>
      <c r="G49" s="292">
        <f t="shared" si="0"/>
        <v>57114</v>
      </c>
    </row>
    <row r="50" spans="1:7" ht="40">
      <c r="A50" s="214" t="s">
        <v>854</v>
      </c>
      <c r="B50" s="214" t="s">
        <v>1090</v>
      </c>
      <c r="C50" s="296" t="s">
        <v>373</v>
      </c>
      <c r="D50" s="214" t="s">
        <v>1117</v>
      </c>
      <c r="E50" s="214">
        <v>2</v>
      </c>
      <c r="F50" s="291">
        <v>60112</v>
      </c>
      <c r="G50" s="292">
        <f t="shared" si="0"/>
        <v>120224</v>
      </c>
    </row>
    <row r="51" spans="1:7" ht="10.5">
      <c r="A51" s="362" t="s">
        <v>817</v>
      </c>
      <c r="B51" s="363"/>
      <c r="C51" s="363"/>
      <c r="D51" s="364"/>
      <c r="E51" s="302">
        <f>SUM(E16:E50)</f>
        <v>66</v>
      </c>
      <c r="F51" s="303">
        <f>SUM(F16:F50)</f>
        <v>2924265</v>
      </c>
      <c r="G51" s="292">
        <f>SUM(G16:G50)</f>
        <v>4572653</v>
      </c>
    </row>
    <row r="52" spans="1:7" ht="10.5">
      <c r="A52" s="304"/>
      <c r="B52" s="304"/>
      <c r="C52" s="304"/>
      <c r="D52" s="304"/>
      <c r="E52" s="304"/>
      <c r="F52" s="305"/>
      <c r="G52" s="199"/>
    </row>
    <row r="53" spans="1:7" ht="10.5">
      <c r="A53" s="304"/>
      <c r="B53" s="304"/>
      <c r="C53" s="304"/>
      <c r="D53" s="209"/>
      <c r="E53" s="205" t="s">
        <v>1118</v>
      </c>
      <c r="F53" s="306">
        <f>G51</f>
        <v>4572653</v>
      </c>
      <c r="G53" s="307">
        <f>(G54*F53)/F54</f>
        <v>1.2645125090600775</v>
      </c>
    </row>
    <row r="54" spans="1:7" ht="10.5">
      <c r="A54" s="304"/>
      <c r="B54" s="304"/>
      <c r="C54" s="304"/>
      <c r="D54" s="205" t="s">
        <v>748</v>
      </c>
      <c r="E54" s="205" t="s">
        <v>749</v>
      </c>
      <c r="F54" s="306">
        <v>10848417</v>
      </c>
      <c r="G54" s="209">
        <v>3</v>
      </c>
    </row>
    <row r="55" spans="1:7" ht="36">
      <c r="A55" s="304"/>
      <c r="B55" s="304"/>
      <c r="C55" s="304"/>
      <c r="D55" s="209"/>
      <c r="E55" s="308" t="s">
        <v>1119</v>
      </c>
      <c r="F55" s="309">
        <f>F53/2</f>
        <v>2286326.5</v>
      </c>
      <c r="G55" s="209"/>
    </row>
    <row r="59" spans="1:7" ht="30" customHeight="1">
      <c r="A59" s="361" t="s">
        <v>1120</v>
      </c>
      <c r="B59" s="361"/>
      <c r="C59" s="361"/>
      <c r="D59" s="361"/>
      <c r="E59" s="361"/>
      <c r="F59" s="361"/>
      <c r="G59" s="361"/>
    </row>
    <row r="60" spans="1:7" ht="21">
      <c r="A60" s="288" t="s">
        <v>1068</v>
      </c>
      <c r="B60" s="288" t="s">
        <v>1069</v>
      </c>
      <c r="C60" s="288" t="s">
        <v>1070</v>
      </c>
      <c r="D60" s="288" t="s">
        <v>1071</v>
      </c>
      <c r="E60" s="288" t="s">
        <v>1072</v>
      </c>
      <c r="F60" s="288" t="s">
        <v>1073</v>
      </c>
      <c r="G60" s="289" t="s">
        <v>1074</v>
      </c>
    </row>
    <row r="61" spans="1:7" ht="50">
      <c r="A61" s="260" t="s">
        <v>763</v>
      </c>
      <c r="B61" s="293" t="s">
        <v>1075</v>
      </c>
      <c r="C61" s="293" t="s">
        <v>1111</v>
      </c>
      <c r="D61" s="260" t="s">
        <v>1121</v>
      </c>
      <c r="E61" s="260">
        <v>2</v>
      </c>
      <c r="F61" s="291">
        <v>198837</v>
      </c>
      <c r="G61" s="292">
        <f t="shared" ref="G61:G99" si="1">SUM(F61*E61)</f>
        <v>397674</v>
      </c>
    </row>
    <row r="62" spans="1:7" ht="40">
      <c r="A62" s="214" t="s">
        <v>1110</v>
      </c>
      <c r="B62" s="214" t="s">
        <v>1122</v>
      </c>
      <c r="C62" s="296" t="s">
        <v>1089</v>
      </c>
      <c r="D62" s="214">
        <v>344639</v>
      </c>
      <c r="E62" s="214">
        <v>1</v>
      </c>
      <c r="F62" s="295">
        <v>104040</v>
      </c>
      <c r="G62" s="292">
        <f t="shared" si="1"/>
        <v>104040</v>
      </c>
    </row>
    <row r="63" spans="1:7" ht="40">
      <c r="A63" s="297" t="s">
        <v>1110</v>
      </c>
      <c r="B63" s="297" t="s">
        <v>1082</v>
      </c>
      <c r="C63" s="298" t="s">
        <v>313</v>
      </c>
      <c r="D63" s="297">
        <v>639894</v>
      </c>
      <c r="E63" s="297">
        <v>1</v>
      </c>
      <c r="F63" s="295">
        <v>120224</v>
      </c>
      <c r="G63" s="292">
        <f t="shared" si="1"/>
        <v>120224</v>
      </c>
    </row>
    <row r="64" spans="1:7" ht="50">
      <c r="A64" s="214" t="s">
        <v>779</v>
      </c>
      <c r="B64" s="214" t="s">
        <v>1094</v>
      </c>
      <c r="C64" s="294" t="s">
        <v>1111</v>
      </c>
      <c r="D64" s="214" t="s">
        <v>1123</v>
      </c>
      <c r="E64" s="214">
        <v>5</v>
      </c>
      <c r="F64" s="291">
        <v>198837</v>
      </c>
      <c r="G64" s="292">
        <f t="shared" si="1"/>
        <v>994185</v>
      </c>
    </row>
    <row r="65" spans="1:7" ht="59.5" customHeight="1">
      <c r="A65" s="214" t="s">
        <v>779</v>
      </c>
      <c r="B65" s="214" t="s">
        <v>1103</v>
      </c>
      <c r="C65" s="294" t="s">
        <v>1095</v>
      </c>
      <c r="D65" s="214" t="s">
        <v>1124</v>
      </c>
      <c r="E65" s="214">
        <v>2</v>
      </c>
      <c r="F65" s="291">
        <v>49132</v>
      </c>
      <c r="G65" s="292">
        <f t="shared" si="1"/>
        <v>98264</v>
      </c>
    </row>
    <row r="66" spans="1:7" ht="20">
      <c r="A66" s="297" t="s">
        <v>779</v>
      </c>
      <c r="B66" s="299" t="s">
        <v>1090</v>
      </c>
      <c r="C66" s="299" t="s">
        <v>1125</v>
      </c>
      <c r="D66" s="297">
        <v>535092</v>
      </c>
      <c r="E66" s="297">
        <v>1</v>
      </c>
      <c r="F66" s="295">
        <v>90168</v>
      </c>
      <c r="G66" s="292">
        <f t="shared" si="1"/>
        <v>90168</v>
      </c>
    </row>
    <row r="67" spans="1:7" ht="40">
      <c r="A67" s="214" t="s">
        <v>779</v>
      </c>
      <c r="B67" s="214" t="s">
        <v>298</v>
      </c>
      <c r="C67" s="294" t="s">
        <v>1126</v>
      </c>
      <c r="D67" s="214" t="s">
        <v>1127</v>
      </c>
      <c r="E67" s="214">
        <v>3</v>
      </c>
      <c r="F67" s="295"/>
      <c r="G67" s="292">
        <f t="shared" si="1"/>
        <v>0</v>
      </c>
    </row>
    <row r="68" spans="1:7" ht="30">
      <c r="A68" s="214" t="s">
        <v>779</v>
      </c>
      <c r="B68" s="296" t="s">
        <v>1090</v>
      </c>
      <c r="C68" s="294" t="s">
        <v>1091</v>
      </c>
      <c r="D68" s="214">
        <v>815901</v>
      </c>
      <c r="E68" s="214">
        <v>1</v>
      </c>
      <c r="F68" s="295">
        <v>180336</v>
      </c>
      <c r="G68" s="292">
        <f t="shared" si="1"/>
        <v>180336</v>
      </c>
    </row>
    <row r="69" spans="1:7" ht="30">
      <c r="A69" s="214" t="s">
        <v>779</v>
      </c>
      <c r="B69" s="214" t="s">
        <v>298</v>
      </c>
      <c r="C69" s="294" t="s">
        <v>1128</v>
      </c>
      <c r="D69" s="214">
        <v>831521</v>
      </c>
      <c r="E69" s="214">
        <v>1</v>
      </c>
      <c r="F69" s="295">
        <v>90168</v>
      </c>
      <c r="G69" s="292">
        <f t="shared" si="1"/>
        <v>90168</v>
      </c>
    </row>
    <row r="70" spans="1:7" ht="50">
      <c r="A70" s="214" t="s">
        <v>854</v>
      </c>
      <c r="B70" s="214" t="s">
        <v>1094</v>
      </c>
      <c r="C70" s="294" t="s">
        <v>1111</v>
      </c>
      <c r="D70" s="214">
        <v>54760</v>
      </c>
      <c r="E70" s="214">
        <v>1</v>
      </c>
      <c r="F70" s="291">
        <v>198837</v>
      </c>
      <c r="G70" s="292">
        <f t="shared" si="1"/>
        <v>198837</v>
      </c>
    </row>
    <row r="71" spans="1:7" ht="20">
      <c r="A71" s="214" t="s">
        <v>854</v>
      </c>
      <c r="B71" s="214" t="s">
        <v>1084</v>
      </c>
      <c r="C71" s="296" t="s">
        <v>1086</v>
      </c>
      <c r="D71" s="214">
        <v>721060</v>
      </c>
      <c r="E71" s="214">
        <v>1</v>
      </c>
      <c r="F71" s="295">
        <v>58956</v>
      </c>
      <c r="G71" s="292">
        <f t="shared" si="1"/>
        <v>58956</v>
      </c>
    </row>
    <row r="72" spans="1:7" ht="20">
      <c r="A72" s="214" t="s">
        <v>854</v>
      </c>
      <c r="B72" s="214" t="s">
        <v>1084</v>
      </c>
      <c r="C72" s="294" t="s">
        <v>1113</v>
      </c>
      <c r="D72" s="214">
        <v>635932</v>
      </c>
      <c r="E72" s="214">
        <v>1</v>
      </c>
      <c r="F72" s="295">
        <v>58956</v>
      </c>
      <c r="G72" s="292">
        <f t="shared" si="1"/>
        <v>58956</v>
      </c>
    </row>
    <row r="73" spans="1:7" ht="30">
      <c r="A73" s="214" t="s">
        <v>854</v>
      </c>
      <c r="B73" s="214" t="s">
        <v>1090</v>
      </c>
      <c r="C73" s="294" t="s">
        <v>1129</v>
      </c>
      <c r="D73" s="214">
        <v>760838</v>
      </c>
      <c r="E73" s="214">
        <v>1</v>
      </c>
      <c r="F73" s="295">
        <v>60112</v>
      </c>
      <c r="G73" s="292">
        <f t="shared" si="1"/>
        <v>60112</v>
      </c>
    </row>
    <row r="74" spans="1:7" ht="30">
      <c r="A74" s="214" t="s">
        <v>854</v>
      </c>
      <c r="B74" s="214" t="s">
        <v>1088</v>
      </c>
      <c r="C74" s="294" t="s">
        <v>1130</v>
      </c>
      <c r="D74" s="214" t="s">
        <v>1131</v>
      </c>
      <c r="E74" s="214">
        <v>3</v>
      </c>
      <c r="F74" s="295">
        <v>54021</v>
      </c>
      <c r="G74" s="292">
        <f t="shared" si="1"/>
        <v>162063</v>
      </c>
    </row>
    <row r="75" spans="1:7" ht="71.5" customHeight="1">
      <c r="A75" s="214" t="s">
        <v>1102</v>
      </c>
      <c r="B75" s="214" t="s">
        <v>1094</v>
      </c>
      <c r="C75" s="294" t="s">
        <v>1095</v>
      </c>
      <c r="D75" s="214">
        <v>343906</v>
      </c>
      <c r="E75" s="214">
        <v>1</v>
      </c>
      <c r="F75" s="291">
        <v>49132</v>
      </c>
      <c r="G75" s="292">
        <f t="shared" si="1"/>
        <v>49132</v>
      </c>
    </row>
    <row r="76" spans="1:7" ht="60">
      <c r="A76" s="214" t="s">
        <v>1102</v>
      </c>
      <c r="B76" s="214" t="s">
        <v>1122</v>
      </c>
      <c r="C76" s="294" t="s">
        <v>316</v>
      </c>
      <c r="D76" s="214">
        <v>665677</v>
      </c>
      <c r="E76" s="214">
        <v>1</v>
      </c>
      <c r="F76" s="295">
        <v>138720</v>
      </c>
      <c r="G76" s="292">
        <f t="shared" si="1"/>
        <v>138720</v>
      </c>
    </row>
    <row r="77" spans="1:7" ht="30">
      <c r="A77" s="297" t="s">
        <v>1102</v>
      </c>
      <c r="B77" s="297" t="s">
        <v>298</v>
      </c>
      <c r="C77" s="299" t="s">
        <v>1132</v>
      </c>
      <c r="D77" s="297">
        <v>830725</v>
      </c>
      <c r="E77" s="297">
        <v>1</v>
      </c>
      <c r="F77" s="295">
        <v>120224</v>
      </c>
      <c r="G77" s="292">
        <f t="shared" si="1"/>
        <v>120224</v>
      </c>
    </row>
    <row r="78" spans="1:7" ht="40">
      <c r="A78" s="214" t="s">
        <v>1102</v>
      </c>
      <c r="B78" s="214" t="s">
        <v>1082</v>
      </c>
      <c r="C78" s="294" t="s">
        <v>1133</v>
      </c>
      <c r="D78" s="214">
        <v>843491</v>
      </c>
      <c r="E78" s="214">
        <v>1</v>
      </c>
      <c r="F78" s="295">
        <v>120224</v>
      </c>
      <c r="G78" s="292">
        <f t="shared" si="1"/>
        <v>120224</v>
      </c>
    </row>
    <row r="79" spans="1:7" ht="59.5" customHeight="1">
      <c r="A79" s="214" t="s">
        <v>787</v>
      </c>
      <c r="B79" s="214" t="s">
        <v>1103</v>
      </c>
      <c r="C79" s="294" t="s">
        <v>1095</v>
      </c>
      <c r="D79" s="214">
        <v>344456</v>
      </c>
      <c r="E79" s="214">
        <v>1</v>
      </c>
      <c r="F79" s="291">
        <v>49132</v>
      </c>
      <c r="G79" s="292">
        <f t="shared" si="1"/>
        <v>49132</v>
      </c>
    </row>
    <row r="80" spans="1:7" ht="20">
      <c r="A80" s="214" t="s">
        <v>787</v>
      </c>
      <c r="B80" s="214" t="s">
        <v>1084</v>
      </c>
      <c r="C80" s="296" t="s">
        <v>1085</v>
      </c>
      <c r="D80" s="214" t="s">
        <v>1134</v>
      </c>
      <c r="E80" s="214">
        <v>2</v>
      </c>
      <c r="F80" s="291">
        <v>57114</v>
      </c>
      <c r="G80" s="292">
        <f t="shared" si="1"/>
        <v>114228</v>
      </c>
    </row>
    <row r="81" spans="1:7" ht="40">
      <c r="A81" s="214" t="s">
        <v>787</v>
      </c>
      <c r="B81" s="214" t="s">
        <v>1082</v>
      </c>
      <c r="C81" s="294" t="s">
        <v>1135</v>
      </c>
      <c r="D81" s="214">
        <v>358823</v>
      </c>
      <c r="E81" s="214">
        <v>1</v>
      </c>
      <c r="F81" s="295">
        <v>90168</v>
      </c>
      <c r="G81" s="292">
        <f t="shared" si="1"/>
        <v>90168</v>
      </c>
    </row>
    <row r="82" spans="1:7" ht="20">
      <c r="A82" s="214" t="s">
        <v>787</v>
      </c>
      <c r="B82" s="214" t="s">
        <v>1084</v>
      </c>
      <c r="C82" s="296" t="s">
        <v>1086</v>
      </c>
      <c r="D82" s="214">
        <v>646498</v>
      </c>
      <c r="E82" s="214">
        <v>1</v>
      </c>
      <c r="F82" s="295">
        <v>58956</v>
      </c>
      <c r="G82" s="292">
        <f t="shared" si="1"/>
        <v>58956</v>
      </c>
    </row>
    <row r="83" spans="1:7" ht="50">
      <c r="A83" s="214" t="s">
        <v>787</v>
      </c>
      <c r="B83" s="214" t="s">
        <v>298</v>
      </c>
      <c r="C83" s="294" t="s">
        <v>1126</v>
      </c>
      <c r="D83" s="214" t="s">
        <v>1136</v>
      </c>
      <c r="E83" s="214">
        <v>5</v>
      </c>
      <c r="F83" s="295">
        <v>90168</v>
      </c>
      <c r="G83" s="292">
        <f t="shared" si="1"/>
        <v>450840</v>
      </c>
    </row>
    <row r="84" spans="1:7" ht="70">
      <c r="A84" s="297" t="s">
        <v>787</v>
      </c>
      <c r="B84" s="297" t="s">
        <v>1088</v>
      </c>
      <c r="C84" s="298" t="s">
        <v>1137</v>
      </c>
      <c r="D84" s="297">
        <v>403122</v>
      </c>
      <c r="E84" s="297">
        <v>1</v>
      </c>
      <c r="F84" s="295">
        <v>194208</v>
      </c>
      <c r="G84" s="292">
        <f t="shared" si="1"/>
        <v>194208</v>
      </c>
    </row>
    <row r="85" spans="1:7" ht="20">
      <c r="A85" s="214" t="s">
        <v>787</v>
      </c>
      <c r="B85" s="214" t="s">
        <v>1084</v>
      </c>
      <c r="C85" s="294" t="s">
        <v>1097</v>
      </c>
      <c r="D85" s="214" t="s">
        <v>1138</v>
      </c>
      <c r="E85" s="214">
        <v>2</v>
      </c>
      <c r="F85" s="295">
        <v>90168</v>
      </c>
      <c r="G85" s="292">
        <f t="shared" si="1"/>
        <v>180336</v>
      </c>
    </row>
    <row r="86" spans="1:7" ht="30">
      <c r="A86" s="214" t="s">
        <v>787</v>
      </c>
      <c r="B86" s="214" t="s">
        <v>298</v>
      </c>
      <c r="C86" s="296" t="s">
        <v>1132</v>
      </c>
      <c r="D86" s="214">
        <v>843794</v>
      </c>
      <c r="E86" s="214">
        <v>1</v>
      </c>
      <c r="F86" s="295">
        <v>120224</v>
      </c>
      <c r="G86" s="292">
        <f t="shared" si="1"/>
        <v>120224</v>
      </c>
    </row>
    <row r="87" spans="1:7" ht="30">
      <c r="A87" s="214" t="s">
        <v>787</v>
      </c>
      <c r="B87" s="214" t="s">
        <v>1139</v>
      </c>
      <c r="C87" s="296" t="s">
        <v>1140</v>
      </c>
      <c r="D87" s="214">
        <v>844446</v>
      </c>
      <c r="E87" s="214">
        <v>1</v>
      </c>
      <c r="F87" s="295">
        <v>90168</v>
      </c>
      <c r="G87" s="292">
        <f t="shared" si="1"/>
        <v>90168</v>
      </c>
    </row>
    <row r="88" spans="1:7" ht="70">
      <c r="A88" s="214" t="s">
        <v>1141</v>
      </c>
      <c r="B88" s="214" t="s">
        <v>1094</v>
      </c>
      <c r="C88" s="294" t="s">
        <v>1095</v>
      </c>
      <c r="D88" s="214" t="s">
        <v>1142</v>
      </c>
      <c r="E88" s="214">
        <v>2</v>
      </c>
      <c r="F88" s="291">
        <v>49132</v>
      </c>
      <c r="G88" s="292">
        <f t="shared" si="1"/>
        <v>98264</v>
      </c>
    </row>
    <row r="89" spans="1:7" ht="30">
      <c r="A89" s="214" t="s">
        <v>1141</v>
      </c>
      <c r="B89" s="214" t="s">
        <v>1084</v>
      </c>
      <c r="C89" s="294" t="s">
        <v>1097</v>
      </c>
      <c r="D89" s="214" t="s">
        <v>1143</v>
      </c>
      <c r="E89" s="214">
        <v>3</v>
      </c>
      <c r="F89" s="295">
        <v>90168</v>
      </c>
      <c r="G89" s="292">
        <f t="shared" si="1"/>
        <v>270504</v>
      </c>
    </row>
    <row r="90" spans="1:7" ht="40">
      <c r="A90" s="214" t="s">
        <v>1141</v>
      </c>
      <c r="B90" s="214" t="s">
        <v>1082</v>
      </c>
      <c r="C90" s="296" t="s">
        <v>1144</v>
      </c>
      <c r="D90" s="214">
        <v>709992</v>
      </c>
      <c r="E90" s="214">
        <v>1</v>
      </c>
      <c r="F90" s="291">
        <v>150280</v>
      </c>
      <c r="G90" s="292">
        <f t="shared" si="1"/>
        <v>150280</v>
      </c>
    </row>
    <row r="91" spans="1:7" ht="29.5" customHeight="1">
      <c r="A91" s="214" t="s">
        <v>1141</v>
      </c>
      <c r="B91" s="214" t="s">
        <v>1122</v>
      </c>
      <c r="C91" s="296" t="s">
        <v>1145</v>
      </c>
      <c r="D91" s="214">
        <v>487172</v>
      </c>
      <c r="E91" s="214">
        <v>1</v>
      </c>
      <c r="F91" s="295">
        <v>104040</v>
      </c>
      <c r="G91" s="292">
        <f t="shared" si="1"/>
        <v>104040</v>
      </c>
    </row>
    <row r="92" spans="1:7" ht="20">
      <c r="A92" s="214" t="s">
        <v>1141</v>
      </c>
      <c r="B92" s="214" t="s">
        <v>1084</v>
      </c>
      <c r="C92" s="296" t="s">
        <v>1085</v>
      </c>
      <c r="D92" s="214">
        <v>431178</v>
      </c>
      <c r="E92" s="214">
        <v>1</v>
      </c>
      <c r="F92" s="291">
        <v>57114</v>
      </c>
      <c r="G92" s="292">
        <f t="shared" si="1"/>
        <v>57114</v>
      </c>
    </row>
    <row r="93" spans="1:7" ht="40">
      <c r="A93" s="214" t="s">
        <v>1141</v>
      </c>
      <c r="B93" s="214" t="s">
        <v>1122</v>
      </c>
      <c r="C93" s="310" t="s">
        <v>1146</v>
      </c>
      <c r="D93" s="214">
        <v>781426</v>
      </c>
      <c r="E93" s="214">
        <v>1</v>
      </c>
      <c r="F93" s="295">
        <v>0</v>
      </c>
      <c r="G93" s="292">
        <f t="shared" si="1"/>
        <v>0</v>
      </c>
    </row>
    <row r="94" spans="1:7" ht="40">
      <c r="A94" s="214" t="s">
        <v>1141</v>
      </c>
      <c r="B94" s="214" t="s">
        <v>1139</v>
      </c>
      <c r="C94" s="311" t="s">
        <v>1126</v>
      </c>
      <c r="D94" s="300" t="s">
        <v>1147</v>
      </c>
      <c r="E94" s="301">
        <v>3</v>
      </c>
      <c r="F94" s="295">
        <v>90168</v>
      </c>
      <c r="G94" s="292">
        <f t="shared" si="1"/>
        <v>270504</v>
      </c>
    </row>
    <row r="95" spans="1:7" ht="30">
      <c r="A95" s="214" t="s">
        <v>1141</v>
      </c>
      <c r="B95" s="214" t="s">
        <v>1139</v>
      </c>
      <c r="C95" s="312" t="s">
        <v>1128</v>
      </c>
      <c r="D95" s="300">
        <v>783415</v>
      </c>
      <c r="E95" s="301">
        <v>1</v>
      </c>
      <c r="F95" s="295">
        <v>90168</v>
      </c>
      <c r="G95" s="292">
        <f t="shared" si="1"/>
        <v>90168</v>
      </c>
    </row>
    <row r="96" spans="1:7" ht="30">
      <c r="A96" s="214" t="s">
        <v>1141</v>
      </c>
      <c r="B96" s="214" t="s">
        <v>1084</v>
      </c>
      <c r="C96" s="296" t="s">
        <v>1148</v>
      </c>
      <c r="D96" s="300">
        <v>827746</v>
      </c>
      <c r="E96" s="301">
        <v>1</v>
      </c>
      <c r="F96" s="295">
        <v>90168</v>
      </c>
      <c r="G96" s="292">
        <f t="shared" si="1"/>
        <v>90168</v>
      </c>
    </row>
    <row r="97" spans="1:7" ht="20">
      <c r="A97" s="214" t="s">
        <v>854</v>
      </c>
      <c r="B97" s="214" t="s">
        <v>1090</v>
      </c>
      <c r="C97" s="296" t="s">
        <v>1149</v>
      </c>
      <c r="D97" s="214">
        <v>750294</v>
      </c>
      <c r="E97" s="214">
        <v>1</v>
      </c>
      <c r="F97" s="295">
        <v>90168</v>
      </c>
      <c r="G97" s="292">
        <f t="shared" si="1"/>
        <v>90168</v>
      </c>
    </row>
    <row r="98" spans="1:7" ht="20">
      <c r="A98" s="214" t="s">
        <v>854</v>
      </c>
      <c r="B98" s="214" t="s">
        <v>1090</v>
      </c>
      <c r="C98" s="296" t="s">
        <v>1150</v>
      </c>
      <c r="D98" s="214">
        <v>844045</v>
      </c>
      <c r="E98" s="214">
        <v>1</v>
      </c>
      <c r="F98" s="295">
        <v>75140</v>
      </c>
      <c r="G98" s="292">
        <f t="shared" si="1"/>
        <v>75140</v>
      </c>
    </row>
    <row r="99" spans="1:7" ht="30">
      <c r="A99" s="214" t="s">
        <v>787</v>
      </c>
      <c r="B99" s="214" t="s">
        <v>1090</v>
      </c>
      <c r="C99" s="296" t="s">
        <v>1151</v>
      </c>
      <c r="D99" s="214">
        <v>548777</v>
      </c>
      <c r="E99" s="214">
        <v>1</v>
      </c>
      <c r="F99" s="295">
        <v>60112</v>
      </c>
      <c r="G99" s="292">
        <f t="shared" si="1"/>
        <v>60112</v>
      </c>
    </row>
    <row r="100" spans="1:7" ht="10.5">
      <c r="A100" s="362" t="s">
        <v>817</v>
      </c>
      <c r="B100" s="363"/>
      <c r="C100" s="363"/>
      <c r="D100" s="364"/>
      <c r="E100" s="302">
        <f>SUM(E61:E99)</f>
        <v>60</v>
      </c>
      <c r="F100" s="303">
        <f>SUM(F61:F99)</f>
        <v>3677888</v>
      </c>
      <c r="G100" s="292">
        <f>SUM(G61:G99)</f>
        <v>5747005</v>
      </c>
    </row>
    <row r="101" spans="1:7" ht="10.5">
      <c r="A101" s="304"/>
      <c r="B101" s="304"/>
      <c r="C101" s="304"/>
      <c r="D101" s="304"/>
      <c r="E101" s="304"/>
      <c r="F101" s="305"/>
      <c r="G101" s="199"/>
    </row>
    <row r="102" spans="1:7" ht="10.5">
      <c r="A102" s="304"/>
      <c r="B102" s="304"/>
      <c r="C102" s="304"/>
      <c r="D102" s="209"/>
      <c r="E102" s="205" t="s">
        <v>1118</v>
      </c>
      <c r="F102" s="306">
        <f>G100</f>
        <v>5747005</v>
      </c>
      <c r="G102" s="307">
        <f>(G103*F102)/F103</f>
        <v>1.5892655121940833</v>
      </c>
    </row>
    <row r="103" spans="1:7" ht="10.5">
      <c r="A103" s="304"/>
      <c r="B103" s="304"/>
      <c r="C103" s="304"/>
      <c r="D103" s="205" t="s">
        <v>748</v>
      </c>
      <c r="E103" s="205" t="s">
        <v>749</v>
      </c>
      <c r="F103" s="306">
        <v>10848417</v>
      </c>
      <c r="G103" s="209">
        <v>3</v>
      </c>
    </row>
    <row r="104" spans="1:7" ht="18">
      <c r="A104" s="304"/>
      <c r="B104" s="304"/>
      <c r="C104" s="304"/>
      <c r="D104" s="209"/>
      <c r="E104" s="308" t="s">
        <v>1152</v>
      </c>
      <c r="F104" s="309">
        <f>F102/2</f>
        <v>2873502.5</v>
      </c>
      <c r="G104" s="209"/>
    </row>
  </sheetData>
  <mergeCells count="5">
    <mergeCell ref="A2:K2"/>
    <mergeCell ref="A14:G14"/>
    <mergeCell ref="A51:D51"/>
    <mergeCell ref="A59:G59"/>
    <mergeCell ref="A100:D10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78"/>
  <sheetViews>
    <sheetView workbookViewId="0">
      <selection activeCell="E6" sqref="E6"/>
    </sheetView>
  </sheetViews>
  <sheetFormatPr baseColWidth="10" defaultColWidth="11.453125" defaultRowHeight="10"/>
  <cols>
    <col min="1" max="1" width="8.81640625" style="209" customWidth="1"/>
    <col min="2" max="2" width="13.453125" style="209" customWidth="1"/>
    <col min="3" max="3" width="9.453125" style="209" customWidth="1"/>
    <col min="4" max="4" width="10.1796875" style="209" customWidth="1"/>
    <col min="5" max="5" width="33.54296875" style="209" customWidth="1"/>
    <col min="6" max="6" width="19" style="209" customWidth="1"/>
    <col min="7" max="7" width="26.453125" style="209" customWidth="1"/>
    <col min="8" max="8" width="11.1796875" style="209" customWidth="1"/>
    <col min="9" max="9" width="33" style="209" customWidth="1"/>
    <col min="10" max="10" width="23.81640625" style="209" customWidth="1"/>
    <col min="11" max="11" width="16.81640625" style="209" customWidth="1"/>
    <col min="12" max="16384" width="11.453125" style="209"/>
  </cols>
  <sheetData>
    <row r="1" spans="1:11" ht="25.5" customHeight="1">
      <c r="A1" s="360" t="s">
        <v>751</v>
      </c>
      <c r="B1" s="360"/>
      <c r="C1" s="360"/>
      <c r="D1" s="360"/>
      <c r="E1" s="360"/>
      <c r="F1" s="360"/>
      <c r="G1" s="360"/>
      <c r="H1" s="360"/>
      <c r="I1" s="360"/>
      <c r="J1" s="360"/>
      <c r="K1" s="360"/>
    </row>
    <row r="2" spans="1:11" ht="19.5" customHeight="1">
      <c r="A2" s="366" t="s">
        <v>752</v>
      </c>
      <c r="B2" s="366"/>
      <c r="C2" s="366"/>
      <c r="D2" s="366"/>
      <c r="E2" s="366"/>
      <c r="F2" s="366"/>
      <c r="G2" s="366"/>
      <c r="H2" s="366"/>
      <c r="I2" s="366"/>
      <c r="J2" s="366"/>
      <c r="K2" s="366"/>
    </row>
    <row r="3" spans="1:11" ht="42">
      <c r="A3" s="210" t="s">
        <v>753</v>
      </c>
      <c r="B3" s="210" t="s">
        <v>729</v>
      </c>
      <c r="C3" s="211" t="s">
        <v>12</v>
      </c>
      <c r="D3" s="211" t="s">
        <v>731</v>
      </c>
      <c r="E3" s="211" t="s">
        <v>732</v>
      </c>
      <c r="F3" s="211" t="s">
        <v>754</v>
      </c>
      <c r="G3" s="211" t="s">
        <v>755</v>
      </c>
      <c r="H3" s="212" t="s">
        <v>735</v>
      </c>
      <c r="I3" s="212" t="s">
        <v>736</v>
      </c>
      <c r="J3" s="212" t="s">
        <v>737</v>
      </c>
      <c r="K3" s="211" t="s">
        <v>738</v>
      </c>
    </row>
    <row r="4" spans="1:11" s="215" customFormat="1" ht="137.25" customHeight="1">
      <c r="A4" s="193" t="s">
        <v>756</v>
      </c>
      <c r="B4" s="213">
        <v>45870</v>
      </c>
      <c r="C4" s="214" t="s">
        <v>757</v>
      </c>
      <c r="D4" s="193">
        <v>661703</v>
      </c>
      <c r="E4" s="193" t="s">
        <v>758</v>
      </c>
      <c r="F4" s="214" t="s">
        <v>318</v>
      </c>
      <c r="G4" s="194" t="s">
        <v>759</v>
      </c>
      <c r="H4" s="197">
        <v>49130</v>
      </c>
      <c r="I4" s="196">
        <v>1</v>
      </c>
      <c r="J4" s="197">
        <f t="shared" ref="J4:J6" si="0">H4*I4</f>
        <v>49130</v>
      </c>
      <c r="K4" s="198" t="s">
        <v>760</v>
      </c>
    </row>
    <row r="5" spans="1:11" s="215" customFormat="1" ht="162.75" customHeight="1">
      <c r="A5" s="193" t="s">
        <v>761</v>
      </c>
      <c r="B5" s="213" t="s">
        <v>762</v>
      </c>
      <c r="C5" s="198" t="s">
        <v>763</v>
      </c>
      <c r="D5" s="198">
        <v>764939</v>
      </c>
      <c r="E5" s="198" t="s">
        <v>764</v>
      </c>
      <c r="F5" s="198" t="s">
        <v>333</v>
      </c>
      <c r="G5" s="198" t="s">
        <v>765</v>
      </c>
      <c r="H5" s="216">
        <v>90169</v>
      </c>
      <c r="I5" s="198">
        <v>1</v>
      </c>
      <c r="J5" s="217">
        <f t="shared" si="0"/>
        <v>90169</v>
      </c>
      <c r="K5" s="198" t="s">
        <v>594</v>
      </c>
    </row>
    <row r="6" spans="1:11" s="215" customFormat="1" ht="162.75" customHeight="1">
      <c r="A6" s="193" t="s">
        <v>766</v>
      </c>
      <c r="B6" s="218">
        <v>45870</v>
      </c>
      <c r="C6" s="219" t="s">
        <v>763</v>
      </c>
      <c r="D6" s="220">
        <v>342047</v>
      </c>
      <c r="E6" s="220" t="s">
        <v>767</v>
      </c>
      <c r="F6" s="221" t="s">
        <v>402</v>
      </c>
      <c r="G6" s="221" t="s">
        <v>768</v>
      </c>
      <c r="H6" s="222">
        <v>49132</v>
      </c>
      <c r="I6" s="223">
        <v>1</v>
      </c>
      <c r="J6" s="222">
        <f t="shared" si="0"/>
        <v>49132</v>
      </c>
      <c r="K6" s="224" t="s">
        <v>605</v>
      </c>
    </row>
    <row r="7" spans="1:11" s="215" customFormat="1" ht="162.75" customHeight="1">
      <c r="A7" s="193" t="s">
        <v>769</v>
      </c>
      <c r="B7" s="213">
        <v>45888</v>
      </c>
      <c r="C7" s="214" t="s">
        <v>464</v>
      </c>
      <c r="D7" s="196">
        <v>842650</v>
      </c>
      <c r="E7" s="214" t="s">
        <v>770</v>
      </c>
      <c r="F7" s="214" t="s">
        <v>303</v>
      </c>
      <c r="G7" s="194" t="s">
        <v>771</v>
      </c>
      <c r="H7" s="217">
        <v>90168</v>
      </c>
      <c r="I7" s="225">
        <v>1</v>
      </c>
      <c r="J7" s="217">
        <f>H7*I7</f>
        <v>90168</v>
      </c>
      <c r="K7" s="226" t="s">
        <v>772</v>
      </c>
    </row>
    <row r="8" spans="1:11" s="215" customFormat="1" ht="162.75" customHeight="1">
      <c r="A8" s="198" t="s">
        <v>769</v>
      </c>
      <c r="B8" s="213">
        <v>45878</v>
      </c>
      <c r="C8" s="214" t="s">
        <v>464</v>
      </c>
      <c r="D8" s="196">
        <v>636946</v>
      </c>
      <c r="E8" s="214" t="s">
        <v>773</v>
      </c>
      <c r="F8" s="214" t="s">
        <v>353</v>
      </c>
      <c r="G8" s="194" t="s">
        <v>774</v>
      </c>
      <c r="H8" s="217">
        <v>180336</v>
      </c>
      <c r="I8" s="225">
        <v>1</v>
      </c>
      <c r="J8" s="217">
        <v>180336</v>
      </c>
      <c r="K8" s="226" t="s">
        <v>772</v>
      </c>
    </row>
    <row r="9" spans="1:11" ht="60">
      <c r="A9" s="198" t="s">
        <v>769</v>
      </c>
      <c r="B9" s="213">
        <v>45874</v>
      </c>
      <c r="C9" s="214" t="s">
        <v>465</v>
      </c>
      <c r="D9" s="196">
        <v>790040</v>
      </c>
      <c r="E9" s="214" t="s">
        <v>775</v>
      </c>
      <c r="F9" s="214" t="s">
        <v>307</v>
      </c>
      <c r="G9" s="194" t="s">
        <v>776</v>
      </c>
      <c r="H9" s="217">
        <v>90168</v>
      </c>
      <c r="I9" s="225">
        <v>1</v>
      </c>
      <c r="J9" s="217">
        <v>90168</v>
      </c>
      <c r="K9" s="226" t="s">
        <v>772</v>
      </c>
    </row>
    <row r="10" spans="1:11" ht="180">
      <c r="A10" s="193" t="s">
        <v>777</v>
      </c>
      <c r="B10" s="227" t="s">
        <v>778</v>
      </c>
      <c r="C10" s="228" t="s">
        <v>779</v>
      </c>
      <c r="D10" s="194" t="s">
        <v>780</v>
      </c>
      <c r="E10" s="194" t="s">
        <v>781</v>
      </c>
      <c r="F10" s="194" t="s">
        <v>370</v>
      </c>
      <c r="G10" s="194" t="s">
        <v>782</v>
      </c>
      <c r="H10" s="217">
        <v>75140</v>
      </c>
      <c r="I10" s="225">
        <v>2</v>
      </c>
      <c r="J10" s="197">
        <f t="shared" ref="J10:J12" si="1">H10*I10</f>
        <v>150280</v>
      </c>
      <c r="K10" s="226" t="s">
        <v>682</v>
      </c>
    </row>
    <row r="11" spans="1:11" ht="170">
      <c r="A11" s="193" t="s">
        <v>777</v>
      </c>
      <c r="B11" s="227" t="s">
        <v>778</v>
      </c>
      <c r="C11" s="228" t="s">
        <v>783</v>
      </c>
      <c r="D11" s="194" t="s">
        <v>784</v>
      </c>
      <c r="E11" s="194" t="s">
        <v>785</v>
      </c>
      <c r="F11" s="194" t="s">
        <v>366</v>
      </c>
      <c r="G11" s="194" t="s">
        <v>786</v>
      </c>
      <c r="H11" s="217">
        <v>75140</v>
      </c>
      <c r="I11" s="225">
        <v>2</v>
      </c>
      <c r="J11" s="197">
        <f t="shared" si="1"/>
        <v>150280</v>
      </c>
      <c r="K11" s="226" t="s">
        <v>682</v>
      </c>
    </row>
    <row r="12" spans="1:11" s="229" customFormat="1" ht="132" customHeight="1">
      <c r="A12" s="193" t="s">
        <v>777</v>
      </c>
      <c r="B12" s="227" t="s">
        <v>778</v>
      </c>
      <c r="C12" s="228" t="s">
        <v>787</v>
      </c>
      <c r="D12" s="228">
        <v>482876</v>
      </c>
      <c r="E12" s="228" t="s">
        <v>788</v>
      </c>
      <c r="F12" s="194" t="s">
        <v>372</v>
      </c>
      <c r="G12" s="194" t="s">
        <v>789</v>
      </c>
      <c r="H12" s="217">
        <v>90168</v>
      </c>
      <c r="I12" s="225">
        <v>1</v>
      </c>
      <c r="J12" s="197">
        <f t="shared" si="1"/>
        <v>90168</v>
      </c>
      <c r="K12" s="226" t="s">
        <v>682</v>
      </c>
    </row>
    <row r="13" spans="1:11" s="229" customFormat="1" ht="93.65" customHeight="1">
      <c r="A13" s="193" t="s">
        <v>790</v>
      </c>
      <c r="B13" s="213" t="s">
        <v>762</v>
      </c>
      <c r="C13" s="214" t="s">
        <v>757</v>
      </c>
      <c r="D13" s="198">
        <v>632519</v>
      </c>
      <c r="E13" s="214" t="s">
        <v>791</v>
      </c>
      <c r="F13" s="214" t="s">
        <v>386</v>
      </c>
      <c r="G13" s="194" t="s">
        <v>792</v>
      </c>
      <c r="H13" s="197">
        <v>39304</v>
      </c>
      <c r="I13" s="196">
        <v>1</v>
      </c>
      <c r="J13" s="197">
        <f>+I13*H13</f>
        <v>39304</v>
      </c>
      <c r="K13" s="198" t="s">
        <v>793</v>
      </c>
    </row>
    <row r="14" spans="1:11" s="229" customFormat="1" ht="93" customHeight="1">
      <c r="A14" s="193" t="s">
        <v>794</v>
      </c>
      <c r="B14" s="227" t="s">
        <v>762</v>
      </c>
      <c r="C14" s="214" t="s">
        <v>795</v>
      </c>
      <c r="D14" s="196">
        <v>658411</v>
      </c>
      <c r="E14" s="214" t="s">
        <v>796</v>
      </c>
      <c r="F14" s="214" t="s">
        <v>797</v>
      </c>
      <c r="G14" s="230" t="s">
        <v>798</v>
      </c>
      <c r="H14" s="217">
        <v>90168</v>
      </c>
      <c r="I14" s="225">
        <v>1</v>
      </c>
      <c r="J14" s="217">
        <f>H14</f>
        <v>90168</v>
      </c>
      <c r="K14" s="226" t="s">
        <v>799</v>
      </c>
    </row>
    <row r="15" spans="1:11" s="229" customFormat="1" ht="83.5" customHeight="1">
      <c r="A15" s="193" t="s">
        <v>739</v>
      </c>
      <c r="B15" s="213" t="s">
        <v>740</v>
      </c>
      <c r="C15" s="214" t="s">
        <v>741</v>
      </c>
      <c r="D15" s="196">
        <v>347909</v>
      </c>
      <c r="E15" s="214" t="s">
        <v>800</v>
      </c>
      <c r="F15" s="214" t="s">
        <v>801</v>
      </c>
      <c r="G15" s="194" t="s">
        <v>802</v>
      </c>
      <c r="H15" s="197">
        <v>39304</v>
      </c>
      <c r="I15" s="196">
        <v>1</v>
      </c>
      <c r="J15" s="197">
        <f t="shared" ref="J15:J22" si="2">H15*I15</f>
        <v>39304</v>
      </c>
      <c r="K15" s="198" t="s">
        <v>744</v>
      </c>
    </row>
    <row r="16" spans="1:11" s="229" customFormat="1" ht="109.5" customHeight="1">
      <c r="A16" s="193" t="s">
        <v>739</v>
      </c>
      <c r="B16" s="213" t="s">
        <v>740</v>
      </c>
      <c r="C16" s="214" t="s">
        <v>741</v>
      </c>
      <c r="D16" s="196">
        <v>571317</v>
      </c>
      <c r="E16" s="214" t="s">
        <v>803</v>
      </c>
      <c r="F16" s="214" t="s">
        <v>801</v>
      </c>
      <c r="G16" s="194" t="s">
        <v>804</v>
      </c>
      <c r="H16" s="197">
        <v>39304</v>
      </c>
      <c r="I16" s="196">
        <v>1</v>
      </c>
      <c r="J16" s="197">
        <f t="shared" si="2"/>
        <v>39304</v>
      </c>
      <c r="K16" s="198" t="s">
        <v>744</v>
      </c>
    </row>
    <row r="17" spans="1:11" s="229" customFormat="1" ht="83.15" customHeight="1">
      <c r="A17" s="193" t="s">
        <v>739</v>
      </c>
      <c r="B17" s="213" t="s">
        <v>740</v>
      </c>
      <c r="C17" s="214" t="s">
        <v>741</v>
      </c>
      <c r="D17" s="196">
        <v>841531</v>
      </c>
      <c r="E17" s="214" t="s">
        <v>805</v>
      </c>
      <c r="F17" s="214" t="s">
        <v>801</v>
      </c>
      <c r="G17" s="194" t="s">
        <v>806</v>
      </c>
      <c r="H17" s="197">
        <v>39304</v>
      </c>
      <c r="I17" s="196">
        <v>1</v>
      </c>
      <c r="J17" s="197">
        <f t="shared" si="2"/>
        <v>39304</v>
      </c>
      <c r="K17" s="198" t="s">
        <v>744</v>
      </c>
    </row>
    <row r="18" spans="1:11" s="229" customFormat="1" ht="88.5" customHeight="1">
      <c r="A18" s="193" t="s">
        <v>739</v>
      </c>
      <c r="B18" s="213" t="s">
        <v>740</v>
      </c>
      <c r="C18" s="214" t="s">
        <v>763</v>
      </c>
      <c r="D18" s="196">
        <v>607115</v>
      </c>
      <c r="E18" s="214" t="s">
        <v>807</v>
      </c>
      <c r="F18" s="214" t="s">
        <v>334</v>
      </c>
      <c r="G18" s="194" t="s">
        <v>808</v>
      </c>
      <c r="H18" s="197">
        <v>90168</v>
      </c>
      <c r="I18" s="196">
        <v>1</v>
      </c>
      <c r="J18" s="197">
        <f t="shared" si="2"/>
        <v>90168</v>
      </c>
      <c r="K18" s="198" t="s">
        <v>744</v>
      </c>
    </row>
    <row r="19" spans="1:11" ht="150">
      <c r="A19" s="193" t="s">
        <v>739</v>
      </c>
      <c r="B19" s="213" t="s">
        <v>740</v>
      </c>
      <c r="C19" s="214" t="s">
        <v>763</v>
      </c>
      <c r="D19" s="196">
        <v>774119</v>
      </c>
      <c r="E19" s="214" t="s">
        <v>809</v>
      </c>
      <c r="F19" s="214" t="s">
        <v>334</v>
      </c>
      <c r="G19" s="194" t="s">
        <v>810</v>
      </c>
      <c r="H19" s="197">
        <v>90168</v>
      </c>
      <c r="I19" s="196">
        <v>1</v>
      </c>
      <c r="J19" s="197">
        <f t="shared" si="2"/>
        <v>90168</v>
      </c>
      <c r="K19" s="198" t="s">
        <v>744</v>
      </c>
    </row>
    <row r="20" spans="1:11" ht="170">
      <c r="A20" s="193" t="s">
        <v>739</v>
      </c>
      <c r="B20" s="213" t="s">
        <v>740</v>
      </c>
      <c r="C20" s="214" t="s">
        <v>741</v>
      </c>
      <c r="D20" s="196">
        <v>344800</v>
      </c>
      <c r="E20" s="214" t="s">
        <v>811</v>
      </c>
      <c r="F20" s="214" t="s">
        <v>390</v>
      </c>
      <c r="G20" s="194" t="s">
        <v>812</v>
      </c>
      <c r="H20" s="197">
        <v>240448</v>
      </c>
      <c r="I20" s="196">
        <v>1</v>
      </c>
      <c r="J20" s="197">
        <f t="shared" si="2"/>
        <v>240448</v>
      </c>
      <c r="K20" s="198" t="s">
        <v>744</v>
      </c>
    </row>
    <row r="21" spans="1:11" ht="150">
      <c r="A21" s="193" t="s">
        <v>739</v>
      </c>
      <c r="B21" s="213" t="s">
        <v>740</v>
      </c>
      <c r="C21" s="214" t="s">
        <v>741</v>
      </c>
      <c r="D21" s="196">
        <v>585488</v>
      </c>
      <c r="E21" s="214" t="s">
        <v>813</v>
      </c>
      <c r="F21" s="214" t="s">
        <v>399</v>
      </c>
      <c r="G21" s="194" t="s">
        <v>814</v>
      </c>
      <c r="H21" s="197">
        <v>120224</v>
      </c>
      <c r="I21" s="196">
        <v>1</v>
      </c>
      <c r="J21" s="197">
        <f t="shared" si="2"/>
        <v>120224</v>
      </c>
      <c r="K21" s="198" t="s">
        <v>744</v>
      </c>
    </row>
    <row r="22" spans="1:11" ht="160">
      <c r="A22" s="193" t="s">
        <v>739</v>
      </c>
      <c r="B22" s="213" t="s">
        <v>740</v>
      </c>
      <c r="C22" s="214" t="s">
        <v>741</v>
      </c>
      <c r="D22" s="196">
        <v>487063</v>
      </c>
      <c r="E22" s="214" t="s">
        <v>815</v>
      </c>
      <c r="F22" s="214" t="s">
        <v>399</v>
      </c>
      <c r="G22" s="194" t="s">
        <v>816</v>
      </c>
      <c r="H22" s="197">
        <v>120224</v>
      </c>
      <c r="I22" s="196">
        <v>1</v>
      </c>
      <c r="J22" s="197">
        <f t="shared" si="2"/>
        <v>120224</v>
      </c>
      <c r="K22" s="198" t="s">
        <v>744</v>
      </c>
    </row>
    <row r="23" spans="1:11" ht="33.65" customHeight="1">
      <c r="A23" s="193"/>
      <c r="B23" s="213"/>
      <c r="C23" s="196"/>
      <c r="D23" s="196"/>
      <c r="E23" s="196"/>
      <c r="F23" s="198"/>
      <c r="G23" s="194"/>
      <c r="H23" s="217"/>
      <c r="I23" s="226" t="s">
        <v>817</v>
      </c>
      <c r="J23" s="217">
        <f>SUM(J4:J22)</f>
        <v>1848447</v>
      </c>
      <c r="K23" s="198"/>
    </row>
    <row r="24" spans="1:11">
      <c r="A24" s="231"/>
      <c r="B24" s="232"/>
      <c r="C24" s="205"/>
      <c r="D24" s="202"/>
      <c r="E24" s="205"/>
      <c r="F24" s="202"/>
      <c r="G24" s="233"/>
      <c r="H24" s="234"/>
      <c r="I24" s="226"/>
      <c r="J24" s="217"/>
      <c r="K24" s="226"/>
    </row>
    <row r="25" spans="1:11" ht="23.5" customHeight="1">
      <c r="A25" s="231"/>
      <c r="B25" s="232"/>
      <c r="C25" s="205"/>
      <c r="D25" s="202"/>
      <c r="E25" s="205"/>
      <c r="F25" s="202"/>
      <c r="G25" s="233" t="s">
        <v>818</v>
      </c>
      <c r="H25" s="234"/>
      <c r="I25" s="235" t="s">
        <v>819</v>
      </c>
      <c r="J25" s="236">
        <f>J23</f>
        <v>1848447</v>
      </c>
      <c r="K25" s="235">
        <f>(J25*K26)/J26</f>
        <v>0.72418340446087826</v>
      </c>
    </row>
    <row r="26" spans="1:11" ht="29.15" customHeight="1">
      <c r="A26" s="231"/>
      <c r="B26" s="232"/>
      <c r="C26" s="205"/>
      <c r="D26" s="202"/>
      <c r="E26" s="205"/>
      <c r="F26" s="202"/>
      <c r="G26" s="233"/>
      <c r="H26" s="234"/>
      <c r="I26" s="237" t="s">
        <v>749</v>
      </c>
      <c r="J26" s="238">
        <v>33181941</v>
      </c>
      <c r="K26" s="235">
        <v>13</v>
      </c>
    </row>
    <row r="27" spans="1:11" ht="24.65" customHeight="1">
      <c r="I27" s="239" t="s">
        <v>820</v>
      </c>
      <c r="J27" s="240">
        <f>J25/2</f>
        <v>924223.5</v>
      </c>
    </row>
    <row r="28" spans="1:11" ht="18">
      <c r="I28" s="241"/>
      <c r="J28" s="242"/>
    </row>
    <row r="29" spans="1:11" ht="10.5">
      <c r="A29" s="243"/>
      <c r="B29" s="244"/>
      <c r="C29" s="245"/>
      <c r="E29" s="245"/>
      <c r="F29" s="245"/>
      <c r="G29" s="245"/>
      <c r="H29" s="246"/>
      <c r="I29" s="245"/>
      <c r="J29" s="247"/>
      <c r="K29" s="248"/>
    </row>
    <row r="30" spans="1:11" ht="26.5" customHeight="1">
      <c r="A30" s="367" t="s">
        <v>751</v>
      </c>
      <c r="B30" s="368"/>
      <c r="C30" s="368"/>
      <c r="D30" s="368"/>
      <c r="E30" s="368"/>
      <c r="F30" s="368"/>
      <c r="G30" s="368"/>
      <c r="H30" s="368"/>
      <c r="I30" s="368"/>
      <c r="J30" s="368"/>
      <c r="K30" s="369"/>
    </row>
    <row r="31" spans="1:11" ht="22" customHeight="1">
      <c r="A31" s="370" t="s">
        <v>821</v>
      </c>
      <c r="B31" s="371"/>
      <c r="C31" s="371"/>
      <c r="D31" s="371"/>
      <c r="E31" s="371"/>
      <c r="F31" s="371"/>
      <c r="G31" s="371"/>
      <c r="H31" s="371"/>
      <c r="I31" s="371"/>
      <c r="J31" s="371"/>
      <c r="K31" s="372"/>
    </row>
    <row r="32" spans="1:11" ht="42">
      <c r="A32" s="210" t="s">
        <v>753</v>
      </c>
      <c r="B32" s="210" t="s">
        <v>729</v>
      </c>
      <c r="C32" s="211" t="s">
        <v>12</v>
      </c>
      <c r="D32" s="211" t="s">
        <v>731</v>
      </c>
      <c r="E32" s="211" t="s">
        <v>732</v>
      </c>
      <c r="F32" s="211" t="s">
        <v>754</v>
      </c>
      <c r="G32" s="211" t="s">
        <v>755</v>
      </c>
      <c r="H32" s="212" t="s">
        <v>735</v>
      </c>
      <c r="I32" s="212" t="s">
        <v>736</v>
      </c>
      <c r="J32" s="212" t="s">
        <v>737</v>
      </c>
      <c r="K32" s="211" t="s">
        <v>738</v>
      </c>
    </row>
    <row r="33" spans="1:11" ht="60">
      <c r="A33" s="193" t="s">
        <v>756</v>
      </c>
      <c r="B33" s="213">
        <v>45901</v>
      </c>
      <c r="C33" s="214" t="s">
        <v>757</v>
      </c>
      <c r="D33" s="193">
        <v>360883</v>
      </c>
      <c r="E33" s="193" t="s">
        <v>822</v>
      </c>
      <c r="F33" s="214" t="s">
        <v>316</v>
      </c>
      <c r="G33" s="194" t="s">
        <v>823</v>
      </c>
      <c r="H33" s="197">
        <v>138720</v>
      </c>
      <c r="I33" s="196">
        <v>1</v>
      </c>
      <c r="J33" s="197">
        <f t="shared" ref="J33:J34" si="3">H33*I33</f>
        <v>138720</v>
      </c>
      <c r="K33" s="198" t="s">
        <v>760</v>
      </c>
    </row>
    <row r="34" spans="1:11" ht="231">
      <c r="A34" s="193" t="s">
        <v>761</v>
      </c>
      <c r="B34" s="213" t="s">
        <v>824</v>
      </c>
      <c r="C34" s="198" t="s">
        <v>763</v>
      </c>
      <c r="D34" s="198" t="s">
        <v>825</v>
      </c>
      <c r="E34" s="198" t="s">
        <v>826</v>
      </c>
      <c r="F34" s="196" t="s">
        <v>324</v>
      </c>
      <c r="G34" s="198" t="s">
        <v>827</v>
      </c>
      <c r="H34" s="249">
        <v>58956</v>
      </c>
      <c r="I34" s="196">
        <v>2</v>
      </c>
      <c r="J34" s="217">
        <f t="shared" si="3"/>
        <v>117912</v>
      </c>
      <c r="K34" s="198" t="s">
        <v>594</v>
      </c>
    </row>
    <row r="35" spans="1:11" ht="80">
      <c r="A35" s="193" t="s">
        <v>777</v>
      </c>
      <c r="B35" s="250" t="s">
        <v>828</v>
      </c>
      <c r="C35" s="251" t="s">
        <v>466</v>
      </c>
      <c r="D35" s="252">
        <v>305416</v>
      </c>
      <c r="E35" s="252" t="s">
        <v>829</v>
      </c>
      <c r="F35" s="252" t="s">
        <v>374</v>
      </c>
      <c r="G35" s="252" t="s">
        <v>830</v>
      </c>
      <c r="H35" s="253">
        <v>60112</v>
      </c>
      <c r="I35" s="254">
        <v>1</v>
      </c>
      <c r="J35" s="253">
        <f t="shared" ref="J35:J39" si="4">+H35*I35</f>
        <v>60112</v>
      </c>
      <c r="K35" s="255" t="s">
        <v>831</v>
      </c>
    </row>
    <row r="36" spans="1:11" ht="171" customHeight="1">
      <c r="A36" s="193" t="s">
        <v>777</v>
      </c>
      <c r="B36" s="250" t="s">
        <v>828</v>
      </c>
      <c r="C36" s="251" t="s">
        <v>466</v>
      </c>
      <c r="D36" s="252">
        <v>796997</v>
      </c>
      <c r="E36" s="252" t="s">
        <v>832</v>
      </c>
      <c r="F36" s="252" t="s">
        <v>374</v>
      </c>
      <c r="G36" s="252" t="s">
        <v>833</v>
      </c>
      <c r="H36" s="253">
        <v>60112</v>
      </c>
      <c r="I36" s="254">
        <v>1</v>
      </c>
      <c r="J36" s="253">
        <f t="shared" si="4"/>
        <v>60112</v>
      </c>
      <c r="K36" s="255" t="s">
        <v>831</v>
      </c>
    </row>
    <row r="37" spans="1:11" ht="80">
      <c r="A37" s="193" t="s">
        <v>777</v>
      </c>
      <c r="B37" s="250" t="s">
        <v>828</v>
      </c>
      <c r="C37" s="251" t="s">
        <v>834</v>
      </c>
      <c r="D37" s="252">
        <v>401436</v>
      </c>
      <c r="E37" s="252" t="s">
        <v>835</v>
      </c>
      <c r="F37" s="252" t="s">
        <v>302</v>
      </c>
      <c r="G37" s="252" t="s">
        <v>836</v>
      </c>
      <c r="H37" s="253">
        <v>90168</v>
      </c>
      <c r="I37" s="254">
        <v>1</v>
      </c>
      <c r="J37" s="253">
        <f t="shared" si="4"/>
        <v>90168</v>
      </c>
      <c r="K37" s="255" t="s">
        <v>831</v>
      </c>
    </row>
    <row r="38" spans="1:11" ht="120">
      <c r="A38" s="193" t="s">
        <v>777</v>
      </c>
      <c r="B38" s="250" t="s">
        <v>828</v>
      </c>
      <c r="C38" s="251" t="s">
        <v>834</v>
      </c>
      <c r="D38" s="252">
        <v>499477</v>
      </c>
      <c r="E38" s="252" t="s">
        <v>837</v>
      </c>
      <c r="F38" s="252" t="s">
        <v>373</v>
      </c>
      <c r="G38" s="252" t="s">
        <v>838</v>
      </c>
      <c r="H38" s="253">
        <v>60112</v>
      </c>
      <c r="I38" s="254">
        <v>1</v>
      </c>
      <c r="J38" s="253">
        <f t="shared" si="4"/>
        <v>60112</v>
      </c>
      <c r="K38" s="255" t="s">
        <v>831</v>
      </c>
    </row>
    <row r="39" spans="1:11" ht="80">
      <c r="A39" s="193" t="s">
        <v>777</v>
      </c>
      <c r="B39" s="250" t="s">
        <v>828</v>
      </c>
      <c r="C39" s="251" t="s">
        <v>834</v>
      </c>
      <c r="D39" s="252">
        <v>530727</v>
      </c>
      <c r="E39" s="252" t="s">
        <v>839</v>
      </c>
      <c r="F39" s="252" t="s">
        <v>353</v>
      </c>
      <c r="G39" s="252" t="s">
        <v>840</v>
      </c>
      <c r="H39" s="253">
        <v>180336</v>
      </c>
      <c r="I39" s="254">
        <v>1</v>
      </c>
      <c r="J39" s="253">
        <f t="shared" si="4"/>
        <v>180336</v>
      </c>
      <c r="K39" s="255" t="s">
        <v>831</v>
      </c>
    </row>
    <row r="40" spans="1:11" ht="90">
      <c r="A40" s="193" t="s">
        <v>761</v>
      </c>
      <c r="B40" s="213" t="s">
        <v>828</v>
      </c>
      <c r="C40" s="198" t="s">
        <v>841</v>
      </c>
      <c r="D40" s="198">
        <v>341842</v>
      </c>
      <c r="E40" s="198" t="s">
        <v>842</v>
      </c>
      <c r="F40" s="198" t="s">
        <v>333</v>
      </c>
      <c r="G40" s="198" t="s">
        <v>843</v>
      </c>
      <c r="H40" s="256">
        <v>90168</v>
      </c>
      <c r="I40" s="198">
        <v>1</v>
      </c>
      <c r="J40" s="217">
        <f t="shared" ref="J40:J43" si="5">H40*I40</f>
        <v>90168</v>
      </c>
      <c r="K40" s="198" t="s">
        <v>596</v>
      </c>
    </row>
    <row r="41" spans="1:11" ht="80">
      <c r="A41" s="193" t="s">
        <v>761</v>
      </c>
      <c r="B41" s="213" t="s">
        <v>828</v>
      </c>
      <c r="C41" s="198" t="s">
        <v>841</v>
      </c>
      <c r="D41" s="257">
        <v>451807</v>
      </c>
      <c r="E41" s="198" t="s">
        <v>844</v>
      </c>
      <c r="F41" s="198" t="s">
        <v>845</v>
      </c>
      <c r="G41" s="198" t="s">
        <v>846</v>
      </c>
      <c r="H41" s="256">
        <v>416160</v>
      </c>
      <c r="I41" s="198">
        <v>1</v>
      </c>
      <c r="J41" s="197">
        <f t="shared" si="5"/>
        <v>416160</v>
      </c>
      <c r="K41" s="198" t="s">
        <v>596</v>
      </c>
    </row>
    <row r="42" spans="1:11" ht="70">
      <c r="A42" s="193" t="s">
        <v>761</v>
      </c>
      <c r="B42" s="213" t="s">
        <v>828</v>
      </c>
      <c r="C42" s="198" t="s">
        <v>841</v>
      </c>
      <c r="D42" s="198">
        <v>341352</v>
      </c>
      <c r="E42" s="198" t="s">
        <v>847</v>
      </c>
      <c r="F42" s="198" t="s">
        <v>325</v>
      </c>
      <c r="G42" s="198" t="s">
        <v>848</v>
      </c>
      <c r="H42" s="256">
        <v>90168</v>
      </c>
      <c r="I42" s="198">
        <v>1</v>
      </c>
      <c r="J42" s="217">
        <f t="shared" si="5"/>
        <v>90168</v>
      </c>
      <c r="K42" s="198" t="s">
        <v>596</v>
      </c>
    </row>
    <row r="43" spans="1:11" ht="80">
      <c r="A43" s="258" t="s">
        <v>761</v>
      </c>
      <c r="B43" s="259" t="s">
        <v>828</v>
      </c>
      <c r="C43" s="260" t="s">
        <v>841</v>
      </c>
      <c r="D43" s="260">
        <v>533676</v>
      </c>
      <c r="E43" s="260" t="s">
        <v>849</v>
      </c>
      <c r="F43" s="260" t="s">
        <v>850</v>
      </c>
      <c r="G43" s="260" t="s">
        <v>851</v>
      </c>
      <c r="H43" s="261">
        <v>416160</v>
      </c>
      <c r="I43" s="260">
        <v>1</v>
      </c>
      <c r="J43" s="262">
        <f t="shared" si="5"/>
        <v>416160</v>
      </c>
      <c r="K43" s="260" t="s">
        <v>596</v>
      </c>
    </row>
    <row r="44" spans="1:11" ht="180">
      <c r="A44" s="193" t="s">
        <v>790</v>
      </c>
      <c r="B44" s="213" t="s">
        <v>824</v>
      </c>
      <c r="C44" s="214" t="s">
        <v>757</v>
      </c>
      <c r="D44" s="196">
        <v>403122</v>
      </c>
      <c r="E44" s="214" t="s">
        <v>852</v>
      </c>
      <c r="F44" s="214" t="s">
        <v>399</v>
      </c>
      <c r="G44" s="194" t="s">
        <v>853</v>
      </c>
      <c r="H44" s="197">
        <v>120224</v>
      </c>
      <c r="I44" s="196">
        <v>1</v>
      </c>
      <c r="J44" s="197">
        <f>+I44*H44</f>
        <v>120224</v>
      </c>
      <c r="K44" s="198" t="s">
        <v>793</v>
      </c>
    </row>
    <row r="45" spans="1:11" ht="160">
      <c r="A45" s="193" t="s">
        <v>790</v>
      </c>
      <c r="B45" s="213" t="s">
        <v>824</v>
      </c>
      <c r="C45" s="214" t="s">
        <v>854</v>
      </c>
      <c r="D45" s="196">
        <v>601801</v>
      </c>
      <c r="E45" s="214" t="s">
        <v>855</v>
      </c>
      <c r="F45" s="214" t="s">
        <v>398</v>
      </c>
      <c r="G45" s="194" t="s">
        <v>856</v>
      </c>
      <c r="H45" s="197">
        <v>180336</v>
      </c>
      <c r="I45" s="196">
        <v>1</v>
      </c>
      <c r="J45" s="197">
        <f>+I45*H45</f>
        <v>180336</v>
      </c>
      <c r="K45" s="198" t="s">
        <v>793</v>
      </c>
    </row>
    <row r="46" spans="1:11" ht="78" customHeight="1">
      <c r="A46" s="193" t="s">
        <v>790</v>
      </c>
      <c r="B46" s="213" t="s">
        <v>824</v>
      </c>
      <c r="C46" s="214" t="s">
        <v>854</v>
      </c>
      <c r="D46" s="196">
        <v>783813</v>
      </c>
      <c r="E46" s="214" t="s">
        <v>857</v>
      </c>
      <c r="F46" s="214" t="s">
        <v>392</v>
      </c>
      <c r="G46" s="194" t="s">
        <v>858</v>
      </c>
      <c r="H46" s="217">
        <v>90168</v>
      </c>
      <c r="I46" s="225">
        <v>1</v>
      </c>
      <c r="J46" s="217">
        <f>+I46*H46</f>
        <v>90168</v>
      </c>
      <c r="K46" s="226" t="s">
        <v>793</v>
      </c>
    </row>
    <row r="47" spans="1:11" ht="82.5" customHeight="1">
      <c r="A47" s="193" t="s">
        <v>777</v>
      </c>
      <c r="B47" s="227" t="s">
        <v>859</v>
      </c>
      <c r="C47" s="214" t="s">
        <v>841</v>
      </c>
      <c r="D47" s="196">
        <v>308777</v>
      </c>
      <c r="E47" s="214" t="s">
        <v>860</v>
      </c>
      <c r="F47" s="214" t="s">
        <v>361</v>
      </c>
      <c r="G47" s="194" t="s">
        <v>861</v>
      </c>
      <c r="H47" s="217">
        <v>60112</v>
      </c>
      <c r="I47" s="225">
        <v>1</v>
      </c>
      <c r="J47" s="217">
        <f t="shared" ref="J47:J56" si="6">H47*I47</f>
        <v>60112</v>
      </c>
      <c r="K47" s="226" t="s">
        <v>652</v>
      </c>
    </row>
    <row r="48" spans="1:11" ht="70">
      <c r="A48" s="193" t="s">
        <v>777</v>
      </c>
      <c r="B48" s="227" t="s">
        <v>859</v>
      </c>
      <c r="C48" s="227" t="s">
        <v>841</v>
      </c>
      <c r="D48" s="196">
        <v>749110</v>
      </c>
      <c r="E48" s="214" t="s">
        <v>862</v>
      </c>
      <c r="F48" s="214" t="s">
        <v>353</v>
      </c>
      <c r="G48" s="194" t="s">
        <v>863</v>
      </c>
      <c r="H48" s="217">
        <v>180336</v>
      </c>
      <c r="I48" s="225">
        <v>1</v>
      </c>
      <c r="J48" s="217">
        <f t="shared" si="6"/>
        <v>180336</v>
      </c>
      <c r="K48" s="226" t="s">
        <v>652</v>
      </c>
    </row>
    <row r="49" spans="1:11" ht="50">
      <c r="A49" s="193" t="s">
        <v>777</v>
      </c>
      <c r="B49" s="227" t="s">
        <v>859</v>
      </c>
      <c r="C49" s="227" t="s">
        <v>841</v>
      </c>
      <c r="D49" s="196">
        <v>785897</v>
      </c>
      <c r="E49" s="214" t="s">
        <v>864</v>
      </c>
      <c r="F49" s="214" t="s">
        <v>302</v>
      </c>
      <c r="G49" s="194" t="s">
        <v>865</v>
      </c>
      <c r="H49" s="217">
        <v>90168</v>
      </c>
      <c r="I49" s="225">
        <v>1</v>
      </c>
      <c r="J49" s="217">
        <f t="shared" si="6"/>
        <v>90168</v>
      </c>
      <c r="K49" s="226" t="s">
        <v>652</v>
      </c>
    </row>
    <row r="50" spans="1:11" ht="50">
      <c r="A50" s="193" t="s">
        <v>777</v>
      </c>
      <c r="B50" s="227" t="s">
        <v>859</v>
      </c>
      <c r="C50" s="214" t="s">
        <v>841</v>
      </c>
      <c r="D50" s="196">
        <v>833663</v>
      </c>
      <c r="E50" s="214" t="s">
        <v>866</v>
      </c>
      <c r="F50" s="214" t="s">
        <v>307</v>
      </c>
      <c r="G50" s="194" t="s">
        <v>867</v>
      </c>
      <c r="H50" s="217">
        <v>90168</v>
      </c>
      <c r="I50" s="225">
        <v>1</v>
      </c>
      <c r="J50" s="217">
        <f t="shared" si="6"/>
        <v>90168</v>
      </c>
      <c r="K50" s="226" t="s">
        <v>652</v>
      </c>
    </row>
    <row r="51" spans="1:11" ht="50">
      <c r="A51" s="193" t="s">
        <v>777</v>
      </c>
      <c r="B51" s="227" t="s">
        <v>859</v>
      </c>
      <c r="C51" s="214" t="s">
        <v>763</v>
      </c>
      <c r="D51" s="196">
        <v>843803</v>
      </c>
      <c r="E51" s="214" t="s">
        <v>868</v>
      </c>
      <c r="F51" s="214" t="s">
        <v>302</v>
      </c>
      <c r="G51" s="194" t="s">
        <v>869</v>
      </c>
      <c r="H51" s="217">
        <v>90168</v>
      </c>
      <c r="I51" s="225">
        <v>1</v>
      </c>
      <c r="J51" s="217">
        <f t="shared" si="6"/>
        <v>90168</v>
      </c>
      <c r="K51" s="226" t="s">
        <v>652</v>
      </c>
    </row>
    <row r="52" spans="1:11" ht="50">
      <c r="A52" s="193" t="s">
        <v>777</v>
      </c>
      <c r="B52" s="227" t="s">
        <v>859</v>
      </c>
      <c r="C52" s="227" t="s">
        <v>763</v>
      </c>
      <c r="D52" s="196">
        <v>843803</v>
      </c>
      <c r="E52" s="214" t="s">
        <v>870</v>
      </c>
      <c r="F52" s="214" t="s">
        <v>375</v>
      </c>
      <c r="G52" s="194" t="s">
        <v>871</v>
      </c>
      <c r="H52" s="217">
        <v>90168</v>
      </c>
      <c r="I52" s="225">
        <v>1</v>
      </c>
      <c r="J52" s="217">
        <f>H52*I52</f>
        <v>90168</v>
      </c>
      <c r="K52" s="226" t="s">
        <v>652</v>
      </c>
    </row>
    <row r="53" spans="1:11" ht="60">
      <c r="A53" s="193" t="s">
        <v>777</v>
      </c>
      <c r="B53" s="227" t="s">
        <v>859</v>
      </c>
      <c r="C53" s="214" t="s">
        <v>841</v>
      </c>
      <c r="D53" s="196">
        <v>844045</v>
      </c>
      <c r="E53" s="214" t="s">
        <v>872</v>
      </c>
      <c r="F53" s="214" t="s">
        <v>368</v>
      </c>
      <c r="G53" s="194" t="s">
        <v>873</v>
      </c>
      <c r="H53" s="217">
        <v>75140</v>
      </c>
      <c r="I53" s="225">
        <v>1</v>
      </c>
      <c r="J53" s="217">
        <f t="shared" si="6"/>
        <v>75140</v>
      </c>
      <c r="K53" s="226" t="s">
        <v>652</v>
      </c>
    </row>
    <row r="54" spans="1:11" ht="120">
      <c r="A54" s="193" t="s">
        <v>739</v>
      </c>
      <c r="B54" s="213" t="s">
        <v>821</v>
      </c>
      <c r="C54" s="214" t="s">
        <v>763</v>
      </c>
      <c r="D54" s="196">
        <v>825037</v>
      </c>
      <c r="E54" s="214" t="s">
        <v>874</v>
      </c>
      <c r="F54" s="214" t="s">
        <v>311</v>
      </c>
      <c r="G54" s="194" t="s">
        <v>875</v>
      </c>
      <c r="H54" s="197">
        <v>90168</v>
      </c>
      <c r="I54" s="196">
        <v>1</v>
      </c>
      <c r="J54" s="197">
        <f t="shared" si="6"/>
        <v>90168</v>
      </c>
      <c r="K54" s="198" t="s">
        <v>744</v>
      </c>
    </row>
    <row r="55" spans="1:11" ht="160">
      <c r="A55" s="193" t="s">
        <v>739</v>
      </c>
      <c r="B55" s="213" t="s">
        <v>821</v>
      </c>
      <c r="C55" s="214" t="s">
        <v>763</v>
      </c>
      <c r="D55" s="196">
        <v>837196</v>
      </c>
      <c r="E55" s="214" t="s">
        <v>876</v>
      </c>
      <c r="F55" s="214" t="s">
        <v>334</v>
      </c>
      <c r="G55" s="194" t="s">
        <v>877</v>
      </c>
      <c r="H55" s="197">
        <v>90168</v>
      </c>
      <c r="I55" s="196">
        <v>1</v>
      </c>
      <c r="J55" s="197">
        <f t="shared" si="6"/>
        <v>90168</v>
      </c>
      <c r="K55" s="198" t="s">
        <v>744</v>
      </c>
    </row>
    <row r="56" spans="1:11" ht="180">
      <c r="A56" s="193" t="s">
        <v>739</v>
      </c>
      <c r="B56" s="213" t="s">
        <v>821</v>
      </c>
      <c r="C56" s="214" t="s">
        <v>741</v>
      </c>
      <c r="D56" s="196">
        <v>589020</v>
      </c>
      <c r="E56" s="214" t="s">
        <v>878</v>
      </c>
      <c r="F56" s="214" t="s">
        <v>399</v>
      </c>
      <c r="G56" s="194" t="s">
        <v>879</v>
      </c>
      <c r="H56" s="197">
        <v>120224</v>
      </c>
      <c r="I56" s="196">
        <v>1</v>
      </c>
      <c r="J56" s="197">
        <f t="shared" si="6"/>
        <v>120224</v>
      </c>
      <c r="K56" s="198" t="s">
        <v>744</v>
      </c>
    </row>
    <row r="57" spans="1:11" ht="22.5" customHeight="1">
      <c r="A57" s="231"/>
      <c r="B57" s="232"/>
      <c r="C57" s="205"/>
      <c r="D57" s="202"/>
      <c r="E57" s="205"/>
      <c r="F57" s="202"/>
      <c r="G57" s="233"/>
      <c r="H57" s="234"/>
      <c r="I57" s="263" t="s">
        <v>817</v>
      </c>
      <c r="J57" s="264">
        <f>SUM(J33:J56)</f>
        <v>3087676</v>
      </c>
      <c r="K57" s="263"/>
    </row>
    <row r="58" spans="1:11">
      <c r="A58" s="231"/>
      <c r="B58" s="232"/>
      <c r="C58" s="205"/>
      <c r="D58" s="202"/>
      <c r="E58" s="205"/>
      <c r="F58" s="202"/>
      <c r="G58" s="233"/>
      <c r="H58" s="234"/>
      <c r="I58" s="263"/>
      <c r="J58" s="217"/>
      <c r="K58" s="226"/>
    </row>
    <row r="59" spans="1:11" ht="22" customHeight="1">
      <c r="A59" s="231"/>
      <c r="B59" s="232"/>
      <c r="C59" s="205"/>
      <c r="D59" s="202"/>
      <c r="E59" s="235" t="s">
        <v>819</v>
      </c>
      <c r="F59" s="236">
        <v>3087676</v>
      </c>
      <c r="G59" s="235">
        <f>(F61*G60)/F60</f>
        <v>0.62438040728110422</v>
      </c>
      <c r="H59" s="234"/>
      <c r="I59" s="235" t="s">
        <v>819</v>
      </c>
      <c r="J59" s="236">
        <f>J57</f>
        <v>3087676</v>
      </c>
      <c r="K59" s="235">
        <f>(J61*K60)/J60</f>
        <v>0.6048438817970293</v>
      </c>
    </row>
    <row r="60" spans="1:11" ht="36.65" customHeight="1">
      <c r="A60" s="231"/>
      <c r="B60" s="233" t="s">
        <v>880</v>
      </c>
      <c r="C60" s="205"/>
      <c r="D60" s="202"/>
      <c r="E60" s="237" t="s">
        <v>881</v>
      </c>
      <c r="F60" s="238">
        <v>2472592</v>
      </c>
      <c r="G60" s="235">
        <v>1</v>
      </c>
      <c r="H60" s="234"/>
      <c r="I60" s="237" t="s">
        <v>882</v>
      </c>
      <c r="J60" s="238">
        <v>30629484</v>
      </c>
      <c r="K60" s="235">
        <v>12</v>
      </c>
    </row>
    <row r="61" spans="1:11" ht="27.65" customHeight="1">
      <c r="E61" s="239" t="s">
        <v>883</v>
      </c>
      <c r="F61" s="240">
        <v>1543838</v>
      </c>
      <c r="I61" s="239" t="s">
        <v>883</v>
      </c>
      <c r="J61" s="240">
        <f>J59/2</f>
        <v>1543838</v>
      </c>
    </row>
    <row r="66" spans="1:11" ht="32.5" customHeight="1">
      <c r="A66" s="361" t="s">
        <v>1153</v>
      </c>
      <c r="B66" s="361"/>
      <c r="C66" s="361"/>
      <c r="D66" s="361"/>
      <c r="E66" s="361"/>
      <c r="F66" s="361"/>
      <c r="G66" s="361"/>
      <c r="H66" s="361"/>
      <c r="I66" s="361"/>
      <c r="J66" s="361"/>
      <c r="K66" s="361"/>
    </row>
    <row r="67" spans="1:11" ht="17.5" customHeight="1">
      <c r="A67" s="365" t="s">
        <v>752</v>
      </c>
      <c r="B67" s="365"/>
      <c r="C67" s="365"/>
      <c r="D67" s="365"/>
      <c r="E67" s="365"/>
      <c r="F67" s="365"/>
      <c r="G67" s="365"/>
      <c r="H67" s="365"/>
      <c r="I67" s="365"/>
      <c r="J67" s="365"/>
      <c r="K67" s="365"/>
    </row>
    <row r="68" spans="1:11" ht="42">
      <c r="A68" s="210" t="s">
        <v>753</v>
      </c>
      <c r="B68" s="210" t="s">
        <v>729</v>
      </c>
      <c r="C68" s="211" t="s">
        <v>12</v>
      </c>
      <c r="D68" s="211" t="s">
        <v>731</v>
      </c>
      <c r="E68" s="211" t="s">
        <v>732</v>
      </c>
      <c r="F68" s="211" t="s">
        <v>754</v>
      </c>
      <c r="G68" s="211" t="s">
        <v>755</v>
      </c>
      <c r="H68" s="212" t="s">
        <v>735</v>
      </c>
      <c r="I68" s="212" t="s">
        <v>736</v>
      </c>
      <c r="J68" s="212" t="s">
        <v>737</v>
      </c>
      <c r="K68" s="211" t="s">
        <v>738</v>
      </c>
    </row>
    <row r="69" spans="1:11" ht="63">
      <c r="A69" s="313" t="s">
        <v>777</v>
      </c>
      <c r="B69" s="314" t="s">
        <v>778</v>
      </c>
      <c r="C69" s="315" t="s">
        <v>763</v>
      </c>
      <c r="D69" s="316">
        <v>579823</v>
      </c>
      <c r="E69" s="316" t="s">
        <v>1154</v>
      </c>
      <c r="F69" s="316" t="s">
        <v>353</v>
      </c>
      <c r="G69" s="316" t="s">
        <v>1155</v>
      </c>
      <c r="H69" s="317">
        <v>180336</v>
      </c>
      <c r="I69" s="318">
        <v>1</v>
      </c>
      <c r="J69" s="249">
        <f t="shared" ref="J69" si="7">H69*I69</f>
        <v>180336</v>
      </c>
      <c r="K69" s="319" t="s">
        <v>682</v>
      </c>
    </row>
    <row r="70" spans="1:11" ht="70">
      <c r="A70" s="193" t="s">
        <v>777</v>
      </c>
      <c r="B70" s="227" t="s">
        <v>778</v>
      </c>
      <c r="C70" s="228" t="s">
        <v>468</v>
      </c>
      <c r="D70" s="194">
        <v>832469</v>
      </c>
      <c r="E70" s="194" t="s">
        <v>1156</v>
      </c>
      <c r="F70" s="194" t="s">
        <v>1157</v>
      </c>
      <c r="G70" s="194" t="s">
        <v>1158</v>
      </c>
      <c r="H70" s="217">
        <v>90168</v>
      </c>
      <c r="I70" s="225">
        <v>1</v>
      </c>
      <c r="J70" s="197">
        <f>H70*I70</f>
        <v>90168</v>
      </c>
      <c r="K70" s="226" t="s">
        <v>772</v>
      </c>
    </row>
    <row r="71" spans="1:11" ht="80">
      <c r="A71" s="193" t="s">
        <v>777</v>
      </c>
      <c r="B71" s="227" t="s">
        <v>778</v>
      </c>
      <c r="C71" s="228" t="s">
        <v>834</v>
      </c>
      <c r="D71" s="194">
        <v>734503</v>
      </c>
      <c r="E71" s="194" t="s">
        <v>1159</v>
      </c>
      <c r="F71" s="194" t="s">
        <v>361</v>
      </c>
      <c r="G71" s="194" t="s">
        <v>1160</v>
      </c>
      <c r="H71" s="217">
        <v>60112</v>
      </c>
      <c r="I71" s="225">
        <v>1</v>
      </c>
      <c r="J71" s="197">
        <v>60112</v>
      </c>
      <c r="K71" s="226" t="s">
        <v>831</v>
      </c>
    </row>
    <row r="72" spans="1:11" ht="60">
      <c r="A72" s="193" t="s">
        <v>777</v>
      </c>
      <c r="B72" s="227" t="s">
        <v>778</v>
      </c>
      <c r="C72" s="228" t="s">
        <v>741</v>
      </c>
      <c r="D72" s="194">
        <v>802504</v>
      </c>
      <c r="E72" s="194" t="s">
        <v>1161</v>
      </c>
      <c r="F72" s="194" t="s">
        <v>353</v>
      </c>
      <c r="G72" s="194" t="s">
        <v>1162</v>
      </c>
      <c r="H72" s="217">
        <v>180336</v>
      </c>
      <c r="I72" s="225">
        <v>1</v>
      </c>
      <c r="J72" s="197">
        <f t="shared" ref="J72:J73" si="8">H72*I72</f>
        <v>180336</v>
      </c>
      <c r="K72" s="226" t="s">
        <v>652</v>
      </c>
    </row>
    <row r="73" spans="1:11" ht="50">
      <c r="A73" s="193" t="s">
        <v>777</v>
      </c>
      <c r="B73" s="227" t="s">
        <v>778</v>
      </c>
      <c r="C73" s="228" t="s">
        <v>1163</v>
      </c>
      <c r="D73" s="194">
        <v>517967</v>
      </c>
      <c r="E73" s="194" t="s">
        <v>1164</v>
      </c>
      <c r="F73" s="194" t="s">
        <v>361</v>
      </c>
      <c r="G73" s="194" t="s">
        <v>1165</v>
      </c>
      <c r="H73" s="217">
        <v>60112</v>
      </c>
      <c r="I73" s="225">
        <v>1</v>
      </c>
      <c r="J73" s="197">
        <f t="shared" si="8"/>
        <v>60112</v>
      </c>
      <c r="K73" s="226" t="s">
        <v>652</v>
      </c>
    </row>
    <row r="74" spans="1:11">
      <c r="A74" s="193"/>
      <c r="B74" s="213"/>
      <c r="C74" s="196"/>
      <c r="D74" s="196"/>
      <c r="E74" s="196"/>
      <c r="F74" s="198"/>
      <c r="G74" s="194"/>
      <c r="H74" s="217"/>
      <c r="I74" s="226" t="s">
        <v>817</v>
      </c>
      <c r="J74" s="217">
        <f>SUM(J69:J73)</f>
        <v>571064</v>
      </c>
      <c r="K74" s="198"/>
    </row>
    <row r="75" spans="1:11">
      <c r="A75" s="231"/>
      <c r="B75" s="232"/>
      <c r="C75" s="205"/>
      <c r="D75" s="202"/>
      <c r="E75" s="205"/>
      <c r="F75" s="202"/>
      <c r="G75" s="233"/>
      <c r="H75" s="234"/>
      <c r="I75" s="226"/>
      <c r="J75" s="217"/>
      <c r="K75" s="226"/>
    </row>
    <row r="76" spans="1:11">
      <c r="A76" s="231"/>
      <c r="B76" s="232"/>
      <c r="C76" s="205"/>
      <c r="D76" s="202"/>
      <c r="E76" s="205"/>
      <c r="F76" s="202"/>
      <c r="G76" s="233" t="s">
        <v>818</v>
      </c>
      <c r="H76" s="234"/>
      <c r="I76" s="235" t="s">
        <v>819</v>
      </c>
      <c r="J76" s="236">
        <f>J74</f>
        <v>571064</v>
      </c>
      <c r="K76" s="235">
        <f>(J76*K77)/J77</f>
        <v>0.22373109517613812</v>
      </c>
    </row>
    <row r="77" spans="1:11">
      <c r="A77" s="231"/>
      <c r="B77" s="232"/>
      <c r="C77" s="205"/>
      <c r="D77" s="202"/>
      <c r="E77" s="205"/>
      <c r="F77" s="202"/>
      <c r="G77" s="233"/>
      <c r="H77" s="234"/>
      <c r="I77" s="237" t="s">
        <v>749</v>
      </c>
      <c r="J77" s="238">
        <v>33181941</v>
      </c>
      <c r="K77" s="235">
        <v>13</v>
      </c>
    </row>
    <row r="78" spans="1:11" ht="18">
      <c r="I78" s="320" t="s">
        <v>820</v>
      </c>
      <c r="J78" s="309">
        <f>J76/2</f>
        <v>285532</v>
      </c>
    </row>
  </sheetData>
  <mergeCells count="6">
    <mergeCell ref="A67:K67"/>
    <mergeCell ref="A1:K1"/>
    <mergeCell ref="A2:K2"/>
    <mergeCell ref="A30:K30"/>
    <mergeCell ref="A31:K31"/>
    <mergeCell ref="A66:K6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54"/>
  <sheetViews>
    <sheetView workbookViewId="0">
      <selection activeCell="I6" sqref="I6"/>
    </sheetView>
  </sheetViews>
  <sheetFormatPr baseColWidth="10" defaultColWidth="10.81640625" defaultRowHeight="10"/>
  <cols>
    <col min="1" max="1" width="18" style="209" customWidth="1"/>
    <col min="2" max="2" width="16" style="209" customWidth="1"/>
    <col min="3" max="3" width="20.1796875" style="209" customWidth="1"/>
    <col min="4" max="4" width="16.453125" style="209" customWidth="1"/>
    <col min="5" max="5" width="19.1796875" style="209" customWidth="1"/>
    <col min="6" max="6" width="25" style="209" customWidth="1"/>
    <col min="7" max="7" width="13.1796875" style="209" customWidth="1"/>
    <col min="8" max="8" width="20.81640625" style="209" customWidth="1"/>
    <col min="9" max="16384" width="10.81640625" style="209"/>
  </cols>
  <sheetData>
    <row r="1" spans="1:9">
      <c r="A1" s="373" t="s">
        <v>884</v>
      </c>
      <c r="B1" s="373"/>
      <c r="C1" s="373"/>
      <c r="D1" s="373"/>
      <c r="E1" s="373"/>
      <c r="F1" s="373"/>
      <c r="G1" s="373"/>
      <c r="H1" s="373"/>
    </row>
    <row r="2" spans="1:9">
      <c r="A2" s="374"/>
      <c r="B2" s="374"/>
      <c r="C2" s="374"/>
      <c r="D2" s="374"/>
      <c r="E2" s="374"/>
      <c r="F2" s="374"/>
      <c r="G2" s="374"/>
      <c r="H2" s="374"/>
    </row>
    <row r="3" spans="1:9" ht="52.5">
      <c r="A3" s="265" t="s">
        <v>885</v>
      </c>
      <c r="B3" s="265" t="s">
        <v>886</v>
      </c>
      <c r="C3" s="265" t="s">
        <v>887</v>
      </c>
      <c r="D3" s="265" t="s">
        <v>888</v>
      </c>
      <c r="E3" s="265" t="s">
        <v>889</v>
      </c>
      <c r="F3" s="265" t="s">
        <v>890</v>
      </c>
      <c r="G3" s="265" t="s">
        <v>891</v>
      </c>
      <c r="H3" s="265" t="s">
        <v>892</v>
      </c>
    </row>
    <row r="4" spans="1:9" ht="60">
      <c r="A4" s="321" t="s">
        <v>756</v>
      </c>
      <c r="B4" s="321">
        <v>79263873</v>
      </c>
      <c r="C4" s="322" t="s">
        <v>893</v>
      </c>
      <c r="D4" s="323" t="s">
        <v>894</v>
      </c>
      <c r="E4" s="323" t="s">
        <v>895</v>
      </c>
      <c r="F4" s="323" t="s">
        <v>896</v>
      </c>
      <c r="G4" s="324" t="s">
        <v>824</v>
      </c>
      <c r="H4" s="325" t="s">
        <v>624</v>
      </c>
      <c r="I4" s="202" t="s">
        <v>1166</v>
      </c>
    </row>
    <row r="5" spans="1:9" ht="60">
      <c r="A5" s="321" t="s">
        <v>756</v>
      </c>
      <c r="B5" s="321">
        <v>51890255</v>
      </c>
      <c r="C5" s="322" t="s">
        <v>897</v>
      </c>
      <c r="D5" s="323" t="s">
        <v>898</v>
      </c>
      <c r="E5" s="323" t="s">
        <v>899</v>
      </c>
      <c r="F5" s="323" t="s">
        <v>900</v>
      </c>
      <c r="G5" s="324" t="s">
        <v>901</v>
      </c>
      <c r="H5" s="325" t="s">
        <v>624</v>
      </c>
      <c r="I5" s="202" t="s">
        <v>1166</v>
      </c>
    </row>
    <row r="6" spans="1:9" ht="60">
      <c r="A6" s="321" t="s">
        <v>756</v>
      </c>
      <c r="B6" s="321">
        <v>51890255</v>
      </c>
      <c r="C6" s="322" t="s">
        <v>897</v>
      </c>
      <c r="D6" s="323" t="s">
        <v>898</v>
      </c>
      <c r="E6" s="323" t="s">
        <v>899</v>
      </c>
      <c r="F6" s="323" t="s">
        <v>900</v>
      </c>
      <c r="G6" s="324" t="s">
        <v>824</v>
      </c>
      <c r="H6" s="325" t="s">
        <v>624</v>
      </c>
      <c r="I6" s="202" t="s">
        <v>1166</v>
      </c>
    </row>
    <row r="7" spans="1:9" ht="80">
      <c r="A7" s="321" t="s">
        <v>756</v>
      </c>
      <c r="B7" s="321">
        <v>53031778</v>
      </c>
      <c r="C7" s="322" t="s">
        <v>902</v>
      </c>
      <c r="D7" s="323" t="s">
        <v>903</v>
      </c>
      <c r="E7" s="323" t="s">
        <v>904</v>
      </c>
      <c r="F7" s="323" t="s">
        <v>905</v>
      </c>
      <c r="G7" s="324" t="s">
        <v>824</v>
      </c>
      <c r="H7" s="325" t="s">
        <v>624</v>
      </c>
      <c r="I7" s="202" t="s">
        <v>1166</v>
      </c>
    </row>
    <row r="8" spans="1:9" ht="60">
      <c r="A8" s="321" t="s">
        <v>906</v>
      </c>
      <c r="B8" s="326">
        <v>1030589195</v>
      </c>
      <c r="C8" s="322" t="s">
        <v>907</v>
      </c>
      <c r="D8" s="323" t="s">
        <v>908</v>
      </c>
      <c r="E8" s="322" t="s">
        <v>909</v>
      </c>
      <c r="F8" s="322" t="s">
        <v>910</v>
      </c>
      <c r="G8" s="324" t="s">
        <v>911</v>
      </c>
      <c r="H8" s="325" t="s">
        <v>831</v>
      </c>
      <c r="I8" s="202" t="s">
        <v>1166</v>
      </c>
    </row>
    <row r="9" spans="1:9" ht="60">
      <c r="A9" s="321" t="s">
        <v>906</v>
      </c>
      <c r="B9" s="326">
        <v>1030589195</v>
      </c>
      <c r="C9" s="322" t="s">
        <v>907</v>
      </c>
      <c r="D9" s="323" t="s">
        <v>908</v>
      </c>
      <c r="E9" s="322" t="s">
        <v>909</v>
      </c>
      <c r="F9" s="322" t="s">
        <v>912</v>
      </c>
      <c r="G9" s="324" t="s">
        <v>828</v>
      </c>
      <c r="H9" s="325" t="s">
        <v>831</v>
      </c>
      <c r="I9" s="202" t="s">
        <v>1166</v>
      </c>
    </row>
    <row r="10" spans="1:9" ht="60">
      <c r="A10" s="321" t="s">
        <v>906</v>
      </c>
      <c r="B10" s="326">
        <v>1024512187</v>
      </c>
      <c r="C10" s="322" t="s">
        <v>913</v>
      </c>
      <c r="D10" s="323" t="s">
        <v>908</v>
      </c>
      <c r="E10" s="322" t="s">
        <v>909</v>
      </c>
      <c r="F10" s="322" t="s">
        <v>910</v>
      </c>
      <c r="G10" s="324" t="s">
        <v>911</v>
      </c>
      <c r="H10" s="325" t="s">
        <v>831</v>
      </c>
      <c r="I10" s="202" t="s">
        <v>1166</v>
      </c>
    </row>
    <row r="11" spans="1:9" ht="60">
      <c r="A11" s="321" t="s">
        <v>906</v>
      </c>
      <c r="B11" s="326">
        <v>1024512187</v>
      </c>
      <c r="C11" s="322" t="s">
        <v>913</v>
      </c>
      <c r="D11" s="323" t="s">
        <v>908</v>
      </c>
      <c r="E11" s="322" t="s">
        <v>909</v>
      </c>
      <c r="F11" s="322" t="s">
        <v>914</v>
      </c>
      <c r="G11" s="324" t="s">
        <v>828</v>
      </c>
      <c r="H11" s="325" t="s">
        <v>831</v>
      </c>
      <c r="I11" s="202" t="s">
        <v>1166</v>
      </c>
    </row>
    <row r="12" spans="1:9" ht="60">
      <c r="A12" s="321" t="s">
        <v>906</v>
      </c>
      <c r="B12" s="326">
        <v>1024556143</v>
      </c>
      <c r="C12" s="322" t="s">
        <v>915</v>
      </c>
      <c r="D12" s="323" t="s">
        <v>908</v>
      </c>
      <c r="E12" s="322" t="s">
        <v>909</v>
      </c>
      <c r="F12" s="322" t="s">
        <v>916</v>
      </c>
      <c r="G12" s="324" t="s">
        <v>911</v>
      </c>
      <c r="H12" s="325" t="s">
        <v>831</v>
      </c>
      <c r="I12" s="202" t="s">
        <v>1166</v>
      </c>
    </row>
    <row r="13" spans="1:9" ht="60">
      <c r="A13" s="321" t="s">
        <v>906</v>
      </c>
      <c r="B13" s="326">
        <v>1024556143</v>
      </c>
      <c r="C13" s="322" t="s">
        <v>915</v>
      </c>
      <c r="D13" s="323" t="s">
        <v>908</v>
      </c>
      <c r="E13" s="322" t="s">
        <v>909</v>
      </c>
      <c r="F13" s="322" t="s">
        <v>912</v>
      </c>
      <c r="G13" s="324" t="s">
        <v>828</v>
      </c>
      <c r="H13" s="325" t="s">
        <v>831</v>
      </c>
      <c r="I13" s="202" t="s">
        <v>1166</v>
      </c>
    </row>
    <row r="14" spans="1:9" ht="60">
      <c r="A14" s="321" t="s">
        <v>906</v>
      </c>
      <c r="B14" s="326">
        <v>46665684</v>
      </c>
      <c r="C14" s="322" t="s">
        <v>917</v>
      </c>
      <c r="D14" s="323" t="s">
        <v>918</v>
      </c>
      <c r="E14" s="322" t="s">
        <v>909</v>
      </c>
      <c r="F14" s="322" t="s">
        <v>919</v>
      </c>
      <c r="G14" s="324" t="s">
        <v>828</v>
      </c>
      <c r="H14" s="325" t="s">
        <v>831</v>
      </c>
      <c r="I14" s="202" t="s">
        <v>1166</v>
      </c>
    </row>
    <row r="15" spans="1:9" ht="60">
      <c r="A15" s="321" t="s">
        <v>906</v>
      </c>
      <c r="B15" s="326">
        <v>1014202223</v>
      </c>
      <c r="C15" s="322" t="s">
        <v>920</v>
      </c>
      <c r="D15" s="323" t="s">
        <v>921</v>
      </c>
      <c r="E15" s="322" t="s">
        <v>909</v>
      </c>
      <c r="F15" s="322" t="s">
        <v>916</v>
      </c>
      <c r="G15" s="324" t="s">
        <v>911</v>
      </c>
      <c r="H15" s="325" t="s">
        <v>831</v>
      </c>
      <c r="I15" s="202" t="s">
        <v>1166</v>
      </c>
    </row>
    <row r="16" spans="1:9" ht="60">
      <c r="A16" s="321" t="s">
        <v>906</v>
      </c>
      <c r="B16" s="326">
        <v>1014202223</v>
      </c>
      <c r="C16" s="322" t="s">
        <v>920</v>
      </c>
      <c r="D16" s="323" t="s">
        <v>921</v>
      </c>
      <c r="E16" s="322" t="s">
        <v>909</v>
      </c>
      <c r="F16" s="322" t="s">
        <v>922</v>
      </c>
      <c r="G16" s="324" t="s">
        <v>828</v>
      </c>
      <c r="H16" s="325" t="s">
        <v>831</v>
      </c>
      <c r="I16" s="202" t="s">
        <v>1166</v>
      </c>
    </row>
    <row r="17" spans="1:9" ht="60">
      <c r="A17" s="321" t="s">
        <v>906</v>
      </c>
      <c r="B17" s="326">
        <v>1233888291</v>
      </c>
      <c r="C17" s="322" t="s">
        <v>923</v>
      </c>
      <c r="D17" s="323" t="s">
        <v>918</v>
      </c>
      <c r="E17" s="322" t="s">
        <v>909</v>
      </c>
      <c r="F17" s="322" t="s">
        <v>924</v>
      </c>
      <c r="G17" s="324" t="s">
        <v>911</v>
      </c>
      <c r="H17" s="325" t="s">
        <v>831</v>
      </c>
      <c r="I17" s="202" t="s">
        <v>1166</v>
      </c>
    </row>
    <row r="18" spans="1:9" ht="60">
      <c r="A18" s="321" t="s">
        <v>906</v>
      </c>
      <c r="B18" s="326">
        <v>1233888291</v>
      </c>
      <c r="C18" s="322" t="s">
        <v>923</v>
      </c>
      <c r="D18" s="323" t="s">
        <v>918</v>
      </c>
      <c r="E18" s="322" t="s">
        <v>909</v>
      </c>
      <c r="F18" s="322" t="s">
        <v>922</v>
      </c>
      <c r="G18" s="324" t="s">
        <v>828</v>
      </c>
      <c r="H18" s="325" t="s">
        <v>831</v>
      </c>
      <c r="I18" s="202" t="s">
        <v>1166</v>
      </c>
    </row>
    <row r="19" spans="1:9" ht="60">
      <c r="A19" s="321" t="s">
        <v>906</v>
      </c>
      <c r="B19" s="326">
        <v>1012429255</v>
      </c>
      <c r="C19" s="322" t="s">
        <v>925</v>
      </c>
      <c r="D19" s="323" t="s">
        <v>908</v>
      </c>
      <c r="E19" s="322" t="s">
        <v>909</v>
      </c>
      <c r="F19" s="322" t="s">
        <v>916</v>
      </c>
      <c r="G19" s="324" t="s">
        <v>911</v>
      </c>
      <c r="H19" s="325" t="s">
        <v>831</v>
      </c>
      <c r="I19" s="202" t="s">
        <v>1166</v>
      </c>
    </row>
    <row r="20" spans="1:9" ht="60">
      <c r="A20" s="321" t="s">
        <v>906</v>
      </c>
      <c r="B20" s="326">
        <v>1012429255</v>
      </c>
      <c r="C20" s="322" t="s">
        <v>925</v>
      </c>
      <c r="D20" s="323" t="s">
        <v>908</v>
      </c>
      <c r="E20" s="322" t="s">
        <v>909</v>
      </c>
      <c r="F20" s="322" t="s">
        <v>926</v>
      </c>
      <c r="G20" s="324" t="s">
        <v>828</v>
      </c>
      <c r="H20" s="325" t="s">
        <v>831</v>
      </c>
      <c r="I20" s="202" t="s">
        <v>1166</v>
      </c>
    </row>
    <row r="21" spans="1:9" ht="60">
      <c r="A21" s="321" t="s">
        <v>906</v>
      </c>
      <c r="B21" s="326">
        <v>1020808665</v>
      </c>
      <c r="C21" s="322" t="s">
        <v>927</v>
      </c>
      <c r="D21" s="323" t="s">
        <v>918</v>
      </c>
      <c r="E21" s="322" t="s">
        <v>909</v>
      </c>
      <c r="F21" s="322" t="s">
        <v>916</v>
      </c>
      <c r="G21" s="324" t="s">
        <v>911</v>
      </c>
      <c r="H21" s="325" t="s">
        <v>831</v>
      </c>
      <c r="I21" s="202" t="s">
        <v>1166</v>
      </c>
    </row>
    <row r="22" spans="1:9" ht="60">
      <c r="A22" s="321" t="s">
        <v>906</v>
      </c>
      <c r="B22" s="326">
        <v>1000696492</v>
      </c>
      <c r="C22" s="322" t="s">
        <v>928</v>
      </c>
      <c r="D22" s="323" t="s">
        <v>918</v>
      </c>
      <c r="E22" s="322" t="s">
        <v>909</v>
      </c>
      <c r="F22" s="322" t="s">
        <v>924</v>
      </c>
      <c r="G22" s="324" t="s">
        <v>911</v>
      </c>
      <c r="H22" s="325" t="s">
        <v>831</v>
      </c>
      <c r="I22" s="202" t="s">
        <v>1166</v>
      </c>
    </row>
    <row r="23" spans="1:9" ht="60">
      <c r="A23" s="321" t="s">
        <v>906</v>
      </c>
      <c r="B23" s="326">
        <v>1000696492</v>
      </c>
      <c r="C23" s="322" t="s">
        <v>928</v>
      </c>
      <c r="D23" s="323" t="s">
        <v>918</v>
      </c>
      <c r="E23" s="322" t="s">
        <v>909</v>
      </c>
      <c r="F23" s="322" t="s">
        <v>929</v>
      </c>
      <c r="G23" s="324" t="s">
        <v>828</v>
      </c>
      <c r="H23" s="325" t="s">
        <v>831</v>
      </c>
      <c r="I23" s="202" t="s">
        <v>1166</v>
      </c>
    </row>
    <row r="24" spans="1:9" ht="60">
      <c r="A24" s="321" t="s">
        <v>906</v>
      </c>
      <c r="B24" s="326">
        <v>1010207548</v>
      </c>
      <c r="C24" s="322" t="s">
        <v>930</v>
      </c>
      <c r="D24" s="323" t="s">
        <v>918</v>
      </c>
      <c r="E24" s="322" t="s">
        <v>909</v>
      </c>
      <c r="F24" s="322" t="s">
        <v>931</v>
      </c>
      <c r="G24" s="324" t="s">
        <v>911</v>
      </c>
      <c r="H24" s="325" t="s">
        <v>831</v>
      </c>
      <c r="I24" s="202" t="s">
        <v>1166</v>
      </c>
    </row>
    <row r="25" spans="1:9" ht="60">
      <c r="A25" s="321" t="s">
        <v>906</v>
      </c>
      <c r="B25" s="326">
        <v>1010207548</v>
      </c>
      <c r="C25" s="322" t="s">
        <v>930</v>
      </c>
      <c r="D25" s="323" t="s">
        <v>918</v>
      </c>
      <c r="E25" s="322" t="s">
        <v>909</v>
      </c>
      <c r="F25" s="322" t="s">
        <v>912</v>
      </c>
      <c r="G25" s="324" t="s">
        <v>828</v>
      </c>
      <c r="H25" s="325" t="s">
        <v>831</v>
      </c>
      <c r="I25" s="202" t="s">
        <v>1166</v>
      </c>
    </row>
    <row r="26" spans="1:9" ht="60">
      <c r="A26" s="321" t="s">
        <v>906</v>
      </c>
      <c r="B26" s="326">
        <v>1026570563</v>
      </c>
      <c r="C26" s="322" t="s">
        <v>932</v>
      </c>
      <c r="D26" s="323" t="s">
        <v>918</v>
      </c>
      <c r="E26" s="322" t="s">
        <v>909</v>
      </c>
      <c r="F26" s="322" t="s">
        <v>916</v>
      </c>
      <c r="G26" s="324" t="s">
        <v>911</v>
      </c>
      <c r="H26" s="325" t="s">
        <v>831</v>
      </c>
      <c r="I26" s="202" t="s">
        <v>1166</v>
      </c>
    </row>
    <row r="27" spans="1:9" ht="60">
      <c r="A27" s="321" t="s">
        <v>906</v>
      </c>
      <c r="B27" s="326">
        <v>1026570563</v>
      </c>
      <c r="C27" s="322" t="s">
        <v>932</v>
      </c>
      <c r="D27" s="323" t="s">
        <v>918</v>
      </c>
      <c r="E27" s="322" t="s">
        <v>909</v>
      </c>
      <c r="F27" s="322" t="s">
        <v>912</v>
      </c>
      <c r="G27" s="324" t="s">
        <v>828</v>
      </c>
      <c r="H27" s="325" t="s">
        <v>831</v>
      </c>
      <c r="I27" s="202" t="s">
        <v>1166</v>
      </c>
    </row>
    <row r="28" spans="1:9" ht="60">
      <c r="A28" s="321" t="s">
        <v>906</v>
      </c>
      <c r="B28" s="326">
        <v>1019123717</v>
      </c>
      <c r="C28" s="322" t="s">
        <v>933</v>
      </c>
      <c r="D28" s="323" t="s">
        <v>908</v>
      </c>
      <c r="E28" s="322" t="s">
        <v>909</v>
      </c>
      <c r="F28" s="322" t="s">
        <v>912</v>
      </c>
      <c r="G28" s="324" t="s">
        <v>828</v>
      </c>
      <c r="H28" s="325" t="s">
        <v>831</v>
      </c>
      <c r="I28" s="202" t="s">
        <v>1166</v>
      </c>
    </row>
    <row r="29" spans="1:9" ht="60">
      <c r="A29" s="321" t="s">
        <v>906</v>
      </c>
      <c r="B29" s="326">
        <v>1018475341</v>
      </c>
      <c r="C29" s="322" t="s">
        <v>934</v>
      </c>
      <c r="D29" s="323" t="s">
        <v>918</v>
      </c>
      <c r="E29" s="322" t="s">
        <v>909</v>
      </c>
      <c r="F29" s="322" t="s">
        <v>935</v>
      </c>
      <c r="G29" s="324" t="s">
        <v>828</v>
      </c>
      <c r="H29" s="325" t="s">
        <v>831</v>
      </c>
      <c r="I29" s="202" t="s">
        <v>1166</v>
      </c>
    </row>
    <row r="30" spans="1:9" ht="60">
      <c r="A30" s="321" t="s">
        <v>936</v>
      </c>
      <c r="B30" s="326">
        <v>79863528</v>
      </c>
      <c r="C30" s="322" t="s">
        <v>937</v>
      </c>
      <c r="D30" s="323" t="s">
        <v>938</v>
      </c>
      <c r="E30" s="322" t="s">
        <v>939</v>
      </c>
      <c r="F30" s="322" t="s">
        <v>940</v>
      </c>
      <c r="G30" s="324" t="s">
        <v>941</v>
      </c>
      <c r="H30" s="325" t="s">
        <v>596</v>
      </c>
      <c r="I30" s="202" t="s">
        <v>1166</v>
      </c>
    </row>
    <row r="31" spans="1:9" ht="110">
      <c r="A31" s="321" t="s">
        <v>906</v>
      </c>
      <c r="B31" s="326">
        <v>31386668</v>
      </c>
      <c r="C31" s="322" t="s">
        <v>942</v>
      </c>
      <c r="D31" s="323" t="s">
        <v>908</v>
      </c>
      <c r="E31" s="322" t="s">
        <v>909</v>
      </c>
      <c r="F31" s="322" t="s">
        <v>943</v>
      </c>
      <c r="G31" s="324" t="s">
        <v>828</v>
      </c>
      <c r="H31" s="325" t="s">
        <v>831</v>
      </c>
      <c r="I31" s="202" t="s">
        <v>1166</v>
      </c>
    </row>
    <row r="32" spans="1:9" ht="190">
      <c r="A32" s="321" t="s">
        <v>766</v>
      </c>
      <c r="B32" s="326">
        <v>1014226428</v>
      </c>
      <c r="C32" s="322" t="s">
        <v>944</v>
      </c>
      <c r="D32" s="323" t="s">
        <v>945</v>
      </c>
      <c r="E32" s="322" t="s">
        <v>939</v>
      </c>
      <c r="F32" s="322" t="s">
        <v>946</v>
      </c>
      <c r="G32" s="324" t="s">
        <v>911</v>
      </c>
      <c r="H32" s="325" t="s">
        <v>605</v>
      </c>
      <c r="I32" s="202" t="s">
        <v>1166</v>
      </c>
    </row>
    <row r="33" spans="1:9" ht="60">
      <c r="A33" s="321" t="s">
        <v>756</v>
      </c>
      <c r="B33" s="326">
        <v>1019066402</v>
      </c>
      <c r="C33" s="322" t="s">
        <v>947</v>
      </c>
      <c r="D33" s="323" t="s">
        <v>894</v>
      </c>
      <c r="E33" s="322" t="s">
        <v>895</v>
      </c>
      <c r="F33" s="322" t="s">
        <v>948</v>
      </c>
      <c r="G33" s="324" t="s">
        <v>824</v>
      </c>
      <c r="H33" s="325" t="s">
        <v>624</v>
      </c>
      <c r="I33" s="202" t="s">
        <v>1166</v>
      </c>
    </row>
    <row r="34" spans="1:9" ht="60">
      <c r="A34" s="266" t="s">
        <v>766</v>
      </c>
      <c r="B34" s="327">
        <v>23946142</v>
      </c>
      <c r="C34" s="235" t="s">
        <v>949</v>
      </c>
      <c r="D34" s="235" t="s">
        <v>950</v>
      </c>
      <c r="E34" s="328" t="s">
        <v>951</v>
      </c>
      <c r="F34" s="235" t="s">
        <v>952</v>
      </c>
      <c r="G34" s="235" t="s">
        <v>762</v>
      </c>
      <c r="H34" s="235" t="s">
        <v>605</v>
      </c>
      <c r="I34" s="202" t="s">
        <v>1167</v>
      </c>
    </row>
    <row r="35" spans="1:9" ht="60">
      <c r="A35" s="266" t="s">
        <v>766</v>
      </c>
      <c r="B35" s="327">
        <v>23946142</v>
      </c>
      <c r="C35" s="235" t="s">
        <v>949</v>
      </c>
      <c r="D35" s="235" t="s">
        <v>950</v>
      </c>
      <c r="E35" s="328" t="s">
        <v>951</v>
      </c>
      <c r="F35" s="235" t="s">
        <v>953</v>
      </c>
      <c r="G35" s="235" t="s">
        <v>824</v>
      </c>
      <c r="H35" s="235" t="s">
        <v>605</v>
      </c>
      <c r="I35" s="202" t="s">
        <v>1168</v>
      </c>
    </row>
    <row r="36" spans="1:9" ht="73.5">
      <c r="A36" s="329" t="s">
        <v>766</v>
      </c>
      <c r="B36" s="330">
        <v>80540688</v>
      </c>
      <c r="C36" s="331" t="s">
        <v>954</v>
      </c>
      <c r="D36" s="331" t="s">
        <v>955</v>
      </c>
      <c r="E36" s="329" t="s">
        <v>956</v>
      </c>
      <c r="F36" s="288" t="s">
        <v>957</v>
      </c>
      <c r="G36" s="288" t="s">
        <v>824</v>
      </c>
      <c r="H36" s="288" t="s">
        <v>605</v>
      </c>
      <c r="I36" s="202" t="s">
        <v>1166</v>
      </c>
    </row>
    <row r="40" spans="1:9" ht="10.5">
      <c r="A40" s="375" t="s">
        <v>1169</v>
      </c>
      <c r="B40" s="376"/>
      <c r="C40" s="376"/>
      <c r="D40" s="376"/>
    </row>
    <row r="41" spans="1:9" ht="10.5">
      <c r="A41" s="332" t="s">
        <v>1068</v>
      </c>
      <c r="B41" s="332" t="s">
        <v>1170</v>
      </c>
      <c r="C41" s="332" t="s">
        <v>1171</v>
      </c>
      <c r="D41" s="332" t="s">
        <v>1172</v>
      </c>
    </row>
    <row r="42" spans="1:9" ht="20">
      <c r="A42" s="196" t="s">
        <v>741</v>
      </c>
      <c r="B42" s="198" t="s">
        <v>1173</v>
      </c>
      <c r="C42" s="196" t="s">
        <v>1174</v>
      </c>
      <c r="D42" s="196">
        <v>1019066402</v>
      </c>
    </row>
    <row r="43" spans="1:9" ht="20">
      <c r="A43" s="196" t="s">
        <v>741</v>
      </c>
      <c r="B43" s="198" t="s">
        <v>1175</v>
      </c>
      <c r="C43" s="196" t="s">
        <v>1174</v>
      </c>
      <c r="D43" s="196">
        <v>53117433</v>
      </c>
    </row>
    <row r="44" spans="1:9" ht="20">
      <c r="A44" s="196" t="s">
        <v>741</v>
      </c>
      <c r="B44" s="198" t="s">
        <v>1176</v>
      </c>
      <c r="C44" s="196" t="s">
        <v>1174</v>
      </c>
      <c r="D44" s="196">
        <v>1029140374</v>
      </c>
    </row>
    <row r="45" spans="1:9">
      <c r="A45" s="377" t="s">
        <v>817</v>
      </c>
      <c r="B45" s="378"/>
      <c r="C45" s="379"/>
      <c r="D45" s="196">
        <v>3</v>
      </c>
    </row>
    <row r="47" spans="1:9" ht="10.5">
      <c r="A47" s="375" t="s">
        <v>1177</v>
      </c>
      <c r="B47" s="376"/>
      <c r="C47" s="376"/>
      <c r="D47" s="376"/>
    </row>
    <row r="48" spans="1:9" ht="10.5">
      <c r="A48" s="332" t="s">
        <v>1068</v>
      </c>
      <c r="B48" s="332" t="s">
        <v>1170</v>
      </c>
      <c r="C48" s="332" t="s">
        <v>1171</v>
      </c>
      <c r="D48" s="332" t="s">
        <v>1172</v>
      </c>
    </row>
    <row r="49" spans="1:4" ht="20">
      <c r="A49" s="196" t="s">
        <v>741</v>
      </c>
      <c r="B49" s="198" t="s">
        <v>1178</v>
      </c>
      <c r="C49" s="196" t="s">
        <v>1174</v>
      </c>
      <c r="D49" s="196">
        <v>23946142</v>
      </c>
    </row>
    <row r="50" spans="1:4" ht="20">
      <c r="A50" s="196" t="s">
        <v>741</v>
      </c>
      <c r="B50" s="198" t="s">
        <v>1178</v>
      </c>
      <c r="C50" s="196" t="s">
        <v>1174</v>
      </c>
      <c r="D50" s="196">
        <v>1001286391</v>
      </c>
    </row>
    <row r="51" spans="1:4" ht="20">
      <c r="A51" s="196" t="s">
        <v>741</v>
      </c>
      <c r="B51" s="198" t="s">
        <v>1178</v>
      </c>
      <c r="C51" s="196" t="s">
        <v>1174</v>
      </c>
      <c r="D51" s="196">
        <v>1012406472</v>
      </c>
    </row>
    <row r="52" spans="1:4" ht="20">
      <c r="A52" s="196" t="s">
        <v>741</v>
      </c>
      <c r="B52" s="198" t="s">
        <v>1178</v>
      </c>
      <c r="C52" s="196" t="s">
        <v>1174</v>
      </c>
      <c r="D52" s="196">
        <v>1012456423</v>
      </c>
    </row>
    <row r="53" spans="1:4" ht="20">
      <c r="A53" s="196" t="s">
        <v>741</v>
      </c>
      <c r="B53" s="198" t="s">
        <v>1176</v>
      </c>
      <c r="C53" s="196" t="s">
        <v>1174</v>
      </c>
      <c r="D53" s="196">
        <v>1023030888</v>
      </c>
    </row>
    <row r="54" spans="1:4">
      <c r="A54" s="377" t="s">
        <v>817</v>
      </c>
      <c r="B54" s="378"/>
      <c r="C54" s="379"/>
      <c r="D54" s="196">
        <v>4</v>
      </c>
    </row>
  </sheetData>
  <mergeCells count="5">
    <mergeCell ref="A1:H2"/>
    <mergeCell ref="A40:D40"/>
    <mergeCell ref="A45:C45"/>
    <mergeCell ref="A47:D47"/>
    <mergeCell ref="A54:C5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J378"/>
  <sheetViews>
    <sheetView topLeftCell="AB5" zoomScaleNormal="100" workbookViewId="0">
      <selection activeCell="AO17" sqref="AO17"/>
    </sheetView>
  </sheetViews>
  <sheetFormatPr baseColWidth="10" defaultColWidth="11.453125" defaultRowHeight="15.5"/>
  <cols>
    <col min="1" max="1" width="3.54296875" style="33" customWidth="1"/>
    <col min="2" max="2" width="11" style="32" customWidth="1"/>
    <col min="3" max="3" width="12.1796875" style="32" customWidth="1"/>
    <col min="4" max="4" width="25.81640625" style="33" bestFit="1" customWidth="1"/>
    <col min="5" max="5" width="15.7265625" style="34" customWidth="1"/>
    <col min="6" max="7" width="19.81640625" style="35" customWidth="1"/>
    <col min="8" max="8" width="29.81640625" style="36" customWidth="1"/>
    <col min="9" max="9" width="19.81640625" style="35" customWidth="1"/>
    <col min="10" max="10" width="19.81640625" style="37" customWidth="1"/>
    <col min="11" max="11" width="19.81640625" style="33" customWidth="1"/>
    <col min="12" max="12" width="19.81640625" style="35" customWidth="1"/>
    <col min="13" max="13" width="21.1796875" style="38" customWidth="1"/>
    <col min="14" max="14" width="19.81640625" style="39" customWidth="1"/>
    <col min="15" max="17" width="23.453125" style="37" customWidth="1"/>
    <col min="18" max="18" width="17.7265625" style="37" customWidth="1"/>
    <col min="19" max="19" width="23.453125" style="103" customWidth="1"/>
    <col min="20" max="20" width="18.54296875" style="35" customWidth="1"/>
    <col min="21" max="21" width="12.81640625" style="32" customWidth="1"/>
    <col min="22" max="22" width="15.1796875" style="40" customWidth="1"/>
    <col min="23" max="23" width="23.1796875" style="41" customWidth="1"/>
    <col min="24" max="24" width="16.7265625" style="41" customWidth="1"/>
    <col min="25" max="25" width="24.81640625" style="42" customWidth="1"/>
    <col min="26" max="26" width="29.453125" style="42" customWidth="1"/>
    <col min="27" max="27" width="20.1796875" style="42" customWidth="1"/>
    <col min="28" max="28" width="57.81640625" style="45" customWidth="1"/>
    <col min="29" max="29" width="78.1796875" style="44" hidden="1" customWidth="1"/>
    <col min="30" max="30" width="19.81640625" style="33" hidden="1" customWidth="1"/>
    <col min="31" max="31" width="19.81640625" style="42" hidden="1" customWidth="1"/>
    <col min="32" max="34" width="19.81640625" style="33" hidden="1" customWidth="1"/>
    <col min="35" max="35" width="0.1796875" style="33" hidden="1" customWidth="1"/>
    <col min="36" max="36" width="27.453125" style="33" hidden="1" customWidth="1"/>
    <col min="37" max="16384" width="11.453125" style="33"/>
  </cols>
  <sheetData>
    <row r="1" spans="2:36" s="1" customFormat="1" ht="15" customHeight="1" thickBot="1">
      <c r="B1" s="340" t="s">
        <v>519</v>
      </c>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1"/>
    </row>
    <row r="2" spans="2:36" s="1" customFormat="1" ht="15" customHeight="1" thickTop="1" thickBot="1">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3"/>
    </row>
    <row r="3" spans="2:36" s="1" customFormat="1" ht="15" customHeight="1" thickTop="1" thickBot="1">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3"/>
    </row>
    <row r="4" spans="2:36" s="2" customFormat="1" ht="15" customHeight="1" thickTop="1" thickBot="1">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3"/>
    </row>
    <row r="5" spans="2:36" s="2" customFormat="1" ht="15" customHeight="1" thickTop="1" thickBot="1">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3"/>
    </row>
    <row r="6" spans="2:36" s="2" customFormat="1" ht="15" customHeight="1" thickTop="1" thickBot="1">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3"/>
    </row>
    <row r="7" spans="2:36" s="2" customFormat="1" ht="15" customHeight="1" thickTop="1" thickBot="1">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3"/>
    </row>
    <row r="8" spans="2:36" s="2" customFormat="1" ht="15" customHeight="1" thickTop="1" thickBot="1">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5"/>
    </row>
    <row r="9" spans="2:36" s="19" customFormat="1" ht="27.75" customHeight="1" thickTop="1" thickBot="1">
      <c r="B9" s="346" t="s">
        <v>0</v>
      </c>
      <c r="C9" s="347"/>
      <c r="D9" s="347"/>
      <c r="E9" s="347"/>
      <c r="F9" s="347"/>
      <c r="G9" s="347"/>
      <c r="H9" s="348"/>
      <c r="I9" s="354" t="s">
        <v>517</v>
      </c>
      <c r="J9" s="354"/>
      <c r="K9" s="354"/>
      <c r="L9" s="349" t="s">
        <v>1</v>
      </c>
      <c r="M9" s="357" t="s">
        <v>518</v>
      </c>
      <c r="N9" s="357"/>
      <c r="O9" s="357"/>
      <c r="P9" s="357"/>
      <c r="Q9" s="357"/>
      <c r="R9" s="357"/>
      <c r="S9" s="357"/>
      <c r="T9" s="357"/>
      <c r="U9" s="357"/>
      <c r="V9" s="357"/>
      <c r="W9" s="358" t="s">
        <v>2</v>
      </c>
      <c r="X9" s="359"/>
      <c r="Y9" s="18">
        <f>AA12</f>
        <v>177180438</v>
      </c>
      <c r="Z9" s="20"/>
      <c r="AA9" s="20"/>
      <c r="AB9" s="353"/>
      <c r="AC9" s="353"/>
      <c r="AD9" s="353"/>
      <c r="AE9" s="353"/>
      <c r="AF9" s="353"/>
      <c r="AG9" s="353"/>
      <c r="AH9" s="353"/>
      <c r="AI9" s="353"/>
    </row>
    <row r="10" spans="2:36" s="19" customFormat="1" ht="27.75" customHeight="1" thickTop="1" thickBot="1">
      <c r="B10" s="350" t="s">
        <v>3</v>
      </c>
      <c r="C10" s="351"/>
      <c r="D10" s="351"/>
      <c r="E10" s="351"/>
      <c r="F10" s="351"/>
      <c r="G10" s="351"/>
      <c r="H10" s="352"/>
      <c r="I10" s="355" t="s">
        <v>520</v>
      </c>
      <c r="J10" s="355"/>
      <c r="K10" s="355"/>
      <c r="L10" s="349"/>
      <c r="M10" s="357"/>
      <c r="N10" s="357"/>
      <c r="O10" s="357"/>
      <c r="P10" s="357"/>
      <c r="Q10" s="357"/>
      <c r="R10" s="357"/>
      <c r="S10" s="357"/>
      <c r="T10" s="357"/>
      <c r="U10" s="357"/>
      <c r="V10" s="357"/>
      <c r="W10" s="358" t="s">
        <v>4</v>
      </c>
      <c r="X10" s="359"/>
      <c r="Y10" s="20">
        <f>AI12</f>
        <v>0</v>
      </c>
      <c r="Z10" s="20"/>
      <c r="AA10" s="20"/>
      <c r="AB10" s="353"/>
      <c r="AC10" s="353"/>
      <c r="AD10" s="353"/>
      <c r="AE10" s="353"/>
      <c r="AF10" s="353"/>
      <c r="AG10" s="353"/>
      <c r="AH10" s="353"/>
      <c r="AI10" s="353"/>
    </row>
    <row r="11" spans="2:36" s="19" customFormat="1" ht="37.75" customHeight="1" thickTop="1" thickBot="1">
      <c r="B11" s="350" t="s">
        <v>5</v>
      </c>
      <c r="C11" s="351"/>
      <c r="D11" s="351"/>
      <c r="E11" s="351"/>
      <c r="F11" s="351"/>
      <c r="G11" s="351"/>
      <c r="H11" s="352"/>
      <c r="I11" s="355" t="s">
        <v>521</v>
      </c>
      <c r="J11" s="355"/>
      <c r="K11" s="355"/>
      <c r="L11" s="356"/>
      <c r="M11" s="356"/>
      <c r="N11" s="356"/>
      <c r="O11" s="21"/>
      <c r="P11" s="21"/>
      <c r="Q11" s="21"/>
      <c r="R11" s="21"/>
      <c r="S11" s="99"/>
      <c r="T11" s="22"/>
      <c r="U11" s="23"/>
      <c r="V11" s="24"/>
      <c r="W11" s="353"/>
      <c r="X11" s="353"/>
      <c r="Y11" s="353"/>
      <c r="Z11" s="353"/>
      <c r="AA11" s="353"/>
      <c r="AB11" s="353"/>
      <c r="AC11" s="353"/>
      <c r="AD11" s="353"/>
      <c r="AE11" s="353"/>
      <c r="AF11" s="25"/>
      <c r="AG11" s="26"/>
      <c r="AH11" s="26"/>
      <c r="AI11" s="26"/>
    </row>
    <row r="12" spans="2:36" s="56" customFormat="1" ht="23.5" customHeight="1" thickTop="1" thickBot="1">
      <c r="B12" s="46"/>
      <c r="C12" s="46"/>
      <c r="D12" s="47"/>
      <c r="E12" s="48"/>
      <c r="F12" s="49"/>
      <c r="G12" s="49"/>
      <c r="H12" s="49"/>
      <c r="I12" s="50"/>
      <c r="J12" s="50"/>
      <c r="K12" s="51"/>
      <c r="L12" s="356"/>
      <c r="M12" s="356"/>
      <c r="N12" s="356"/>
      <c r="O12" s="149"/>
      <c r="P12" s="77"/>
      <c r="Q12" s="21"/>
      <c r="R12" s="21"/>
      <c r="S12" s="134" t="e">
        <f>+SUBTOTAL(9,S14:S367)</f>
        <v>#REF!</v>
      </c>
      <c r="T12" s="134" t="e">
        <f>+SUBTOTAL(9,T14:T367)</f>
        <v>#REF!</v>
      </c>
      <c r="U12" s="21"/>
      <c r="V12" s="52"/>
      <c r="W12" s="21"/>
      <c r="X12" s="21"/>
      <c r="Y12" s="152">
        <f>+SUBTOTAL(9,Y14:Y367)</f>
        <v>771919</v>
      </c>
      <c r="Z12" s="152">
        <f>+SUBTOTAL(9,Z14:Z367)</f>
        <v>176283824</v>
      </c>
      <c r="AA12" s="152">
        <f>+SUBTOTAL(9,AA14:AA367)</f>
        <v>177180438</v>
      </c>
      <c r="AB12" s="53"/>
      <c r="AC12" s="54"/>
      <c r="AD12" s="133">
        <f>+SUBTOTAL(9,AD14:AD367)</f>
        <v>0</v>
      </c>
      <c r="AE12" s="55"/>
      <c r="AF12" s="132">
        <f>+SUBTOTAL(9,AF14:AF367)</f>
        <v>0</v>
      </c>
      <c r="AG12" s="55"/>
      <c r="AH12" s="132">
        <f>+SUBTOTAL(9,AH14:AH367)</f>
        <v>0</v>
      </c>
      <c r="AI12" s="132">
        <f>+SUBTOTAL(9,AI14:AI367)</f>
        <v>0</v>
      </c>
    </row>
    <row r="13" spans="2:36" s="17" customFormat="1" ht="103.5" customHeight="1" thickTop="1" thickBot="1">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5" customHeight="1" thickTop="1">
      <c r="B14" s="27" t="s">
        <v>26</v>
      </c>
      <c r="C14" s="66">
        <v>112</v>
      </c>
      <c r="D14" s="27" t="s">
        <v>69</v>
      </c>
      <c r="E14" s="58" t="str">
        <f>+Tabla13[[#This Row],[CODIGO ACTIVIDAD EN PPP Y LINEAMIENTO]]&amp;Tabla13[[#This Row],[ENTORNO/COMPONENTE]]</f>
        <v>112Vigilancia en salud pública</v>
      </c>
      <c r="F14" s="57" t="str">
        <f>+VLOOKUP(Tabla13[[#This Row],[Columna1]],IG!$D$3:$L$1907,3,FALSE)</f>
        <v>ENTORNOS CUIDADORES</v>
      </c>
      <c r="G14" s="57" t="str">
        <f>+VLOOKUP(Tabla13[[#This Row],[Columna1]],IG!$D$3:$W$1907,4,FALSE)</f>
        <v>Gestión de la información para la vigilancia en salud pública</v>
      </c>
      <c r="H14" s="57" t="str">
        <f>+VLOOKUP(Tabla13[[#This Row],[Columna1]],IG!$D$3:$W$1907,5,FALSE)</f>
        <v>Gestión de la información  del  componente Transmisibles - Subred Norte y Sur Occidente</v>
      </c>
      <c r="I14" s="57" t="str">
        <f>+VLOOKUP(Tabla13[[#This Row],[Columna1]],IG!$D$3:$W$1907,6,FALSE)</f>
        <v>Avance mensual del plan de acción</v>
      </c>
      <c r="J14" s="57" t="str">
        <f>+VLOOKUP(Tabla13[[#This Row],[Columna1]],IG!$D$3:$W$1907,7,FALSE)</f>
        <v>Subred</v>
      </c>
      <c r="K14" s="27" t="s">
        <v>30</v>
      </c>
      <c r="L14" s="28" t="s">
        <v>469</v>
      </c>
      <c r="M14" s="58" t="e">
        <f>+[1]!Tabla1[[#This Row],[Columna1]]&amp;[1]!Tabla1[[#This Row],[LOCALIDAD]]&amp;[1]!Tabla1[[#This Row],[MES]]</f>
        <v>#REF!</v>
      </c>
      <c r="N14" s="27" t="s">
        <v>522</v>
      </c>
      <c r="O14" s="60">
        <v>99728736</v>
      </c>
      <c r="P14" s="60">
        <v>102949974.1728</v>
      </c>
      <c r="Q14" s="104">
        <v>0</v>
      </c>
      <c r="R14" s="98">
        <v>0.910258709604575</v>
      </c>
      <c r="S14" s="101">
        <v>0</v>
      </c>
      <c r="T14" s="101">
        <v>93711110.644357249</v>
      </c>
      <c r="U14" s="27" t="s">
        <v>46</v>
      </c>
      <c r="V14" s="29">
        <v>1</v>
      </c>
      <c r="W14" s="27"/>
      <c r="X14" s="27">
        <v>3.0341956986819199E-2</v>
      </c>
      <c r="Y14" s="61">
        <v>0</v>
      </c>
      <c r="Z14" s="61">
        <v>3123704</v>
      </c>
      <c r="AA14" s="61">
        <v>3123704</v>
      </c>
      <c r="AB14" s="65" t="s">
        <v>523</v>
      </c>
      <c r="AC14" s="27"/>
      <c r="AD14" s="114"/>
      <c r="AE14" s="27"/>
      <c r="AF14" s="114">
        <f>ROUND(Tabla13[[#This Row],[VALOR DE LA GLOSA 2024]]-Tabla13[[#This Row],[Valor soportado por la Subred]],0)</f>
        <v>0</v>
      </c>
      <c r="AG14" s="27"/>
      <c r="AH14" s="27"/>
      <c r="AI14" s="114">
        <f>ROUND(Tabla13[[#This Row],[VALOR GLOSA DEFINITIVA]]-Tabla13[[#This Row],[VALOR LEVANTADO EN LIQUIDACION]],0)</f>
        <v>0</v>
      </c>
      <c r="AJ14" s="30"/>
    </row>
    <row r="15" spans="2:36" s="31" customFormat="1" ht="87.65" customHeight="1">
      <c r="B15" s="122" t="s">
        <v>26</v>
      </c>
      <c r="C15" s="123">
        <v>112</v>
      </c>
      <c r="D15" s="122" t="s">
        <v>69</v>
      </c>
      <c r="E15" s="58" t="str">
        <f>+Tabla13[[#This Row],[CODIGO ACTIVIDAD EN PPP Y LINEAMIENTO]]&amp;Tabla13[[#This Row],[ENTORNO/COMPONENTE]]</f>
        <v>112Vigilancia en salud pública</v>
      </c>
      <c r="F15" s="125" t="str">
        <f>+VLOOKUP(Tabla13[[#This Row],[Columna1]],IG!$D$3:$L$1907,3,FALSE)</f>
        <v>ENTORNOS CUIDADORES</v>
      </c>
      <c r="G15" s="125" t="str">
        <f>+VLOOKUP(Tabla13[[#This Row],[Columna1]],IG!$D$3:$W$1907,4,FALSE)</f>
        <v>Gestión de la información para la vigilancia en salud pública</v>
      </c>
      <c r="H15" s="125" t="str">
        <f>+VLOOKUP(Tabla13[[#This Row],[Columna1]],IG!$D$3:$W$1907,5,FALSE)</f>
        <v>Gestión de la información  del  componente Transmisibles - Subred Norte y Sur Occidente</v>
      </c>
      <c r="I15" s="125" t="str">
        <f>+VLOOKUP(Tabla13[[#This Row],[Columna1]],IG!$D$3:$W$1907,6,FALSE)</f>
        <v>Avance mensual del plan de acción</v>
      </c>
      <c r="J15" s="125" t="str">
        <f>+VLOOKUP(Tabla13[[#This Row],[Columna1]],IG!$D$3:$W$1907,7,FALSE)</f>
        <v>Subred</v>
      </c>
      <c r="K15" s="126" t="s">
        <v>30</v>
      </c>
      <c r="L15" s="122" t="s">
        <v>470</v>
      </c>
      <c r="M15" s="58" t="e">
        <f>+[1]!Tabla1[[#This Row],[Columna1]]&amp;[1]!Tabla1[[#This Row],[LOCALIDAD]]&amp;[1]!Tabla1[[#This Row],[MES]]</f>
        <v>#REF!</v>
      </c>
      <c r="N15" s="27" t="s">
        <v>522</v>
      </c>
      <c r="O15" s="60">
        <v>99728736</v>
      </c>
      <c r="P15" s="60">
        <v>102949974.1728</v>
      </c>
      <c r="Q15" s="104">
        <v>0</v>
      </c>
      <c r="R15" s="98">
        <v>0.95270450835446097</v>
      </c>
      <c r="S15" s="127">
        <v>0</v>
      </c>
      <c r="T15" s="128">
        <v>98080904.529401883</v>
      </c>
      <c r="U15" s="126" t="s">
        <v>46</v>
      </c>
      <c r="V15" s="129">
        <v>1</v>
      </c>
      <c r="W15" s="126"/>
      <c r="X15" s="27">
        <v>6.3513633890297405E-2</v>
      </c>
      <c r="Y15" s="130">
        <v>0</v>
      </c>
      <c r="Z15" s="61">
        <v>6538727</v>
      </c>
      <c r="AA15" s="61">
        <v>6538727</v>
      </c>
      <c r="AB15" s="65" t="s">
        <v>524</v>
      </c>
      <c r="AC15" s="126"/>
      <c r="AD15" s="131"/>
      <c r="AE15" s="126"/>
      <c r="AF15" s="131">
        <f>ROUND(Tabla13[[#This Row],[VALOR DE LA GLOSA 2024]]-Tabla13[[#This Row],[Valor soportado por la Subred]],0)</f>
        <v>0</v>
      </c>
      <c r="AG15" s="126"/>
      <c r="AH15" s="126"/>
      <c r="AI15" s="131">
        <f>ROUND(Tabla13[[#This Row],[VALOR GLOSA DEFINITIVA]]-Tabla13[[#This Row],[VALOR LEVANTADO EN LIQUIDACION]],0)</f>
        <v>0</v>
      </c>
      <c r="AJ15" s="30"/>
    </row>
    <row r="16" spans="2:36" s="31" customFormat="1" ht="87.65" customHeight="1">
      <c r="B16" s="122" t="s">
        <v>26</v>
      </c>
      <c r="C16" s="123">
        <v>142</v>
      </c>
      <c r="D16" s="122" t="s">
        <v>69</v>
      </c>
      <c r="E16" s="58" t="str">
        <f>+Tabla13[[#This Row],[CODIGO ACTIVIDAD EN PPP Y LINEAMIENTO]]&amp;Tabla13[[#This Row],[ENTORNO/COMPONENTE]]</f>
        <v>142Vigilancia en salud pública</v>
      </c>
      <c r="F16" s="125" t="str">
        <f>+VLOOKUP(Tabla13[[#This Row],[Columna1]],IG!$D$3:$L$1907,3,FALSE)</f>
        <v>ENTORNOS CUIDADORES</v>
      </c>
      <c r="G16" s="125" t="str">
        <f>+VLOOKUP(Tabla13[[#This Row],[Columna1]],IG!$D$3:$W$1907,4,FALSE)</f>
        <v>Gestión de la información para la vigilancia en salud pública</v>
      </c>
      <c r="H16" s="125" t="str">
        <f>+VLOOKUP(Tabla13[[#This Row],[Columna1]],IG!$D$3:$W$1907,5,FALSE)</f>
        <v xml:space="preserve">Gestión  de la información  del Componente de Salud Mental - Subred Norte y Sur Occidente </v>
      </c>
      <c r="I16" s="125" t="str">
        <f>+VLOOKUP(Tabla13[[#This Row],[Columna1]],IG!$D$3:$W$1907,6,FALSE)</f>
        <v>Avance mensual del plan de acción</v>
      </c>
      <c r="J16" s="125" t="str">
        <f>+VLOOKUP(Tabla13[[#This Row],[Columna1]],IG!$D$3:$W$1907,7,FALSE)</f>
        <v>Subred</v>
      </c>
      <c r="K16" s="126" t="s">
        <v>30</v>
      </c>
      <c r="L16" s="122" t="s">
        <v>469</v>
      </c>
      <c r="M16" s="58" t="e">
        <f>+[1]!Tabla1[[#This Row],[Columna1]]&amp;[1]!Tabla1[[#This Row],[LOCALIDAD]]&amp;[1]!Tabla1[[#This Row],[MES]]</f>
        <v>#REF!</v>
      </c>
      <c r="N16" s="27" t="s">
        <v>525</v>
      </c>
      <c r="O16" s="60">
        <v>88807600</v>
      </c>
      <c r="P16" s="60">
        <v>91676085.480000004</v>
      </c>
      <c r="Q16" s="104">
        <v>0</v>
      </c>
      <c r="R16" s="98">
        <v>0.90217450207456795</v>
      </c>
      <c r="S16" s="127">
        <v>0</v>
      </c>
      <c r="T16" s="128">
        <v>82707826.770064533</v>
      </c>
      <c r="U16" s="126" t="s">
        <v>46</v>
      </c>
      <c r="V16" s="129">
        <v>1</v>
      </c>
      <c r="W16" s="126">
        <v>0</v>
      </c>
      <c r="X16" s="27">
        <v>5.4677242549973817E-2</v>
      </c>
      <c r="Y16" s="130">
        <v>0</v>
      </c>
      <c r="Z16" s="61">
        <v>5012596</v>
      </c>
      <c r="AA16" s="61">
        <v>5012596</v>
      </c>
      <c r="AB16" s="65" t="s">
        <v>527</v>
      </c>
      <c r="AC16" s="126"/>
      <c r="AD16" s="131"/>
      <c r="AE16" s="126"/>
      <c r="AF16" s="131">
        <f>ROUND(Tabla13[[#This Row],[VALOR DE LA GLOSA 2024]]-Tabla13[[#This Row],[Valor soportado por la Subred]],0)</f>
        <v>0</v>
      </c>
      <c r="AG16" s="126"/>
      <c r="AH16" s="126"/>
      <c r="AI16" s="131">
        <f>ROUND(Tabla13[[#This Row],[VALOR GLOSA DEFINITIVA]]-Tabla13[[#This Row],[VALOR LEVANTADO EN LIQUIDACION]],0)</f>
        <v>0</v>
      </c>
      <c r="AJ16" s="30"/>
    </row>
    <row r="17" spans="2:36" s="31" customFormat="1" ht="87.65" customHeight="1">
      <c r="B17" s="122" t="s">
        <v>26</v>
      </c>
      <c r="C17" s="123">
        <v>142</v>
      </c>
      <c r="D17" s="122" t="s">
        <v>69</v>
      </c>
      <c r="E17" s="58" t="str">
        <f>+Tabla13[[#This Row],[CODIGO ACTIVIDAD EN PPP Y LINEAMIENTO]]&amp;Tabla13[[#This Row],[ENTORNO/COMPONENTE]]</f>
        <v>142Vigilancia en salud pública</v>
      </c>
      <c r="F17" s="125" t="str">
        <f>+VLOOKUP(Tabla13[[#This Row],[Columna1]],IG!$D$3:$L$1907,3,FALSE)</f>
        <v>ENTORNOS CUIDADORES</v>
      </c>
      <c r="G17" s="125" t="str">
        <f>+VLOOKUP(Tabla13[[#This Row],[Columna1]],IG!$D$3:$W$1907,4,FALSE)</f>
        <v>Gestión de la información para la vigilancia en salud pública</v>
      </c>
      <c r="H17" s="125" t="str">
        <f>+VLOOKUP(Tabla13[[#This Row],[Columna1]],IG!$D$3:$W$1907,5,FALSE)</f>
        <v xml:space="preserve">Gestión  de la información  del Componente de Salud Mental - Subred Norte y Sur Occidente </v>
      </c>
      <c r="I17" s="125" t="str">
        <f>+VLOOKUP(Tabla13[[#This Row],[Columna1]],IG!$D$3:$W$1907,6,FALSE)</f>
        <v>Avance mensual del plan de acción</v>
      </c>
      <c r="J17" s="125" t="str">
        <f>+VLOOKUP(Tabla13[[#This Row],[Columna1]],IG!$D$3:$W$1907,7,FALSE)</f>
        <v>Subred</v>
      </c>
      <c r="K17" s="126" t="s">
        <v>30</v>
      </c>
      <c r="L17" s="122" t="s">
        <v>469</v>
      </c>
      <c r="M17" s="58" t="e">
        <f>+[1]!Tabla1[[#This Row],[Columna1]]&amp;[1]!Tabla1[[#This Row],[LOCALIDAD]]&amp;[1]!Tabla1[[#This Row],[MES]]</f>
        <v>#REF!</v>
      </c>
      <c r="N17" s="27" t="s">
        <v>525</v>
      </c>
      <c r="O17" s="60">
        <v>88807600</v>
      </c>
      <c r="P17" s="60">
        <v>91676085.480000004</v>
      </c>
      <c r="Q17" s="104">
        <v>0</v>
      </c>
      <c r="R17" s="98">
        <v>0.90217450207456795</v>
      </c>
      <c r="S17" s="127">
        <v>0</v>
      </c>
      <c r="T17" s="128">
        <v>82707826.770064533</v>
      </c>
      <c r="U17" s="126" t="s">
        <v>53</v>
      </c>
      <c r="V17" s="129">
        <v>1</v>
      </c>
      <c r="W17" s="126">
        <v>0</v>
      </c>
      <c r="X17" s="27">
        <v>5.4677242549973817E-2</v>
      </c>
      <c r="Y17" s="130">
        <v>0</v>
      </c>
      <c r="Z17" s="61">
        <v>5012596</v>
      </c>
      <c r="AA17" s="61">
        <v>5012596</v>
      </c>
      <c r="AB17" s="65" t="s">
        <v>528</v>
      </c>
      <c r="AC17" s="126"/>
      <c r="AD17" s="131"/>
      <c r="AE17" s="126"/>
      <c r="AF17" s="131">
        <f>ROUND(Tabla13[[#This Row],[VALOR DE LA GLOSA 2024]]-Tabla13[[#This Row],[Valor soportado por la Subred]],0)</f>
        <v>0</v>
      </c>
      <c r="AG17" s="126"/>
      <c r="AH17" s="126"/>
      <c r="AI17" s="131">
        <f>ROUND(Tabla13[[#This Row],[VALOR GLOSA DEFINITIVA]]-Tabla13[[#This Row],[VALOR LEVANTADO EN LIQUIDACION]],0)</f>
        <v>0</v>
      </c>
      <c r="AJ17" s="30"/>
    </row>
    <row r="18" spans="2:36" s="31" customFormat="1" ht="87.65" customHeight="1">
      <c r="B18" s="122" t="s">
        <v>26</v>
      </c>
      <c r="C18" s="123">
        <v>142</v>
      </c>
      <c r="D18" s="122" t="s">
        <v>69</v>
      </c>
      <c r="E18" s="58" t="str">
        <f>+Tabla13[[#This Row],[CODIGO ACTIVIDAD EN PPP Y LINEAMIENTO]]&amp;Tabla13[[#This Row],[ENTORNO/COMPONENTE]]</f>
        <v>142Vigilancia en salud pública</v>
      </c>
      <c r="F18" s="125" t="str">
        <f>+VLOOKUP(Tabla13[[#This Row],[Columna1]],IG!$D$3:$L$1907,3,FALSE)</f>
        <v>ENTORNOS CUIDADORES</v>
      </c>
      <c r="G18" s="125" t="str">
        <f>+VLOOKUP(Tabla13[[#This Row],[Columna1]],IG!$D$3:$W$1907,4,FALSE)</f>
        <v>Gestión de la información para la vigilancia en salud pública</v>
      </c>
      <c r="H18" s="125" t="str">
        <f>+VLOOKUP(Tabla13[[#This Row],[Columna1]],IG!$D$3:$W$1907,5,FALSE)</f>
        <v xml:space="preserve">Gestión  de la información  del Componente de Salud Mental - Subred Norte y Sur Occidente </v>
      </c>
      <c r="I18" s="125" t="str">
        <f>+VLOOKUP(Tabla13[[#This Row],[Columna1]],IG!$D$3:$W$1907,6,FALSE)</f>
        <v>Avance mensual del plan de acción</v>
      </c>
      <c r="J18" s="125" t="str">
        <f>+VLOOKUP(Tabla13[[#This Row],[Columna1]],IG!$D$3:$W$1907,7,FALSE)</f>
        <v>Subred</v>
      </c>
      <c r="K18" s="126" t="s">
        <v>30</v>
      </c>
      <c r="L18" s="122" t="s">
        <v>470</v>
      </c>
      <c r="M18" s="58" t="e">
        <f>+[1]!Tabla1[[#This Row],[Columna1]]&amp;[1]!Tabla1[[#This Row],[LOCALIDAD]]&amp;[1]!Tabla1[[#This Row],[MES]]</f>
        <v>#REF!</v>
      </c>
      <c r="N18" s="27" t="s">
        <v>525</v>
      </c>
      <c r="O18" s="60">
        <v>88807600</v>
      </c>
      <c r="P18" s="60">
        <v>91676085.480000004</v>
      </c>
      <c r="Q18" s="104">
        <v>0</v>
      </c>
      <c r="R18" s="98">
        <v>0.93801106627978503</v>
      </c>
      <c r="S18" s="127">
        <v>0</v>
      </c>
      <c r="T18" s="128">
        <v>85993182.693451524</v>
      </c>
      <c r="U18" s="126" t="s">
        <v>46</v>
      </c>
      <c r="V18" s="129">
        <v>1</v>
      </c>
      <c r="W18" s="126">
        <v>0</v>
      </c>
      <c r="X18" s="27">
        <v>5.6849155532108196E-2</v>
      </c>
      <c r="Y18" s="130">
        <v>0</v>
      </c>
      <c r="Z18" s="61">
        <v>5211708</v>
      </c>
      <c r="AA18" s="61">
        <v>5211708</v>
      </c>
      <c r="AB18" s="65" t="s">
        <v>529</v>
      </c>
      <c r="AC18" s="126"/>
      <c r="AD18" s="131"/>
      <c r="AE18" s="126"/>
      <c r="AF18" s="131">
        <f>ROUND(Tabla13[[#This Row],[VALOR DE LA GLOSA 2024]]-Tabla13[[#This Row],[Valor soportado por la Subred]],0)</f>
        <v>0</v>
      </c>
      <c r="AG18" s="126"/>
      <c r="AH18" s="126"/>
      <c r="AI18" s="131">
        <f>ROUND(Tabla13[[#This Row],[VALOR GLOSA DEFINITIVA]]-Tabla13[[#This Row],[VALOR LEVANTADO EN LIQUIDACION]],0)</f>
        <v>0</v>
      </c>
      <c r="AJ18" s="30"/>
    </row>
    <row r="19" spans="2:36" s="31" customFormat="1" ht="87.65" customHeight="1">
      <c r="B19" s="122" t="s">
        <v>26</v>
      </c>
      <c r="C19" s="123">
        <v>142</v>
      </c>
      <c r="D19" s="122" t="s">
        <v>69</v>
      </c>
      <c r="E19" s="58" t="str">
        <f>+Tabla13[[#This Row],[CODIGO ACTIVIDAD EN PPP Y LINEAMIENTO]]&amp;Tabla13[[#This Row],[ENTORNO/COMPONENTE]]</f>
        <v>142Vigilancia en salud pública</v>
      </c>
      <c r="F19" s="125" t="str">
        <f>+VLOOKUP(Tabla13[[#This Row],[Columna1]],IG!$D$3:$L$1907,3,FALSE)</f>
        <v>ENTORNOS CUIDADORES</v>
      </c>
      <c r="G19" s="125" t="str">
        <f>+VLOOKUP(Tabla13[[#This Row],[Columna1]],IG!$D$3:$W$1907,4,FALSE)</f>
        <v>Gestión de la información para la vigilancia en salud pública</v>
      </c>
      <c r="H19" s="125" t="str">
        <f>+VLOOKUP(Tabla13[[#This Row],[Columna1]],IG!$D$3:$W$1907,5,FALSE)</f>
        <v xml:space="preserve">Gestión  de la información  del Componente de Salud Mental - Subred Norte y Sur Occidente </v>
      </c>
      <c r="I19" s="125" t="str">
        <f>+VLOOKUP(Tabla13[[#This Row],[Columna1]],IG!$D$3:$W$1907,6,FALSE)</f>
        <v>Avance mensual del plan de acción</v>
      </c>
      <c r="J19" s="125" t="str">
        <f>+VLOOKUP(Tabla13[[#This Row],[Columna1]],IG!$D$3:$W$1907,7,FALSE)</f>
        <v>Subred</v>
      </c>
      <c r="K19" s="126" t="s">
        <v>30</v>
      </c>
      <c r="L19" s="122" t="s">
        <v>470</v>
      </c>
      <c r="M19" s="58" t="e">
        <f>+[1]!Tabla1[[#This Row],[Columna1]]&amp;[1]!Tabla1[[#This Row],[LOCALIDAD]]&amp;[1]!Tabla1[[#This Row],[MES]]</f>
        <v>#REF!</v>
      </c>
      <c r="N19" s="27" t="s">
        <v>525</v>
      </c>
      <c r="O19" s="60">
        <v>88807600</v>
      </c>
      <c r="P19" s="60">
        <v>91676085.480000004</v>
      </c>
      <c r="Q19" s="104">
        <v>0</v>
      </c>
      <c r="R19" s="98">
        <v>0.93801106627978503</v>
      </c>
      <c r="S19" s="127">
        <v>0</v>
      </c>
      <c r="T19" s="128">
        <v>85993182.693451524</v>
      </c>
      <c r="U19" s="126" t="s">
        <v>53</v>
      </c>
      <c r="V19" s="129">
        <v>1</v>
      </c>
      <c r="W19" s="126">
        <v>0</v>
      </c>
      <c r="X19" s="27">
        <v>2.8424577766054098E-2</v>
      </c>
      <c r="Y19" s="130">
        <v>0</v>
      </c>
      <c r="Z19" s="61">
        <v>2605854</v>
      </c>
      <c r="AA19" s="61">
        <v>2605854</v>
      </c>
      <c r="AB19" s="65" t="s">
        <v>530</v>
      </c>
      <c r="AC19" s="126"/>
      <c r="AD19" s="131"/>
      <c r="AE19" s="126"/>
      <c r="AF19" s="131">
        <f>ROUND(Tabla13[[#This Row],[VALOR DE LA GLOSA 2024]]-Tabla13[[#This Row],[Valor soportado por la Subred]],0)</f>
        <v>0</v>
      </c>
      <c r="AG19" s="126"/>
      <c r="AH19" s="126"/>
      <c r="AI19" s="131">
        <f>ROUND(Tabla13[[#This Row],[VALOR GLOSA DEFINITIVA]]-Tabla13[[#This Row],[VALOR LEVANTADO EN LIQUIDACION]],0)</f>
        <v>0</v>
      </c>
      <c r="AJ19" s="30"/>
    </row>
    <row r="20" spans="2:36" s="31" customFormat="1" ht="87.65" customHeight="1">
      <c r="B20" s="122" t="s">
        <v>26</v>
      </c>
      <c r="C20" s="123">
        <v>144</v>
      </c>
      <c r="D20" s="122" t="s">
        <v>69</v>
      </c>
      <c r="E20" s="58" t="str">
        <f>+Tabla13[[#This Row],[CODIGO ACTIVIDAD EN PPP Y LINEAMIENTO]]&amp;Tabla13[[#This Row],[ENTORNO/COMPONENTE]]</f>
        <v>144Vigilancia en salud pública</v>
      </c>
      <c r="F20" s="125" t="str">
        <f>+VLOOKUP(Tabla13[[#This Row],[Columna1]],IG!$D$3:$L$1907,3,FALSE)</f>
        <v>ENTORNOS CUIDADORES</v>
      </c>
      <c r="G20" s="125" t="str">
        <f>+VLOOKUP(Tabla13[[#This Row],[Columna1]],IG!$D$3:$W$1907,4,FALSE)</f>
        <v xml:space="preserve">Orientación de la acción para las intervenciones individuales y colectivas en salud pública. </v>
      </c>
      <c r="H20" s="125" t="str">
        <f>+VLOOKUP(Tabla13[[#This Row],[Columna1]],IG!$D$3:$W$1907,5,FALSE)</f>
        <v>Investigaciones epidemiológicas de eventos prioritarios en salud mental</v>
      </c>
      <c r="I20" s="125" t="str">
        <f>+VLOOKUP(Tabla13[[#This Row],[Columna1]],IG!$D$3:$W$1907,6,FALSE)</f>
        <v xml:space="preserve">Investigaciones Epidemiológicas de campo realizadas </v>
      </c>
      <c r="J20" s="125" t="str">
        <f>+VLOOKUP(Tabla13[[#This Row],[Columna1]],IG!$D$3:$W$1907,7,FALSE)</f>
        <v>Subred</v>
      </c>
      <c r="K20" s="126" t="s">
        <v>30</v>
      </c>
      <c r="L20" s="122" t="s">
        <v>469</v>
      </c>
      <c r="M20" s="58" t="e">
        <f>+[1]!Tabla1[[#This Row],[Columna1]]&amp;[1]!Tabla1[[#This Row],[LOCALIDAD]]&amp;[1]!Tabla1[[#This Row],[MES]]</f>
        <v>#REF!</v>
      </c>
      <c r="N20" s="27" t="s">
        <v>526</v>
      </c>
      <c r="O20" s="60">
        <v>201570</v>
      </c>
      <c r="P20" s="60">
        <v>208080.71100000001</v>
      </c>
      <c r="Q20" s="104">
        <v>0</v>
      </c>
      <c r="R20" s="98">
        <v>998</v>
      </c>
      <c r="S20" s="127">
        <v>0</v>
      </c>
      <c r="T20" s="128">
        <v>207664549.57800001</v>
      </c>
      <c r="U20" s="126" t="s">
        <v>35</v>
      </c>
      <c r="V20" s="129">
        <v>1</v>
      </c>
      <c r="W20" s="126">
        <v>0</v>
      </c>
      <c r="X20" s="27">
        <v>13</v>
      </c>
      <c r="Y20" s="130">
        <v>0</v>
      </c>
      <c r="Z20" s="61">
        <v>2705049</v>
      </c>
      <c r="AA20" s="61">
        <v>2705049</v>
      </c>
      <c r="AB20" s="65" t="s">
        <v>531</v>
      </c>
      <c r="AC20" s="126"/>
      <c r="AD20" s="131"/>
      <c r="AE20" s="126"/>
      <c r="AF20" s="131">
        <f>ROUND(Tabla13[[#This Row],[VALOR DE LA GLOSA 2024]]-Tabla13[[#This Row],[Valor soportado por la Subred]],0)</f>
        <v>0</v>
      </c>
      <c r="AG20" s="126"/>
      <c r="AH20" s="126"/>
      <c r="AI20" s="131">
        <f>ROUND(Tabla13[[#This Row],[VALOR GLOSA DEFINITIVA]]-Tabla13[[#This Row],[VALOR LEVANTADO EN LIQUIDACION]],0)</f>
        <v>0</v>
      </c>
      <c r="AJ20" s="30"/>
    </row>
    <row r="21" spans="2:36" s="31" customFormat="1" ht="87.65" customHeight="1">
      <c r="B21" s="122" t="s">
        <v>26</v>
      </c>
      <c r="C21" s="123">
        <v>144</v>
      </c>
      <c r="D21" s="122" t="s">
        <v>69</v>
      </c>
      <c r="E21" s="58" t="str">
        <f>+Tabla13[[#This Row],[CODIGO ACTIVIDAD EN PPP Y LINEAMIENTO]]&amp;Tabla13[[#This Row],[ENTORNO/COMPONENTE]]</f>
        <v>144Vigilancia en salud pública</v>
      </c>
      <c r="F21" s="125" t="str">
        <f>+VLOOKUP(Tabla13[[#This Row],[Columna1]],IG!$D$3:$L$1907,3,FALSE)</f>
        <v>ENTORNOS CUIDADORES</v>
      </c>
      <c r="G21" s="125" t="str">
        <f>+VLOOKUP(Tabla13[[#This Row],[Columna1]],IG!$D$3:$W$1907,4,FALSE)</f>
        <v xml:space="preserve">Orientación de la acción para las intervenciones individuales y colectivas en salud pública. </v>
      </c>
      <c r="H21" s="125" t="str">
        <f>+VLOOKUP(Tabla13[[#This Row],[Columna1]],IG!$D$3:$W$1907,5,FALSE)</f>
        <v>Investigaciones epidemiológicas de eventos prioritarios en salud mental</v>
      </c>
      <c r="I21" s="125" t="str">
        <f>+VLOOKUP(Tabla13[[#This Row],[Columna1]],IG!$D$3:$W$1907,6,FALSE)</f>
        <v xml:space="preserve">Investigaciones Epidemiológicas de campo realizadas </v>
      </c>
      <c r="J21" s="125" t="str">
        <f>+VLOOKUP(Tabla13[[#This Row],[Columna1]],IG!$D$3:$W$1907,7,FALSE)</f>
        <v>Subred</v>
      </c>
      <c r="K21" s="126" t="s">
        <v>30</v>
      </c>
      <c r="L21" s="122" t="s">
        <v>470</v>
      </c>
      <c r="M21" s="58" t="e">
        <f>+[1]!Tabla1[[#This Row],[Columna1]]&amp;[1]!Tabla1[[#This Row],[LOCALIDAD]]&amp;[1]!Tabla1[[#This Row],[MES]]</f>
        <v>#REF!</v>
      </c>
      <c r="N21" s="27" t="s">
        <v>526</v>
      </c>
      <c r="O21" s="60">
        <v>201570</v>
      </c>
      <c r="P21" s="60">
        <v>208080.71100000001</v>
      </c>
      <c r="Q21" s="104">
        <v>0</v>
      </c>
      <c r="R21" s="98">
        <v>977</v>
      </c>
      <c r="S21" s="127">
        <v>0</v>
      </c>
      <c r="T21" s="128">
        <v>203294854.64700001</v>
      </c>
      <c r="U21" s="126" t="s">
        <v>35</v>
      </c>
      <c r="V21" s="129">
        <v>1</v>
      </c>
      <c r="W21" s="126">
        <v>0</v>
      </c>
      <c r="X21" s="27">
        <v>10</v>
      </c>
      <c r="Y21" s="130">
        <v>0</v>
      </c>
      <c r="Z21" s="61">
        <v>2080807</v>
      </c>
      <c r="AA21" s="61">
        <v>2080807</v>
      </c>
      <c r="AB21" s="65" t="s">
        <v>532</v>
      </c>
      <c r="AC21" s="126"/>
      <c r="AD21" s="131"/>
      <c r="AE21" s="126"/>
      <c r="AF21" s="131">
        <f>ROUND(Tabla13[[#This Row],[VALOR DE LA GLOSA 2024]]-Tabla13[[#This Row],[Valor soportado por la Subred]],0)</f>
        <v>0</v>
      </c>
      <c r="AG21" s="126"/>
      <c r="AH21" s="126"/>
      <c r="AI21" s="131">
        <f>ROUND(Tabla13[[#This Row],[VALOR GLOSA DEFINITIVA]]-Tabla13[[#This Row],[VALOR LEVANTADO EN LIQUIDACION]],0)</f>
        <v>0</v>
      </c>
      <c r="AJ21" s="30"/>
    </row>
    <row r="22" spans="2:36" s="31" customFormat="1" ht="87.65" customHeight="1">
      <c r="B22" s="27" t="s">
        <v>26</v>
      </c>
      <c r="C22" s="161">
        <v>105</v>
      </c>
      <c r="D22" s="122" t="s">
        <v>69</v>
      </c>
      <c r="E22" s="58" t="str">
        <f>+Tabla13[[#This Row],[CODIGO ACTIVIDAD EN PPP Y LINEAMIENTO]]&amp;Tabla13[[#This Row],[ENTORNO/COMPONENTE]]</f>
        <v>105Vigilancia en salud pública</v>
      </c>
      <c r="F22" s="125" t="str">
        <f>+VLOOKUP(Tabla13[[#This Row],[Columna1]],IG!$D$3:$L$1907,3,FALSE)</f>
        <v>ENTORNOS CUIDADORES</v>
      </c>
      <c r="G22" s="125" t="str">
        <f>+VLOOKUP(Tabla13[[#This Row],[Columna1]],IG!$D$3:$W$1907,4,FALSE)</f>
        <v>Gestión de la información para la vigilancia en salud pública</v>
      </c>
      <c r="H22" s="125" t="str">
        <f>+VLOOKUP(Tabla13[[#This Row],[Columna1]],IG!$D$3:$W$1907,5,FALSE)</f>
        <v xml:space="preserve"> Asistencia técnica a UPGD conforman la red de operadores de la Vigilancia en Salud Pública, con abordaje de hasta 4 subsistemas 
 </v>
      </c>
      <c r="I22" s="125" t="str">
        <f>+VLOOKUP(Tabla13[[#This Row],[Columna1]],IG!$D$3:$W$1907,6,FALSE)</f>
        <v xml:space="preserve">100% UPGD activa con asistencia técnica  </v>
      </c>
      <c r="J22" s="125" t="str">
        <f>+VLOOKUP(Tabla13[[#This Row],[Columna1]],IG!$D$3:$W$1907,7,FALSE)</f>
        <v>Local</v>
      </c>
      <c r="K22" s="126" t="s">
        <v>30</v>
      </c>
      <c r="L22" s="28" t="s">
        <v>469</v>
      </c>
      <c r="M22" s="58" t="e">
        <f>+[1]!Tabla1[[#This Row],[Columna1]]&amp;[1]!Tabla1[[#This Row],[LOCALIDAD]]&amp;[1]!Tabla1[[#This Row],[MES]]</f>
        <v>#REF!</v>
      </c>
      <c r="N22" s="27" t="s">
        <v>533</v>
      </c>
      <c r="O22" s="60">
        <v>228444</v>
      </c>
      <c r="P22" s="60">
        <v>235822.74119999999</v>
      </c>
      <c r="Q22" s="104">
        <v>0</v>
      </c>
      <c r="R22" s="98">
        <v>57</v>
      </c>
      <c r="S22" s="127">
        <v>0</v>
      </c>
      <c r="T22" s="128">
        <v>13441896.248399999</v>
      </c>
      <c r="U22" s="27" t="s">
        <v>35</v>
      </c>
      <c r="V22" s="29">
        <v>1</v>
      </c>
      <c r="W22" s="27">
        <v>0</v>
      </c>
      <c r="X22" s="27">
        <v>1</v>
      </c>
      <c r="Y22" s="130">
        <v>0</v>
      </c>
      <c r="Z22" s="61">
        <v>235823</v>
      </c>
      <c r="AA22" s="61">
        <v>235823</v>
      </c>
      <c r="AB22" s="65" t="s">
        <v>535</v>
      </c>
      <c r="AC22" s="126"/>
      <c r="AD22" s="131"/>
      <c r="AE22" s="126"/>
      <c r="AF22" s="131">
        <f>ROUND(Tabla13[[#This Row],[VALOR DE LA GLOSA 2024]]-Tabla13[[#This Row],[Valor soportado por la Subred]],0)</f>
        <v>0</v>
      </c>
      <c r="AG22" s="126"/>
      <c r="AH22" s="126"/>
      <c r="AI22" s="131">
        <f>ROUND(Tabla13[[#This Row],[VALOR GLOSA DEFINITIVA]]-Tabla13[[#This Row],[VALOR LEVANTADO EN LIQUIDACION]],0)</f>
        <v>0</v>
      </c>
      <c r="AJ22" s="30"/>
    </row>
    <row r="23" spans="2:36" s="31" customFormat="1" ht="87.65" customHeight="1">
      <c r="B23" s="27" t="s">
        <v>26</v>
      </c>
      <c r="C23" s="119">
        <v>105</v>
      </c>
      <c r="D23" s="122" t="s">
        <v>69</v>
      </c>
      <c r="E23" s="58" t="str">
        <f>+Tabla13[[#This Row],[CODIGO ACTIVIDAD EN PPP Y LINEAMIENTO]]&amp;Tabla13[[#This Row],[ENTORNO/COMPONENTE]]</f>
        <v>105Vigilancia en salud pública</v>
      </c>
      <c r="F23" s="125" t="str">
        <f>+VLOOKUP(Tabla13[[#This Row],[Columna1]],IG!$D$3:$L$1907,3,FALSE)</f>
        <v>ENTORNOS CUIDADORES</v>
      </c>
      <c r="G23" s="125" t="str">
        <f>+VLOOKUP(Tabla13[[#This Row],[Columna1]],IG!$D$3:$W$1907,4,FALSE)</f>
        <v>Gestión de la información para la vigilancia en salud pública</v>
      </c>
      <c r="H23" s="125" t="str">
        <f>+VLOOKUP(Tabla13[[#This Row],[Columna1]],IG!$D$3:$W$1907,5,FALSE)</f>
        <v xml:space="preserve"> Asistencia técnica a UPGD conforman la red de operadores de la Vigilancia en Salud Pública, con abordaje de hasta 4 subsistemas 
 </v>
      </c>
      <c r="I23" s="125" t="str">
        <f>+VLOOKUP(Tabla13[[#This Row],[Columna1]],IG!$D$3:$W$1907,6,FALSE)</f>
        <v xml:space="preserve">100% UPGD activa con asistencia técnica  </v>
      </c>
      <c r="J23" s="125" t="str">
        <f>+VLOOKUP(Tabla13[[#This Row],[Columna1]],IG!$D$3:$W$1907,7,FALSE)</f>
        <v>Local</v>
      </c>
      <c r="K23" s="126" t="s">
        <v>30</v>
      </c>
      <c r="L23" s="28" t="s">
        <v>470</v>
      </c>
      <c r="M23" s="58" t="e">
        <f>+[1]!Tabla1[[#This Row],[Columna1]]&amp;[1]!Tabla1[[#This Row],[LOCALIDAD]]&amp;[1]!Tabla1[[#This Row],[MES]]</f>
        <v>#REF!</v>
      </c>
      <c r="N23" s="27" t="s">
        <v>533</v>
      </c>
      <c r="O23" s="60">
        <v>228444</v>
      </c>
      <c r="P23" s="60">
        <v>235822.74119999999</v>
      </c>
      <c r="Q23" s="104">
        <v>0</v>
      </c>
      <c r="R23" s="98">
        <v>46</v>
      </c>
      <c r="S23" s="127">
        <v>0</v>
      </c>
      <c r="T23" s="128">
        <v>10847846.0952</v>
      </c>
      <c r="U23" s="27" t="s">
        <v>33</v>
      </c>
      <c r="V23" s="29">
        <v>1</v>
      </c>
      <c r="W23" s="27">
        <v>0</v>
      </c>
      <c r="X23" s="27">
        <v>3.73136725155975</v>
      </c>
      <c r="Y23" s="130">
        <v>0</v>
      </c>
      <c r="Z23" s="61">
        <v>879941</v>
      </c>
      <c r="AA23" s="61">
        <v>879941</v>
      </c>
      <c r="AB23" s="65" t="s">
        <v>536</v>
      </c>
      <c r="AC23" s="126"/>
      <c r="AD23" s="131"/>
      <c r="AE23" s="126"/>
      <c r="AF23" s="131">
        <f>ROUND(Tabla13[[#This Row],[VALOR DE LA GLOSA 2024]]-Tabla13[[#This Row],[Valor soportado por la Subred]],0)</f>
        <v>0</v>
      </c>
      <c r="AG23" s="126"/>
      <c r="AH23" s="126"/>
      <c r="AI23" s="131">
        <f>ROUND(Tabla13[[#This Row],[VALOR GLOSA DEFINITIVA]]-Tabla13[[#This Row],[VALOR LEVANTADO EN LIQUIDACION]],0)</f>
        <v>0</v>
      </c>
      <c r="AJ23" s="30"/>
    </row>
    <row r="24" spans="2:36" s="31" customFormat="1" ht="87.65" customHeight="1">
      <c r="B24" s="27" t="s">
        <v>26</v>
      </c>
      <c r="C24" s="119">
        <v>106</v>
      </c>
      <c r="D24" s="122" t="s">
        <v>69</v>
      </c>
      <c r="E24" s="58" t="str">
        <f>+Tabla13[[#This Row],[CODIGO ACTIVIDAD EN PPP Y LINEAMIENTO]]&amp;Tabla13[[#This Row],[ENTORNO/COMPONENTE]]</f>
        <v>106Vigilancia en salud pública</v>
      </c>
      <c r="F24" s="125" t="str">
        <f>+VLOOKUP(Tabla13[[#This Row],[Columna1]],IG!$D$3:$L$1907,3,FALSE)</f>
        <v>ENTORNOS CUIDADORES</v>
      </c>
      <c r="G24" s="125" t="str">
        <f>+VLOOKUP(Tabla13[[#This Row],[Columna1]],IG!$D$3:$W$1907,4,FALSE)</f>
        <v>Gestión de la información para la vigilancia en salud pública</v>
      </c>
      <c r="H24" s="125" t="str">
        <f>+VLOOKUP(Tabla13[[#This Row],[Columna1]],IG!$D$3:$W$1907,5,FALSE)</f>
        <v xml:space="preserve">Asistencia técnica a UPGD que conforman la red de operadores de la Vigilancia en Salud Pública, con abordaje de más de 4 subsistemas
</v>
      </c>
      <c r="I24" s="125" t="str">
        <f>+VLOOKUP(Tabla13[[#This Row],[Columna1]],IG!$D$3:$W$1907,6,FALSE)</f>
        <v xml:space="preserve">100% UPGD activa con asistencia técnica  </v>
      </c>
      <c r="J24" s="125" t="str">
        <f>+VLOOKUP(Tabla13[[#This Row],[Columna1]],IG!$D$3:$W$1907,7,FALSE)</f>
        <v>Local</v>
      </c>
      <c r="K24" s="126" t="s">
        <v>30</v>
      </c>
      <c r="L24" s="28" t="s">
        <v>470</v>
      </c>
      <c r="M24" s="58" t="e">
        <f>+[1]!Tabla1[[#This Row],[Columna1]]&amp;[1]!Tabla1[[#This Row],[LOCALIDAD]]&amp;[1]!Tabla1[[#This Row],[MES]]</f>
        <v>#REF!</v>
      </c>
      <c r="N24" s="27" t="s">
        <v>534</v>
      </c>
      <c r="O24" s="60">
        <v>533036</v>
      </c>
      <c r="P24" s="60">
        <v>550253.06279999996</v>
      </c>
      <c r="Q24" s="104">
        <v>0</v>
      </c>
      <c r="R24" s="98">
        <v>45</v>
      </c>
      <c r="S24" s="127">
        <v>0</v>
      </c>
      <c r="T24" s="128">
        <v>24761387.825999998</v>
      </c>
      <c r="U24" s="27" t="s">
        <v>33</v>
      </c>
      <c r="V24" s="29">
        <v>1</v>
      </c>
      <c r="W24" s="27">
        <v>0</v>
      </c>
      <c r="X24" s="27">
        <v>1.7590731328781699</v>
      </c>
      <c r="Y24" s="130">
        <v>0</v>
      </c>
      <c r="Z24" s="61">
        <v>967935</v>
      </c>
      <c r="AA24" s="61">
        <v>967935</v>
      </c>
      <c r="AB24" s="65" t="s">
        <v>537</v>
      </c>
      <c r="AC24" s="126"/>
      <c r="AD24" s="131"/>
      <c r="AE24" s="126"/>
      <c r="AF24" s="131">
        <f>ROUND(Tabla13[[#This Row],[VALOR DE LA GLOSA 2024]]-Tabla13[[#This Row],[Valor soportado por la Subred]],0)</f>
        <v>0</v>
      </c>
      <c r="AG24" s="126"/>
      <c r="AH24" s="126"/>
      <c r="AI24" s="131">
        <f>ROUND(Tabla13[[#This Row],[VALOR GLOSA DEFINITIVA]]-Tabla13[[#This Row],[VALOR LEVANTADO EN LIQUIDACION]],0)</f>
        <v>0</v>
      </c>
      <c r="AJ24" s="30"/>
    </row>
    <row r="25" spans="2:36" s="31" customFormat="1" ht="87.65" customHeight="1">
      <c r="B25" s="27" t="s">
        <v>26</v>
      </c>
      <c r="C25" s="119">
        <v>107</v>
      </c>
      <c r="D25" s="122" t="s">
        <v>69</v>
      </c>
      <c r="E25" s="58" t="str">
        <f>+Tabla13[[#This Row],[CODIGO ACTIVIDAD EN PPP Y LINEAMIENTO]]&amp;Tabla13[[#This Row],[ENTORNO/COMPONENTE]]</f>
        <v>107Vigilancia en salud pública</v>
      </c>
      <c r="F25" s="125" t="str">
        <f>+VLOOKUP(Tabla13[[#This Row],[Columna1]],IG!$D$3:$L$1907,3,FALSE)</f>
        <v>ENTORNOS CUIDADORES</v>
      </c>
      <c r="G25" s="125" t="str">
        <f>+VLOOKUP(Tabla13[[#This Row],[Columna1]],IG!$D$3:$W$1907,4,FALSE)</f>
        <v>Gestión de la información para la vigilancia en salud pública</v>
      </c>
      <c r="H25" s="125" t="str">
        <f>+VLOOKUP(Tabla13[[#This Row],[Columna1]],IG!$D$3:$W$1907,5,FALSE)</f>
        <v xml:space="preserve">Asistencia técnica las Unidades Informadoras-UI,que conforman la red de operadores de la Vigilancia en Salud Pública </v>
      </c>
      <c r="I25" s="125" t="str">
        <f>+VLOOKUP(Tabla13[[#This Row],[Columna1]],IG!$D$3:$W$1907,6,FALSE)</f>
        <v xml:space="preserve"> UI activa con asistencia técnica   </v>
      </c>
      <c r="J25" s="125" t="str">
        <f>+VLOOKUP(Tabla13[[#This Row],[Columna1]],IG!$D$3:$W$1907,7,FALSE)</f>
        <v>Subred</v>
      </c>
      <c r="K25" s="126" t="s">
        <v>30</v>
      </c>
      <c r="L25" s="28" t="s">
        <v>470</v>
      </c>
      <c r="M25" s="58" t="e">
        <f>+[1]!Tabla1[[#This Row],[Columna1]]&amp;[1]!Tabla1[[#This Row],[LOCALIDAD]]&amp;[1]!Tabla1[[#This Row],[MES]]</f>
        <v>#REF!</v>
      </c>
      <c r="N25" s="27" t="s">
        <v>533</v>
      </c>
      <c r="O25" s="60">
        <v>116464</v>
      </c>
      <c r="P25" s="60">
        <v>120225.78720000001</v>
      </c>
      <c r="Q25" s="104">
        <v>0</v>
      </c>
      <c r="R25" s="98">
        <v>98</v>
      </c>
      <c r="S25" s="127">
        <v>0</v>
      </c>
      <c r="T25" s="128">
        <v>11782127.1456</v>
      </c>
      <c r="U25" s="27" t="s">
        <v>42</v>
      </c>
      <c r="V25" s="29">
        <v>1</v>
      </c>
      <c r="W25" s="27">
        <v>0</v>
      </c>
      <c r="X25" s="27">
        <v>1</v>
      </c>
      <c r="Y25" s="130">
        <v>0</v>
      </c>
      <c r="Z25" s="61">
        <v>120226</v>
      </c>
      <c r="AA25" s="61">
        <v>120226</v>
      </c>
      <c r="AB25" s="65" t="s">
        <v>538</v>
      </c>
      <c r="AC25" s="126"/>
      <c r="AD25" s="131"/>
      <c r="AE25" s="126"/>
      <c r="AF25" s="131">
        <f>ROUND(Tabla13[[#This Row],[VALOR DE LA GLOSA 2024]]-Tabla13[[#This Row],[Valor soportado por la Subred]],0)</f>
        <v>0</v>
      </c>
      <c r="AG25" s="126"/>
      <c r="AH25" s="126"/>
      <c r="AI25" s="131">
        <f>ROUND(Tabla13[[#This Row],[VALOR GLOSA DEFINITIVA]]-Tabla13[[#This Row],[VALOR LEVANTADO EN LIQUIDACION]],0)</f>
        <v>0</v>
      </c>
      <c r="AJ25" s="30"/>
    </row>
    <row r="26" spans="2:36" s="31" customFormat="1" ht="87.65" customHeight="1">
      <c r="B26" s="27" t="s">
        <v>26</v>
      </c>
      <c r="C26" s="119">
        <v>109</v>
      </c>
      <c r="D26" s="122" t="s">
        <v>69</v>
      </c>
      <c r="E26" s="58" t="str">
        <f>+Tabla13[[#This Row],[CODIGO ACTIVIDAD EN PPP Y LINEAMIENTO]]&amp;Tabla13[[#This Row],[ENTORNO/COMPONENTE]]</f>
        <v>109Vigilancia en salud pública</v>
      </c>
      <c r="F26" s="125" t="str">
        <f>+VLOOKUP(Tabla13[[#This Row],[Columna1]],IG!$D$3:$L$1907,3,FALSE)</f>
        <v>ENTORNOS CUIDADORES</v>
      </c>
      <c r="G26" s="125" t="str">
        <f>+VLOOKUP(Tabla13[[#This Row],[Columna1]],IG!$D$3:$W$1907,4,FALSE)</f>
        <v>Gestión de la información para la vigilancia en salud pública</v>
      </c>
      <c r="H26" s="125" t="str">
        <f>+VLOOKUP(Tabla13[[#This Row],[Columna1]],IG!$D$3:$W$1907,5,FALSE)</f>
        <v xml:space="preserve"> Gestión de la información  del  componente SIVIGILA -  Sub Red Norte </v>
      </c>
      <c r="I26" s="125" t="str">
        <f>+VLOOKUP(Tabla13[[#This Row],[Columna1]],IG!$D$3:$W$1907,6,FALSE)</f>
        <v>Avance mensual del plan de acción</v>
      </c>
      <c r="J26" s="125" t="str">
        <f>+VLOOKUP(Tabla13[[#This Row],[Columna1]],IG!$D$3:$W$1907,7,FALSE)</f>
        <v>Subred</v>
      </c>
      <c r="K26" s="126" t="s">
        <v>30</v>
      </c>
      <c r="L26" s="28" t="s">
        <v>470</v>
      </c>
      <c r="M26" s="58" t="e">
        <f>+[1]!Tabla1[[#This Row],[Columna1]]&amp;[1]!Tabla1[[#This Row],[LOCALIDAD]]&amp;[1]!Tabla1[[#This Row],[MES]]</f>
        <v>#REF!</v>
      </c>
      <c r="N26" s="27" t="s">
        <v>533</v>
      </c>
      <c r="O26" s="60">
        <v>112092432</v>
      </c>
      <c r="P26" s="60">
        <v>115713017.5536</v>
      </c>
      <c r="Q26" s="104">
        <v>0</v>
      </c>
      <c r="R26" s="98">
        <v>0.94405495390894201</v>
      </c>
      <c r="S26" s="127">
        <v>0</v>
      </c>
      <c r="T26" s="128">
        <v>109239447.45322844</v>
      </c>
      <c r="U26" s="27" t="s">
        <v>33</v>
      </c>
      <c r="V26" s="29">
        <v>1</v>
      </c>
      <c r="W26" s="27">
        <v>0</v>
      </c>
      <c r="X26" s="27">
        <v>2.0278703809140101E-2</v>
      </c>
      <c r="Y26" s="130">
        <v>0</v>
      </c>
      <c r="Z26" s="61">
        <v>2346510</v>
      </c>
      <c r="AA26" s="61">
        <v>2346510</v>
      </c>
      <c r="AB26" s="65" t="s">
        <v>539</v>
      </c>
      <c r="AC26" s="126"/>
      <c r="AD26" s="131"/>
      <c r="AE26" s="126"/>
      <c r="AF26" s="131">
        <f>ROUND(Tabla13[[#This Row],[VALOR DE LA GLOSA 2024]]-Tabla13[[#This Row],[Valor soportado por la Subred]],0)</f>
        <v>0</v>
      </c>
      <c r="AG26" s="126"/>
      <c r="AH26" s="126"/>
      <c r="AI26" s="131">
        <f>ROUND(Tabla13[[#This Row],[VALOR GLOSA DEFINITIVA]]-Tabla13[[#This Row],[VALOR LEVANTADO EN LIQUIDACION]],0)</f>
        <v>0</v>
      </c>
      <c r="AJ26" s="30"/>
    </row>
    <row r="27" spans="2:36" s="31" customFormat="1" ht="87.65" customHeight="1">
      <c r="B27" s="27" t="s">
        <v>26</v>
      </c>
      <c r="C27" s="119">
        <v>109</v>
      </c>
      <c r="D27" s="122" t="s">
        <v>69</v>
      </c>
      <c r="E27" s="58" t="str">
        <f>+Tabla13[[#This Row],[CODIGO ACTIVIDAD EN PPP Y LINEAMIENTO]]&amp;Tabla13[[#This Row],[ENTORNO/COMPONENTE]]</f>
        <v>109Vigilancia en salud pública</v>
      </c>
      <c r="F27" s="125" t="str">
        <f>+VLOOKUP(Tabla13[[#This Row],[Columna1]],IG!$D$3:$L$1907,3,FALSE)</f>
        <v>ENTORNOS CUIDADORES</v>
      </c>
      <c r="G27" s="125" t="str">
        <f>+VLOOKUP(Tabla13[[#This Row],[Columna1]],IG!$D$3:$W$1907,4,FALSE)</f>
        <v>Gestión de la información para la vigilancia en salud pública</v>
      </c>
      <c r="H27" s="125" t="str">
        <f>+VLOOKUP(Tabla13[[#This Row],[Columna1]],IG!$D$3:$W$1907,5,FALSE)</f>
        <v xml:space="preserve"> Gestión de la información  del  componente SIVIGILA -  Sub Red Norte </v>
      </c>
      <c r="I27" s="125" t="str">
        <f>+VLOOKUP(Tabla13[[#This Row],[Columna1]],IG!$D$3:$W$1907,6,FALSE)</f>
        <v>Avance mensual del plan de acción</v>
      </c>
      <c r="J27" s="125" t="str">
        <f>+VLOOKUP(Tabla13[[#This Row],[Columna1]],IG!$D$3:$W$1907,7,FALSE)</f>
        <v>Subred</v>
      </c>
      <c r="K27" s="126" t="s">
        <v>30</v>
      </c>
      <c r="L27" s="28" t="s">
        <v>470</v>
      </c>
      <c r="M27" s="58" t="e">
        <f>+[1]!Tabla1[[#This Row],[Columna1]]&amp;[1]!Tabla1[[#This Row],[LOCALIDAD]]&amp;[1]!Tabla1[[#This Row],[MES]]</f>
        <v>#REF!</v>
      </c>
      <c r="N27" s="27" t="s">
        <v>533</v>
      </c>
      <c r="O27" s="60">
        <v>112092432</v>
      </c>
      <c r="P27" s="60">
        <v>115713017.5536</v>
      </c>
      <c r="Q27" s="104">
        <v>0</v>
      </c>
      <c r="R27" s="98">
        <v>0.94405495390894201</v>
      </c>
      <c r="S27" s="127">
        <v>0</v>
      </c>
      <c r="T27" s="128">
        <v>109239447.45322844</v>
      </c>
      <c r="U27" s="27" t="s">
        <v>46</v>
      </c>
      <c r="V27" s="29">
        <v>1</v>
      </c>
      <c r="W27" s="27">
        <v>0</v>
      </c>
      <c r="X27" s="27">
        <v>9.5359086253428201E-3</v>
      </c>
      <c r="Y27" s="130">
        <v>0</v>
      </c>
      <c r="Z27" s="61">
        <v>1103429</v>
      </c>
      <c r="AA27" s="61">
        <v>1103429</v>
      </c>
      <c r="AB27" s="65" t="s">
        <v>540</v>
      </c>
      <c r="AC27" s="126"/>
      <c r="AD27" s="131"/>
      <c r="AE27" s="126"/>
      <c r="AF27" s="131">
        <f>ROUND(Tabla13[[#This Row],[VALOR DE LA GLOSA 2024]]-Tabla13[[#This Row],[Valor soportado por la Subred]],0)</f>
        <v>0</v>
      </c>
      <c r="AG27" s="126"/>
      <c r="AH27" s="126"/>
      <c r="AI27" s="131">
        <f>ROUND(Tabla13[[#This Row],[VALOR GLOSA DEFINITIVA]]-Tabla13[[#This Row],[VALOR LEVANTADO EN LIQUIDACION]],0)</f>
        <v>0</v>
      </c>
      <c r="AJ27" s="30"/>
    </row>
    <row r="28" spans="2:36" s="31" customFormat="1" ht="87.65" customHeight="1">
      <c r="B28" s="122" t="s">
        <v>26</v>
      </c>
      <c r="C28" s="123">
        <v>124</v>
      </c>
      <c r="D28" s="122" t="s">
        <v>69</v>
      </c>
      <c r="E28" s="58" t="str">
        <f>+Tabla13[[#This Row],[CODIGO ACTIVIDAD EN PPP Y LINEAMIENTO]]&amp;Tabla13[[#This Row],[ENTORNO/COMPONENTE]]</f>
        <v>124Vigilancia en salud pública</v>
      </c>
      <c r="F28" s="125" t="str">
        <f>+VLOOKUP(Tabla13[[#This Row],[Columna1]],IG!$D$3:$L$1907,3,FALSE)</f>
        <v>ENTORNOS CUIDADORES</v>
      </c>
      <c r="G28" s="125" t="str">
        <f>+VLOOKUP(Tabla13[[#This Row],[Columna1]],IG!$D$3:$W$1907,4,FALSE)</f>
        <v xml:space="preserve">Orientación de la acción para las intervenciones individuales y colectivas en salud pública. </v>
      </c>
      <c r="H28" s="125" t="str">
        <f>+VLOOKUP(Tabla13[[#This Row],[Columna1]],IG!$D$3:$W$1907,5,FALSE)</f>
        <v>Investigaciones epidemiológicas de campo de alto impacto para eventos transmisibles Subred Norte, Centro Oriente y Sur</v>
      </c>
      <c r="I28" s="125" t="str">
        <f>+VLOOKUP(Tabla13[[#This Row],[Columna1]],IG!$D$3:$W$1907,6,FALSE)</f>
        <v>Avance mensual del plan de acción</v>
      </c>
      <c r="J28" s="125" t="str">
        <f>+VLOOKUP(Tabla13[[#This Row],[Columna1]],IG!$D$3:$W$1907,7,FALSE)</f>
        <v>Subred</v>
      </c>
      <c r="K28" s="126" t="s">
        <v>30</v>
      </c>
      <c r="L28" s="122" t="s">
        <v>469</v>
      </c>
      <c r="M28" s="58" t="e">
        <f>+[1]!Tabla1[[#This Row],[Columna1]]&amp;[1]!Tabla1[[#This Row],[LOCALIDAD]]&amp;[1]!Tabla1[[#This Row],[MES]]</f>
        <v>#REF!</v>
      </c>
      <c r="N28" s="27" t="s">
        <v>541</v>
      </c>
      <c r="O28" s="60">
        <v>21016848</v>
      </c>
      <c r="P28" s="60">
        <v>21695692.190400001</v>
      </c>
      <c r="Q28" s="104">
        <v>0</v>
      </c>
      <c r="R28" s="98">
        <v>0.33333296459891498</v>
      </c>
      <c r="S28" s="127">
        <v>0</v>
      </c>
      <c r="T28" s="128">
        <v>7231889.3968515601</v>
      </c>
      <c r="U28" s="126" t="s">
        <v>46</v>
      </c>
      <c r="V28" s="129">
        <v>1</v>
      </c>
      <c r="W28" s="126">
        <v>0</v>
      </c>
      <c r="X28" s="27">
        <v>3.0029996810713101E-3</v>
      </c>
      <c r="Y28" s="130">
        <v>0</v>
      </c>
      <c r="Z28" s="61">
        <v>65152</v>
      </c>
      <c r="AA28" s="61">
        <v>65152</v>
      </c>
      <c r="AB28" s="65" t="s">
        <v>542</v>
      </c>
      <c r="AC28" s="126"/>
      <c r="AD28" s="131"/>
      <c r="AE28" s="126"/>
      <c r="AF28" s="131">
        <f>ROUND(Tabla13[[#This Row],[VALOR DE LA GLOSA 2024]]-Tabla13[[#This Row],[Valor soportado por la Subred]],0)</f>
        <v>0</v>
      </c>
      <c r="AG28" s="126"/>
      <c r="AH28" s="126"/>
      <c r="AI28" s="131">
        <f>ROUND(Tabla13[[#This Row],[VALOR GLOSA DEFINITIVA]]-Tabla13[[#This Row],[VALOR LEVANTADO EN LIQUIDACION]],0)</f>
        <v>0</v>
      </c>
      <c r="AJ28" s="30"/>
    </row>
    <row r="29" spans="2:36" s="31" customFormat="1" ht="87.65" customHeight="1">
      <c r="B29" s="122" t="s">
        <v>26</v>
      </c>
      <c r="C29" s="123">
        <v>124</v>
      </c>
      <c r="D29" s="122" t="s">
        <v>69</v>
      </c>
      <c r="E29" s="58" t="str">
        <f>+Tabla13[[#This Row],[CODIGO ACTIVIDAD EN PPP Y LINEAMIENTO]]&amp;Tabla13[[#This Row],[ENTORNO/COMPONENTE]]</f>
        <v>124Vigilancia en salud pública</v>
      </c>
      <c r="F29" s="125" t="str">
        <f>+VLOOKUP(Tabla13[[#This Row],[Columna1]],IG!$D$3:$L$1907,3,FALSE)</f>
        <v>ENTORNOS CUIDADORES</v>
      </c>
      <c r="G29" s="125" t="str">
        <f>+VLOOKUP(Tabla13[[#This Row],[Columna1]],IG!$D$3:$W$1907,4,FALSE)</f>
        <v xml:space="preserve">Orientación de la acción para las intervenciones individuales y colectivas en salud pública. </v>
      </c>
      <c r="H29" s="125" t="str">
        <f>+VLOOKUP(Tabla13[[#This Row],[Columna1]],IG!$D$3:$W$1907,5,FALSE)</f>
        <v>Investigaciones epidemiológicas de campo de alto impacto para eventos transmisibles Subred Norte, Centro Oriente y Sur</v>
      </c>
      <c r="I29" s="125" t="str">
        <f>+VLOOKUP(Tabla13[[#This Row],[Columna1]],IG!$D$3:$W$1907,6,FALSE)</f>
        <v>Avance mensual del plan de acción</v>
      </c>
      <c r="J29" s="125" t="str">
        <f>+VLOOKUP(Tabla13[[#This Row],[Columna1]],IG!$D$3:$W$1907,7,FALSE)</f>
        <v>Subred</v>
      </c>
      <c r="K29" s="126" t="s">
        <v>30</v>
      </c>
      <c r="L29" s="122" t="s">
        <v>470</v>
      </c>
      <c r="M29" s="58" t="e">
        <f>+[1]!Tabla1[[#This Row],[Columna1]]&amp;[1]!Tabla1[[#This Row],[LOCALIDAD]]&amp;[1]!Tabla1[[#This Row],[MES]]</f>
        <v>#REF!</v>
      </c>
      <c r="N29" s="27" t="s">
        <v>541</v>
      </c>
      <c r="O29" s="60">
        <v>21016848</v>
      </c>
      <c r="P29" s="60">
        <v>21695692.190400001</v>
      </c>
      <c r="Q29" s="104">
        <v>0</v>
      </c>
      <c r="R29" s="98">
        <v>0.99999999122406424</v>
      </c>
      <c r="S29" s="127">
        <v>0</v>
      </c>
      <c r="T29" s="128">
        <v>21695692</v>
      </c>
      <c r="U29" s="126" t="s">
        <v>46</v>
      </c>
      <c r="V29" s="129">
        <v>1</v>
      </c>
      <c r="W29" s="126">
        <v>0</v>
      </c>
      <c r="X29" s="27">
        <v>9.1145833333333304E-3</v>
      </c>
      <c r="Y29" s="130">
        <v>0</v>
      </c>
      <c r="Z29" s="61">
        <v>197747</v>
      </c>
      <c r="AA29" s="61">
        <v>197747</v>
      </c>
      <c r="AB29" s="65" t="s">
        <v>543</v>
      </c>
      <c r="AC29" s="126"/>
      <c r="AD29" s="131"/>
      <c r="AE29" s="126"/>
      <c r="AF29" s="131">
        <f>ROUND(Tabla13[[#This Row],[VALOR DE LA GLOSA 2024]]-Tabla13[[#This Row],[Valor soportado por la Subred]],0)</f>
        <v>0</v>
      </c>
      <c r="AG29" s="126"/>
      <c r="AH29" s="126"/>
      <c r="AI29" s="131">
        <f>ROUND(Tabla13[[#This Row],[VALOR GLOSA DEFINITIVA]]-Tabla13[[#This Row],[VALOR LEVANTADO EN LIQUIDACION]],0)</f>
        <v>0</v>
      </c>
      <c r="AJ29" s="30"/>
    </row>
    <row r="30" spans="2:36" s="31" customFormat="1" ht="87.65" customHeight="1">
      <c r="B30" s="122" t="s">
        <v>26</v>
      </c>
      <c r="C30" s="123">
        <v>124</v>
      </c>
      <c r="D30" s="122" t="s">
        <v>69</v>
      </c>
      <c r="E30" s="58" t="str">
        <f>+Tabla13[[#This Row],[CODIGO ACTIVIDAD EN PPP Y LINEAMIENTO]]&amp;Tabla13[[#This Row],[ENTORNO/COMPONENTE]]</f>
        <v>124Vigilancia en salud pública</v>
      </c>
      <c r="F30" s="125" t="str">
        <f>+VLOOKUP(Tabla13[[#This Row],[Columna1]],IG!$D$3:$L$1907,3,FALSE)</f>
        <v>ENTORNOS CUIDADORES</v>
      </c>
      <c r="G30" s="125" t="str">
        <f>+VLOOKUP(Tabla13[[#This Row],[Columna1]],IG!$D$3:$W$1907,4,FALSE)</f>
        <v xml:space="preserve">Orientación de la acción para las intervenciones individuales y colectivas en salud pública. </v>
      </c>
      <c r="H30" s="125" t="str">
        <f>+VLOOKUP(Tabla13[[#This Row],[Columna1]],IG!$D$3:$W$1907,5,FALSE)</f>
        <v>Investigaciones epidemiológicas de campo de alto impacto para eventos transmisibles Subred Norte, Centro Oriente y Sur</v>
      </c>
      <c r="I30" s="125" t="str">
        <f>+VLOOKUP(Tabla13[[#This Row],[Columna1]],IG!$D$3:$W$1907,6,FALSE)</f>
        <v>Avance mensual del plan de acción</v>
      </c>
      <c r="J30" s="125" t="str">
        <f>+VLOOKUP(Tabla13[[#This Row],[Columna1]],IG!$D$3:$W$1907,7,FALSE)</f>
        <v>Subred</v>
      </c>
      <c r="K30" s="126" t="s">
        <v>30</v>
      </c>
      <c r="L30" s="122" t="s">
        <v>470</v>
      </c>
      <c r="M30" s="58" t="e">
        <f>+[1]!Tabla1[[#This Row],[Columna1]]&amp;[1]!Tabla1[[#This Row],[LOCALIDAD]]&amp;[1]!Tabla1[[#This Row],[MES]]</f>
        <v>#REF!</v>
      </c>
      <c r="N30" s="27" t="s">
        <v>541</v>
      </c>
      <c r="O30" s="60">
        <v>21016848</v>
      </c>
      <c r="P30" s="60">
        <v>21695692.190400001</v>
      </c>
      <c r="Q30" s="104">
        <v>0</v>
      </c>
      <c r="R30" s="98">
        <v>0.99999999122406424</v>
      </c>
      <c r="S30" s="127">
        <v>0</v>
      </c>
      <c r="T30" s="128">
        <v>21695692</v>
      </c>
      <c r="U30" s="126" t="s">
        <v>53</v>
      </c>
      <c r="V30" s="129">
        <v>1</v>
      </c>
      <c r="W30" s="126">
        <v>0</v>
      </c>
      <c r="X30" s="27">
        <v>1.3020833219063799E-3</v>
      </c>
      <c r="Y30" s="130">
        <v>0</v>
      </c>
      <c r="Z30" s="61">
        <v>28250</v>
      </c>
      <c r="AA30" s="61">
        <v>28250</v>
      </c>
      <c r="AB30" s="65" t="s">
        <v>544</v>
      </c>
      <c r="AC30" s="126"/>
      <c r="AD30" s="131"/>
      <c r="AE30" s="126"/>
      <c r="AF30" s="131">
        <f>ROUND(Tabla13[[#This Row],[VALOR DE LA GLOSA 2024]]-Tabla13[[#This Row],[Valor soportado por la Subred]],0)</f>
        <v>0</v>
      </c>
      <c r="AG30" s="126"/>
      <c r="AH30" s="126"/>
      <c r="AI30" s="131">
        <f>ROUND(Tabla13[[#This Row],[VALOR GLOSA DEFINITIVA]]-Tabla13[[#This Row],[VALOR LEVANTADO EN LIQUIDACION]],0)</f>
        <v>0</v>
      </c>
      <c r="AJ30" s="30"/>
    </row>
    <row r="31" spans="2:36" s="31" customFormat="1" ht="87.65" customHeight="1">
      <c r="B31" s="122" t="s">
        <v>26</v>
      </c>
      <c r="C31" s="123">
        <v>130</v>
      </c>
      <c r="D31" s="122" t="s">
        <v>69</v>
      </c>
      <c r="E31" s="58" t="str">
        <f>+Tabla13[[#This Row],[CODIGO ACTIVIDAD EN PPP Y LINEAMIENTO]]&amp;Tabla13[[#This Row],[ENTORNO/COMPONENTE]]</f>
        <v>130Vigilancia en salud pública</v>
      </c>
      <c r="F31" s="125" t="str">
        <f>+VLOOKUP(Tabla13[[#This Row],[Columna1]],IG!$D$3:$L$1907,3,FALSE)</f>
        <v>ENTORNOS CUIDADORES</v>
      </c>
      <c r="G31" s="125" t="str">
        <f>+VLOOKUP(Tabla13[[#This Row],[Columna1]],IG!$D$3:$W$1907,4,FALSE)</f>
        <v>Gestión de la información para la vigilancia en salud pública</v>
      </c>
      <c r="H31" s="125" t="str">
        <f>+VLOOKUP(Tabla13[[#This Row],[Columna1]],IG!$D$3:$W$1907,5,FALSE)</f>
        <v>Gestión de la información  del  componente No Transmisibles - Subred Norte</v>
      </c>
      <c r="I31" s="125" t="str">
        <f>+VLOOKUP(Tabla13[[#This Row],[Columna1]],IG!$D$3:$W$1907,6,FALSE)</f>
        <v>Avance mensual del plan de acción</v>
      </c>
      <c r="J31" s="125" t="str">
        <f>+VLOOKUP(Tabla13[[#This Row],[Columna1]],IG!$D$3:$W$1907,7,FALSE)</f>
        <v>Subred</v>
      </c>
      <c r="K31" s="126" t="s">
        <v>30</v>
      </c>
      <c r="L31" s="122" t="s">
        <v>469</v>
      </c>
      <c r="M31" s="58" t="e">
        <f>+[1]!Tabla1[[#This Row],[Columna1]]&amp;[1]!Tabla1[[#This Row],[LOCALIDAD]]&amp;[1]!Tabla1[[#This Row],[MES]]</f>
        <v>#REF!</v>
      </c>
      <c r="N31" s="27" t="s">
        <v>545</v>
      </c>
      <c r="O31" s="60">
        <v>66760352</v>
      </c>
      <c r="P31" s="60">
        <v>68916711.369599998</v>
      </c>
      <c r="Q31" s="104">
        <v>0</v>
      </c>
      <c r="R31" s="98">
        <v>1</v>
      </c>
      <c r="S31" s="127">
        <v>0</v>
      </c>
      <c r="T31" s="128">
        <v>68916711.369599998</v>
      </c>
      <c r="U31" s="126" t="s">
        <v>46</v>
      </c>
      <c r="V31" s="129">
        <v>1</v>
      </c>
      <c r="W31" s="126">
        <v>0</v>
      </c>
      <c r="X31" s="27">
        <v>5.8333333333333295E-4</v>
      </c>
      <c r="Y31" s="130">
        <v>0</v>
      </c>
      <c r="Z31" s="61">
        <v>40201</v>
      </c>
      <c r="AA31" s="61">
        <v>40201</v>
      </c>
      <c r="AB31" s="65" t="s">
        <v>546</v>
      </c>
      <c r="AC31" s="126"/>
      <c r="AD31" s="131"/>
      <c r="AE31" s="126"/>
      <c r="AF31" s="131">
        <f>ROUND(Tabla13[[#This Row],[VALOR DE LA GLOSA 2024]]-Tabla13[[#This Row],[Valor soportado por la Subred]],0)</f>
        <v>0</v>
      </c>
      <c r="AG31" s="126"/>
      <c r="AH31" s="126"/>
      <c r="AI31" s="131">
        <f>ROUND(Tabla13[[#This Row],[VALOR GLOSA DEFINITIVA]]-Tabla13[[#This Row],[VALOR LEVANTADO EN LIQUIDACION]],0)</f>
        <v>0</v>
      </c>
      <c r="AJ31" s="30"/>
    </row>
    <row r="32" spans="2:36" s="31" customFormat="1" ht="87.65" customHeight="1">
      <c r="B32" s="122" t="s">
        <v>26</v>
      </c>
      <c r="C32" s="123">
        <v>133</v>
      </c>
      <c r="D32" s="122" t="s">
        <v>69</v>
      </c>
      <c r="E32" s="58" t="str">
        <f>+Tabla13[[#This Row],[CODIGO ACTIVIDAD EN PPP Y LINEAMIENTO]]&amp;Tabla13[[#This Row],[ENTORNO/COMPONENTE]]</f>
        <v>133Vigilancia en salud pública</v>
      </c>
      <c r="F32" s="125" t="str">
        <f>+VLOOKUP(Tabla13[[#This Row],[Columna1]],IG!$D$3:$L$1907,3,FALSE)</f>
        <v>ENTORNOS CUIDADORES</v>
      </c>
      <c r="G32" s="125" t="str">
        <f>+VLOOKUP(Tabla13[[#This Row],[Columna1]],IG!$D$3:$W$1907,4,FALSE)</f>
        <v xml:space="preserve">Orientación de la acción para las intervenciones individuales y colectivas en salud pública. </v>
      </c>
      <c r="H32" s="125" t="str">
        <f>+VLOOKUP(Tabla13[[#This Row],[Columna1]],IG!$D$3:$W$1907,5,FALSE)</f>
        <v>Investigaciones epidemiológicas de campo -No Transmisibles</v>
      </c>
      <c r="I32" s="125" t="str">
        <f>+VLOOKUP(Tabla13[[#This Row],[Columna1]],IG!$D$3:$W$1907,6,FALSE)</f>
        <v xml:space="preserve">Investigaciones Epidemiológicas de campo realizadas </v>
      </c>
      <c r="J32" s="125" t="str">
        <f>+VLOOKUP(Tabla13[[#This Row],[Columna1]],IG!$D$3:$W$1907,7,FALSE)</f>
        <v>Subred</v>
      </c>
      <c r="K32" s="126" t="s">
        <v>30</v>
      </c>
      <c r="L32" s="122" t="s">
        <v>470</v>
      </c>
      <c r="M32" s="58" t="e">
        <f>+[1]!Tabla1[[#This Row],[Columna1]]&amp;[1]!Tabla1[[#This Row],[LOCALIDAD]]&amp;[1]!Tabla1[[#This Row],[MES]]</f>
        <v>#REF!</v>
      </c>
      <c r="N32" s="27" t="s">
        <v>545</v>
      </c>
      <c r="O32" s="60">
        <v>145580</v>
      </c>
      <c r="P32" s="60">
        <v>150282.234</v>
      </c>
      <c r="Q32" s="104">
        <v>0</v>
      </c>
      <c r="R32" s="98">
        <v>184.9999954708947</v>
      </c>
      <c r="S32" s="127">
        <v>0</v>
      </c>
      <c r="T32" s="128">
        <v>27802212.609355938</v>
      </c>
      <c r="U32" s="126" t="s">
        <v>35</v>
      </c>
      <c r="V32" s="129">
        <v>1</v>
      </c>
      <c r="W32" s="126">
        <v>0</v>
      </c>
      <c r="X32" s="27">
        <v>2</v>
      </c>
      <c r="Y32" s="130">
        <v>0</v>
      </c>
      <c r="Z32" s="61">
        <v>300564</v>
      </c>
      <c r="AA32" s="61">
        <v>300564</v>
      </c>
      <c r="AB32" s="65" t="s">
        <v>547</v>
      </c>
      <c r="AC32" s="126"/>
      <c r="AD32" s="131"/>
      <c r="AE32" s="126"/>
      <c r="AF32" s="131">
        <f>ROUND(Tabla13[[#This Row],[VALOR DE LA GLOSA 2024]]-Tabla13[[#This Row],[Valor soportado por la Subred]],0)</f>
        <v>0</v>
      </c>
      <c r="AG32" s="126"/>
      <c r="AH32" s="126"/>
      <c r="AI32" s="131">
        <f>ROUND(Tabla13[[#This Row],[VALOR GLOSA DEFINITIVA]]-Tabla13[[#This Row],[VALOR LEVANTADO EN LIQUIDACION]],0)</f>
        <v>0</v>
      </c>
      <c r="AJ32" s="30"/>
    </row>
    <row r="33" spans="2:36" s="31" customFormat="1" ht="87.65" customHeight="1">
      <c r="B33" s="122" t="s">
        <v>26</v>
      </c>
      <c r="C33" s="123">
        <v>130</v>
      </c>
      <c r="D33" s="122" t="s">
        <v>69</v>
      </c>
      <c r="E33" s="58" t="str">
        <f>+Tabla13[[#This Row],[CODIGO ACTIVIDAD EN PPP Y LINEAMIENTO]]&amp;Tabla13[[#This Row],[ENTORNO/COMPONENTE]]</f>
        <v>130Vigilancia en salud pública</v>
      </c>
      <c r="F33" s="125" t="str">
        <f>+VLOOKUP(Tabla13[[#This Row],[Columna1]],IG!$D$3:$L$1907,3,FALSE)</f>
        <v>ENTORNOS CUIDADORES</v>
      </c>
      <c r="G33" s="125" t="str">
        <f>+VLOOKUP(Tabla13[[#This Row],[Columna1]],IG!$D$3:$W$1907,4,FALSE)</f>
        <v>Gestión de la información para la vigilancia en salud pública</v>
      </c>
      <c r="H33" s="125" t="str">
        <f>+VLOOKUP(Tabla13[[#This Row],[Columna1]],IG!$D$3:$W$1907,5,FALSE)</f>
        <v>Gestión de la información  del  componente No Transmisibles - Subred Norte</v>
      </c>
      <c r="I33" s="125" t="str">
        <f>+VLOOKUP(Tabla13[[#This Row],[Columna1]],IG!$D$3:$W$1907,6,FALSE)</f>
        <v>Avance mensual del plan de acción</v>
      </c>
      <c r="J33" s="125" t="str">
        <f>+VLOOKUP(Tabla13[[#This Row],[Columna1]],IG!$D$3:$W$1907,7,FALSE)</f>
        <v>Subred</v>
      </c>
      <c r="K33" s="126" t="s">
        <v>30</v>
      </c>
      <c r="L33" s="122" t="s">
        <v>470</v>
      </c>
      <c r="M33" s="58" t="e">
        <f>+[1]!Tabla1[[#This Row],[Columna1]]&amp;[1]!Tabla1[[#This Row],[LOCALIDAD]]&amp;[1]!Tabla1[[#This Row],[MES]]</f>
        <v>#REF!</v>
      </c>
      <c r="N33" s="27" t="s">
        <v>545</v>
      </c>
      <c r="O33" s="60">
        <v>66760352</v>
      </c>
      <c r="P33" s="60">
        <v>68916711.369599998</v>
      </c>
      <c r="Q33" s="104">
        <v>0</v>
      </c>
      <c r="R33" s="98">
        <v>1</v>
      </c>
      <c r="S33" s="127">
        <v>0</v>
      </c>
      <c r="T33" s="128">
        <v>68916711.369599998</v>
      </c>
      <c r="U33" s="126" t="s">
        <v>33</v>
      </c>
      <c r="V33" s="129">
        <v>1</v>
      </c>
      <c r="W33" s="126">
        <v>0</v>
      </c>
      <c r="X33" s="27">
        <v>5.6957633483534699E-2</v>
      </c>
      <c r="Y33" s="130">
        <v>0</v>
      </c>
      <c r="Z33" s="61">
        <v>3925333</v>
      </c>
      <c r="AA33" s="61">
        <v>3925333</v>
      </c>
      <c r="AB33" s="65" t="s">
        <v>548</v>
      </c>
      <c r="AC33" s="126"/>
      <c r="AD33" s="131"/>
      <c r="AE33" s="126"/>
      <c r="AF33" s="131">
        <f>ROUND(Tabla13[[#This Row],[VALOR DE LA GLOSA 2024]]-Tabla13[[#This Row],[Valor soportado por la Subred]],0)</f>
        <v>0</v>
      </c>
      <c r="AG33" s="126"/>
      <c r="AH33" s="126"/>
      <c r="AI33" s="131">
        <f>ROUND(Tabla13[[#This Row],[VALOR GLOSA DEFINITIVA]]-Tabla13[[#This Row],[VALOR LEVANTADO EN LIQUIDACION]],0)</f>
        <v>0</v>
      </c>
      <c r="AJ33" s="30"/>
    </row>
    <row r="34" spans="2:36" s="31" customFormat="1" ht="87.65" customHeight="1">
      <c r="B34" s="122" t="s">
        <v>26</v>
      </c>
      <c r="C34" s="123">
        <v>147</v>
      </c>
      <c r="D34" s="122" t="s">
        <v>69</v>
      </c>
      <c r="E34" s="58" t="str">
        <f>+Tabla13[[#This Row],[CODIGO ACTIVIDAD EN PPP Y LINEAMIENTO]]&amp;Tabla13[[#This Row],[ENTORNO/COMPONENTE]]</f>
        <v>147Vigilancia en salud pública</v>
      </c>
      <c r="F34" s="125" t="str">
        <f>+VLOOKUP(Tabla13[[#This Row],[Columna1]],IG!$D$3:$L$1907,3,FALSE)</f>
        <v>ENTORNOS CUIDADORES</v>
      </c>
      <c r="G34" s="125" t="str">
        <f>+VLOOKUP(Tabla13[[#This Row],[Columna1]],IG!$D$3:$W$1907,4,FALSE)</f>
        <v>Gestión de la información para la vigilancia en salud pública</v>
      </c>
      <c r="H34" s="125" t="str">
        <f>+VLOOKUP(Tabla13[[#This Row],[Columna1]],IG!$D$3:$W$1907,5,FALSE)</f>
        <v>Evaluación y verificación en las asistencias técnicas de la Cabalidad y los diferentes procesos de EEVV</v>
      </c>
      <c r="I34" s="125" t="str">
        <f>+VLOOKUP(Tabla13[[#This Row],[Columna1]],IG!$D$3:$W$1907,6,FALSE)</f>
        <v>Avance mensual del plan de acción</v>
      </c>
      <c r="J34" s="125" t="str">
        <f>+VLOOKUP(Tabla13[[#This Row],[Columna1]],IG!$D$3:$W$1907,7,FALSE)</f>
        <v>Subred</v>
      </c>
      <c r="K34" s="126" t="s">
        <v>30</v>
      </c>
      <c r="L34" s="122" t="s">
        <v>470</v>
      </c>
      <c r="M34" s="58" t="e">
        <f>+[1]!Tabla1[[#This Row],[Columna1]]&amp;[1]!Tabla1[[#This Row],[LOCALIDAD]]&amp;[1]!Tabla1[[#This Row],[MES]]</f>
        <v>#REF!</v>
      </c>
      <c r="N34" s="27" t="s">
        <v>545</v>
      </c>
      <c r="O34" s="60">
        <v>6181480</v>
      </c>
      <c r="P34" s="60">
        <v>6381141.8039999995</v>
      </c>
      <c r="Q34" s="104">
        <v>0</v>
      </c>
      <c r="R34" s="98">
        <v>1.9673913043478299</v>
      </c>
      <c r="S34" s="127">
        <v>0</v>
      </c>
      <c r="T34" s="128">
        <v>12554202.897000024</v>
      </c>
      <c r="U34" s="126" t="s">
        <v>33</v>
      </c>
      <c r="V34" s="129">
        <v>1</v>
      </c>
      <c r="W34" s="126">
        <v>0</v>
      </c>
      <c r="X34" s="27">
        <v>0.721940349443562</v>
      </c>
      <c r="Y34" s="130">
        <v>0</v>
      </c>
      <c r="Z34" s="61">
        <v>4606804</v>
      </c>
      <c r="AA34" s="61">
        <v>4606804</v>
      </c>
      <c r="AB34" s="65" t="s">
        <v>549</v>
      </c>
      <c r="AC34" s="126"/>
      <c r="AD34" s="131"/>
      <c r="AE34" s="126"/>
      <c r="AF34" s="131">
        <f>ROUND(Tabla13[[#This Row],[VALOR DE LA GLOSA 2024]]-Tabla13[[#This Row],[Valor soportado por la Subred]],0)</f>
        <v>0</v>
      </c>
      <c r="AG34" s="126"/>
      <c r="AH34" s="126"/>
      <c r="AI34" s="131">
        <f>ROUND(Tabla13[[#This Row],[VALOR GLOSA DEFINITIVA]]-Tabla13[[#This Row],[VALOR LEVANTADO EN LIQUIDACION]],0)</f>
        <v>0</v>
      </c>
      <c r="AJ34" s="30"/>
    </row>
    <row r="35" spans="2:36" s="31" customFormat="1" ht="87.65" customHeight="1">
      <c r="B35" s="122" t="s">
        <v>26</v>
      </c>
      <c r="C35" s="123">
        <v>100</v>
      </c>
      <c r="D35" s="122" t="s">
        <v>69</v>
      </c>
      <c r="E35" s="58" t="str">
        <f>+Tabla13[[#This Row],[CODIGO ACTIVIDAD EN PPP Y LINEAMIENTO]]&amp;Tabla13[[#This Row],[ENTORNO/COMPONENTE]]</f>
        <v>100Vigilancia en salud pública</v>
      </c>
      <c r="F35" s="125" t="str">
        <f>+VLOOKUP(Tabla13[[#This Row],[Columna1]],IG!$D$3:$L$1907,3,FALSE)</f>
        <v>ENTORNOS CUIDADORES</v>
      </c>
      <c r="G35" s="125" t="str">
        <f>+VLOOKUP(Tabla13[[#This Row],[Columna1]],IG!$D$3:$W$1907,4,FALSE)</f>
        <v xml:space="preserve">Análisis y divulgación de la información de la VSP.  </v>
      </c>
      <c r="H35" s="125" t="str">
        <f>+VLOOKUP(Tabla13[[#This Row],[Columna1]],IG!$D$3:$W$1907,5,FALSE)</f>
        <v xml:space="preserve">Investigaciones epidemiológicas de campo de alto impacto para eventos de salud materno-perinatal en la Subred Norte, Centro Oriente, Sur y Sur Occidente </v>
      </c>
      <c r="I35" s="125" t="str">
        <f>+VLOOKUP(Tabla13[[#This Row],[Columna1]],IG!$D$3:$W$1907,6,FALSE)</f>
        <v>Avance mensual del plan de acción</v>
      </c>
      <c r="J35" s="125" t="str">
        <f>+VLOOKUP(Tabla13[[#This Row],[Columna1]],IG!$D$3:$W$1907,7,FALSE)</f>
        <v>Subred</v>
      </c>
      <c r="K35" s="126" t="s">
        <v>30</v>
      </c>
      <c r="L35" s="122" t="s">
        <v>470</v>
      </c>
      <c r="M35" s="58" t="e">
        <f>+[1]!Tabla1[[#This Row],[Columna1]]&amp;[1]!Tabla1[[#This Row],[LOCALIDAD]]&amp;[1]!Tabla1[[#This Row],[MES]]</f>
        <v>#REF!</v>
      </c>
      <c r="N35" s="27" t="s">
        <v>550</v>
      </c>
      <c r="O35" s="60">
        <v>7005616</v>
      </c>
      <c r="P35" s="60">
        <v>7231897.3968000002</v>
      </c>
      <c r="Q35" s="104">
        <v>0</v>
      </c>
      <c r="R35" s="98">
        <v>2</v>
      </c>
      <c r="S35" s="127">
        <v>0</v>
      </c>
      <c r="T35" s="128">
        <v>14463794.7936</v>
      </c>
      <c r="U35" s="126" t="s">
        <v>46</v>
      </c>
      <c r="V35" s="129">
        <v>1</v>
      </c>
      <c r="W35" s="126">
        <v>0</v>
      </c>
      <c r="X35" s="27">
        <v>2.1739130434782608E-2</v>
      </c>
      <c r="Y35" s="130">
        <v>0</v>
      </c>
      <c r="Z35" s="61">
        <v>157215</v>
      </c>
      <c r="AA35" s="61">
        <v>157215</v>
      </c>
      <c r="AB35" s="65" t="s">
        <v>551</v>
      </c>
      <c r="AC35" s="126"/>
      <c r="AD35" s="131"/>
      <c r="AE35" s="126"/>
      <c r="AF35" s="131">
        <f>ROUND(Tabla13[[#This Row],[VALOR DE LA GLOSA 2024]]-Tabla13[[#This Row],[Valor soportado por la Subred]],0)</f>
        <v>0</v>
      </c>
      <c r="AG35" s="126"/>
      <c r="AH35" s="126"/>
      <c r="AI35" s="131">
        <f>ROUND(Tabla13[[#This Row],[VALOR GLOSA DEFINITIVA]]-Tabla13[[#This Row],[VALOR LEVANTADO EN LIQUIDACION]],0)</f>
        <v>0</v>
      </c>
      <c r="AJ35" s="30"/>
    </row>
    <row r="36" spans="2:36" s="31" customFormat="1" ht="87.65" customHeight="1">
      <c r="B36" s="122" t="s">
        <v>26</v>
      </c>
      <c r="C36" s="123">
        <v>101</v>
      </c>
      <c r="D36" s="122" t="s">
        <v>69</v>
      </c>
      <c r="E36" s="58" t="str">
        <f>+Tabla13[[#This Row],[CODIGO ACTIVIDAD EN PPP Y LINEAMIENTO]]&amp;Tabla13[[#This Row],[ENTORNO/COMPONENTE]]</f>
        <v>101Vigilancia en salud pública</v>
      </c>
      <c r="F36" s="125" t="str">
        <f>+VLOOKUP(Tabla13[[#This Row],[Columna1]],IG!$D$3:$L$1907,3,FALSE)</f>
        <v>ENTORNOS CUIDADORES</v>
      </c>
      <c r="G36" s="125" t="str">
        <f>+VLOOKUP(Tabla13[[#This Row],[Columna1]],IG!$D$3:$W$1907,4,FALSE)</f>
        <v>Gestión de la información para la vigilancia en salud pública</v>
      </c>
      <c r="H36" s="125" t="str">
        <f>+VLOOKUP(Tabla13[[#This Row],[Columna1]],IG!$D$3:$W$1907,5,FALSE)</f>
        <v>Unidades de análisis de eventos de interés en salud pública Norte y Sur Occidente _ SSR SMI</v>
      </c>
      <c r="I36" s="125" t="str">
        <f>+VLOOKUP(Tabla13[[#This Row],[Columna1]],IG!$D$3:$W$1907,6,FALSE)</f>
        <v>Avance mensual del plan de acción</v>
      </c>
      <c r="J36" s="125" t="str">
        <f>+VLOOKUP(Tabla13[[#This Row],[Columna1]],IG!$D$3:$W$1907,7,FALSE)</f>
        <v>Subred</v>
      </c>
      <c r="K36" s="126" t="s">
        <v>30</v>
      </c>
      <c r="L36" s="122" t="s">
        <v>469</v>
      </c>
      <c r="M36" s="58" t="e">
        <f>+[1]!Tabla1[[#This Row],[Columna1]]&amp;[1]!Tabla1[[#This Row],[LOCALIDAD]]&amp;[1]!Tabla1[[#This Row],[MES]]</f>
        <v>#REF!</v>
      </c>
      <c r="N36" s="27" t="s">
        <v>550</v>
      </c>
      <c r="O36" s="60">
        <v>3502808</v>
      </c>
      <c r="P36" s="60">
        <v>3615948.6984000001</v>
      </c>
      <c r="Q36" s="104">
        <v>0</v>
      </c>
      <c r="R36" s="98">
        <v>1</v>
      </c>
      <c r="S36" s="127">
        <v>0</v>
      </c>
      <c r="T36" s="128">
        <v>3615948.6984000001</v>
      </c>
      <c r="U36" s="126" t="s">
        <v>46</v>
      </c>
      <c r="V36" s="129">
        <v>1</v>
      </c>
      <c r="W36" s="126">
        <v>0</v>
      </c>
      <c r="X36" s="27">
        <v>9.9999999999999992E-2</v>
      </c>
      <c r="Y36" s="130">
        <v>0</v>
      </c>
      <c r="Z36" s="61">
        <v>361595</v>
      </c>
      <c r="AA36" s="61">
        <v>361595</v>
      </c>
      <c r="AB36" s="65" t="s">
        <v>552</v>
      </c>
      <c r="AC36" s="126"/>
      <c r="AD36" s="131"/>
      <c r="AE36" s="126"/>
      <c r="AF36" s="131">
        <f>ROUND(Tabla13[[#This Row],[VALOR DE LA GLOSA 2024]]-Tabla13[[#This Row],[Valor soportado por la Subred]],0)</f>
        <v>0</v>
      </c>
      <c r="AG36" s="126"/>
      <c r="AH36" s="126"/>
      <c r="AI36" s="131">
        <f>ROUND(Tabla13[[#This Row],[VALOR GLOSA DEFINITIVA]]-Tabla13[[#This Row],[VALOR LEVANTADO EN LIQUIDACION]],0)</f>
        <v>0</v>
      </c>
      <c r="AJ36" s="30"/>
    </row>
    <row r="37" spans="2:36" s="31" customFormat="1" ht="87.65" customHeight="1">
      <c r="B37" s="122" t="s">
        <v>26</v>
      </c>
      <c r="C37" s="123">
        <v>135</v>
      </c>
      <c r="D37" s="122" t="s">
        <v>69</v>
      </c>
      <c r="E37" s="58" t="str">
        <f>+Tabla13[[#This Row],[CODIGO ACTIVIDAD EN PPP Y LINEAMIENTO]]&amp;Tabla13[[#This Row],[ENTORNO/COMPONENTE]]</f>
        <v>135Vigilancia en salud pública</v>
      </c>
      <c r="F37" s="125" t="str">
        <f>+VLOOKUP(Tabla13[[#This Row],[Columna1]],IG!$D$3:$L$1907,3,FALSE)</f>
        <v>ENTORNOS CUIDADORES</v>
      </c>
      <c r="G37" s="125" t="str">
        <f>+VLOOKUP(Tabla13[[#This Row],[Columna1]],IG!$D$3:$W$1907,4,FALSE)</f>
        <v>Gestión de la información para la vigilancia en salud pública</v>
      </c>
      <c r="H37" s="125" t="str">
        <f>+VLOOKUP(Tabla13[[#This Row],[Columna1]],IG!$D$3:$W$1907,5,FALSE)</f>
        <v xml:space="preserve"> Gestión de la información  del  componente SISVAN - Sub Norte</v>
      </c>
      <c r="I37" s="125" t="str">
        <f>+VLOOKUP(Tabla13[[#This Row],[Columna1]],IG!$D$3:$W$1907,6,FALSE)</f>
        <v>Avance mensual del plan de acción</v>
      </c>
      <c r="J37" s="125" t="str">
        <f>+VLOOKUP(Tabla13[[#This Row],[Columna1]],IG!$D$3:$W$1907,7,FALSE)</f>
        <v>Subred</v>
      </c>
      <c r="K37" s="126" t="s">
        <v>30</v>
      </c>
      <c r="L37" s="122" t="s">
        <v>469</v>
      </c>
      <c r="M37" s="58" t="e">
        <f>+[1]!Tabla1[[#This Row],[Columna1]]&amp;[1]!Tabla1[[#This Row],[LOCALIDAD]]&amp;[1]!Tabla1[[#This Row],[MES]]</f>
        <v>#REF!</v>
      </c>
      <c r="N37" s="27" t="s">
        <v>550</v>
      </c>
      <c r="O37" s="60">
        <v>40386160</v>
      </c>
      <c r="P37" s="60">
        <v>41690632.968000002</v>
      </c>
      <c r="Q37" s="104">
        <v>0</v>
      </c>
      <c r="R37" s="98">
        <v>1</v>
      </c>
      <c r="S37" s="127">
        <v>0</v>
      </c>
      <c r="T37" s="128">
        <v>41690632.968000002</v>
      </c>
      <c r="U37" s="126" t="s">
        <v>41</v>
      </c>
      <c r="V37" s="129">
        <v>0.1</v>
      </c>
      <c r="W37" s="126">
        <v>0</v>
      </c>
      <c r="X37" s="27">
        <v>2.8571428571428571E-2</v>
      </c>
      <c r="Y37" s="130">
        <v>0</v>
      </c>
      <c r="Z37" s="61">
        <v>119116</v>
      </c>
      <c r="AA37" s="61">
        <v>119116</v>
      </c>
      <c r="AB37" s="65" t="s">
        <v>553</v>
      </c>
      <c r="AC37" s="126"/>
      <c r="AD37" s="131"/>
      <c r="AE37" s="126"/>
      <c r="AF37" s="131">
        <f>ROUND(Tabla13[[#This Row],[VALOR DE LA GLOSA 2024]]-Tabla13[[#This Row],[Valor soportado por la Subred]],0)</f>
        <v>0</v>
      </c>
      <c r="AG37" s="126"/>
      <c r="AH37" s="126"/>
      <c r="AI37" s="131">
        <f>ROUND(Tabla13[[#This Row],[VALOR GLOSA DEFINITIVA]]-Tabla13[[#This Row],[VALOR LEVANTADO EN LIQUIDACION]],0)</f>
        <v>0</v>
      </c>
      <c r="AJ37" s="30"/>
    </row>
    <row r="38" spans="2:36" s="31" customFormat="1" ht="87.65" customHeight="1">
      <c r="B38" s="122" t="s">
        <v>26</v>
      </c>
      <c r="C38" s="123">
        <v>152</v>
      </c>
      <c r="D38" s="122" t="s">
        <v>69</v>
      </c>
      <c r="E38" s="58" t="str">
        <f>+Tabla13[[#This Row],[CODIGO ACTIVIDAD EN PPP Y LINEAMIENTO]]&amp;Tabla13[[#This Row],[ENTORNO/COMPONENTE]]</f>
        <v>152Vigilancia en salud pública</v>
      </c>
      <c r="F38" s="125" t="str">
        <f>+VLOOKUP(Tabla13[[#This Row],[Columna1]],IG!$D$3:$L$1907,3,FALSE)</f>
        <v>ENTORNOS CUIDADORES</v>
      </c>
      <c r="G38" s="125" t="str">
        <f>+VLOOKUP(Tabla13[[#This Row],[Columna1]],IG!$D$3:$W$1907,4,FALSE)</f>
        <v>Gestión de la información para la vigilancia en salud pública</v>
      </c>
      <c r="H38" s="125" t="str">
        <f>+VLOOKUP(Tabla13[[#This Row],[Columna1]],IG!$D$3:$W$1907,5,FALSE)</f>
        <v>Gestión en los niveles meso y micro de la salud pública del proceso vigilancia en salud pública</v>
      </c>
      <c r="I38" s="125" t="str">
        <f>+VLOOKUP(Tabla13[[#This Row],[Columna1]],IG!$D$3:$W$1907,6,FALSE)</f>
        <v>Avance mensual del plan de acción</v>
      </c>
      <c r="J38" s="125" t="str">
        <f>+VLOOKUP(Tabla13[[#This Row],[Columna1]],IG!$D$3:$W$1907,7,FALSE)</f>
        <v>Subred</v>
      </c>
      <c r="K38" s="126" t="s">
        <v>30</v>
      </c>
      <c r="L38" s="122" t="s">
        <v>469</v>
      </c>
      <c r="M38" s="58" t="e">
        <f>+[1]!Tabla1[[#This Row],[Columna1]]&amp;[1]!Tabla1[[#This Row],[LOCALIDAD]]&amp;[1]!Tabla1[[#This Row],[MES]]</f>
        <v>#REF!</v>
      </c>
      <c r="N38" s="27" t="s">
        <v>561</v>
      </c>
      <c r="O38" s="60">
        <v>22871752</v>
      </c>
      <c r="P38" s="60">
        <v>23610509.589600001</v>
      </c>
      <c r="Q38" s="104">
        <v>0</v>
      </c>
      <c r="R38" s="98">
        <v>1</v>
      </c>
      <c r="S38" s="127">
        <v>0</v>
      </c>
      <c r="T38" s="128">
        <v>23610509.589600001</v>
      </c>
      <c r="U38" s="126" t="s">
        <v>58</v>
      </c>
      <c r="V38" s="129">
        <v>0.05</v>
      </c>
      <c r="W38" s="126">
        <v>0</v>
      </c>
      <c r="X38" s="27">
        <v>1</v>
      </c>
      <c r="Y38" s="130">
        <v>0</v>
      </c>
      <c r="Z38" s="61">
        <v>1180525</v>
      </c>
      <c r="AA38" s="61">
        <v>1180525</v>
      </c>
      <c r="AB38" s="65" t="s">
        <v>554</v>
      </c>
      <c r="AC38" s="126"/>
      <c r="AD38" s="131"/>
      <c r="AE38" s="126"/>
      <c r="AF38" s="131">
        <f>ROUND(Tabla13[[#This Row],[VALOR DE LA GLOSA 2024]]-Tabla13[[#This Row],[Valor soportado por la Subred]],0)</f>
        <v>0</v>
      </c>
      <c r="AG38" s="126"/>
      <c r="AH38" s="126"/>
      <c r="AI38" s="131">
        <f>ROUND(Tabla13[[#This Row],[VALOR GLOSA DEFINITIVA]]-Tabla13[[#This Row],[VALOR LEVANTADO EN LIQUIDACION]],0)</f>
        <v>0</v>
      </c>
      <c r="AJ38" s="30"/>
    </row>
    <row r="39" spans="2:36" s="31" customFormat="1" ht="87.65" customHeight="1">
      <c r="B39" s="122" t="s">
        <v>26</v>
      </c>
      <c r="C39" s="123">
        <v>152</v>
      </c>
      <c r="D39" s="122" t="s">
        <v>69</v>
      </c>
      <c r="E39" s="58" t="str">
        <f>+Tabla13[[#This Row],[CODIGO ACTIVIDAD EN PPP Y LINEAMIENTO]]&amp;Tabla13[[#This Row],[ENTORNO/COMPONENTE]]</f>
        <v>152Vigilancia en salud pública</v>
      </c>
      <c r="F39" s="125" t="str">
        <f>+VLOOKUP(Tabla13[[#This Row],[Columna1]],IG!$D$3:$L$1907,3,FALSE)</f>
        <v>ENTORNOS CUIDADORES</v>
      </c>
      <c r="G39" s="125" t="str">
        <f>+VLOOKUP(Tabla13[[#This Row],[Columna1]],IG!$D$3:$W$1907,4,FALSE)</f>
        <v>Gestión de la información para la vigilancia en salud pública</v>
      </c>
      <c r="H39" s="125" t="str">
        <f>+VLOOKUP(Tabla13[[#This Row],[Columna1]],IG!$D$3:$W$1907,5,FALSE)</f>
        <v>Gestión en los niveles meso y micro de la salud pública del proceso vigilancia en salud pública</v>
      </c>
      <c r="I39" s="125" t="str">
        <f>+VLOOKUP(Tabla13[[#This Row],[Columna1]],IG!$D$3:$W$1907,6,FALSE)</f>
        <v>Avance mensual del plan de acción</v>
      </c>
      <c r="J39" s="125" t="str">
        <f>+VLOOKUP(Tabla13[[#This Row],[Columna1]],IG!$D$3:$W$1907,7,FALSE)</f>
        <v>Subred</v>
      </c>
      <c r="K39" s="126" t="s">
        <v>30</v>
      </c>
      <c r="L39" s="122" t="s">
        <v>469</v>
      </c>
      <c r="M39" s="58" t="e">
        <f>+[1]!Tabla1[[#This Row],[Columna1]]&amp;[1]!Tabla1[[#This Row],[LOCALIDAD]]&amp;[1]!Tabla1[[#This Row],[MES]]</f>
        <v>#REF!</v>
      </c>
      <c r="N39" s="27" t="s">
        <v>561</v>
      </c>
      <c r="O39" s="60">
        <v>22871752</v>
      </c>
      <c r="P39" s="60">
        <v>23610509.589600001</v>
      </c>
      <c r="Q39" s="104">
        <v>0</v>
      </c>
      <c r="R39" s="98">
        <v>1</v>
      </c>
      <c r="S39" s="127">
        <v>0</v>
      </c>
      <c r="T39" s="128">
        <v>23610509.589600001</v>
      </c>
      <c r="U39" s="126" t="s">
        <v>51</v>
      </c>
      <c r="V39" s="129">
        <v>0.05</v>
      </c>
      <c r="W39" s="126">
        <v>0</v>
      </c>
      <c r="X39" s="27">
        <v>1</v>
      </c>
      <c r="Y39" s="130">
        <v>0</v>
      </c>
      <c r="Z39" s="61">
        <v>1180525</v>
      </c>
      <c r="AA39" s="61">
        <v>1180525</v>
      </c>
      <c r="AB39" s="65" t="s">
        <v>555</v>
      </c>
      <c r="AC39" s="126"/>
      <c r="AD39" s="131"/>
      <c r="AE39" s="126"/>
      <c r="AF39" s="131">
        <f>ROUND(Tabla13[[#This Row],[VALOR DE LA GLOSA 2024]]-Tabla13[[#This Row],[Valor soportado por la Subred]],0)</f>
        <v>0</v>
      </c>
      <c r="AG39" s="126"/>
      <c r="AH39" s="126"/>
      <c r="AI39" s="131">
        <f>ROUND(Tabla13[[#This Row],[VALOR GLOSA DEFINITIVA]]-Tabla13[[#This Row],[VALOR LEVANTADO EN LIQUIDACION]],0)</f>
        <v>0</v>
      </c>
      <c r="AJ39" s="30"/>
    </row>
    <row r="40" spans="2:36" s="31" customFormat="1" ht="87.65" customHeight="1">
      <c r="B40" s="122" t="s">
        <v>26</v>
      </c>
      <c r="C40" s="123">
        <v>152</v>
      </c>
      <c r="D40" s="122" t="s">
        <v>69</v>
      </c>
      <c r="E40" s="58" t="str">
        <f>+Tabla13[[#This Row],[CODIGO ACTIVIDAD EN PPP Y LINEAMIENTO]]&amp;Tabla13[[#This Row],[ENTORNO/COMPONENTE]]</f>
        <v>152Vigilancia en salud pública</v>
      </c>
      <c r="F40" s="125" t="str">
        <f>+VLOOKUP(Tabla13[[#This Row],[Columna1]],IG!$D$3:$L$1907,3,FALSE)</f>
        <v>ENTORNOS CUIDADORES</v>
      </c>
      <c r="G40" s="125" t="str">
        <f>+VLOOKUP(Tabla13[[#This Row],[Columna1]],IG!$D$3:$W$1907,4,FALSE)</f>
        <v>Gestión de la información para la vigilancia en salud pública</v>
      </c>
      <c r="H40" s="125" t="str">
        <f>+VLOOKUP(Tabla13[[#This Row],[Columna1]],IG!$D$3:$W$1907,5,FALSE)</f>
        <v>Gestión en los niveles meso y micro de la salud pública del proceso vigilancia en salud pública</v>
      </c>
      <c r="I40" s="125" t="str">
        <f>+VLOOKUP(Tabla13[[#This Row],[Columna1]],IG!$D$3:$W$1907,6,FALSE)</f>
        <v>Avance mensual del plan de acción</v>
      </c>
      <c r="J40" s="125" t="str">
        <f>+VLOOKUP(Tabla13[[#This Row],[Columna1]],IG!$D$3:$W$1907,7,FALSE)</f>
        <v>Subred</v>
      </c>
      <c r="K40" s="126" t="s">
        <v>30</v>
      </c>
      <c r="L40" s="122" t="s">
        <v>470</v>
      </c>
      <c r="M40" s="58" t="e">
        <f>+[1]!Tabla1[[#This Row],[Columna1]]&amp;[1]!Tabla1[[#This Row],[LOCALIDAD]]&amp;[1]!Tabla1[[#This Row],[MES]]</f>
        <v>#REF!</v>
      </c>
      <c r="N40" s="27" t="s">
        <v>561</v>
      </c>
      <c r="O40" s="60">
        <v>22871752</v>
      </c>
      <c r="P40" s="60">
        <v>23610509.589600001</v>
      </c>
      <c r="Q40" s="104">
        <v>0</v>
      </c>
      <c r="R40" s="98">
        <v>1</v>
      </c>
      <c r="S40" s="127">
        <v>0</v>
      </c>
      <c r="T40" s="128">
        <v>23610509.589600001</v>
      </c>
      <c r="U40" s="126" t="s">
        <v>58</v>
      </c>
      <c r="V40" s="129">
        <v>0.05</v>
      </c>
      <c r="W40" s="126">
        <v>0</v>
      </c>
      <c r="X40" s="27">
        <v>1</v>
      </c>
      <c r="Y40" s="130">
        <v>0</v>
      </c>
      <c r="Z40" s="61">
        <v>1180525</v>
      </c>
      <c r="AA40" s="61">
        <v>1180525</v>
      </c>
      <c r="AB40" s="65" t="s">
        <v>556</v>
      </c>
      <c r="AC40" s="126"/>
      <c r="AD40" s="131"/>
      <c r="AE40" s="126"/>
      <c r="AF40" s="131">
        <f>ROUND(Tabla13[[#This Row],[VALOR DE LA GLOSA 2024]]-Tabla13[[#This Row],[Valor soportado por la Subred]],0)</f>
        <v>0</v>
      </c>
      <c r="AG40" s="126"/>
      <c r="AH40" s="126"/>
      <c r="AI40" s="131">
        <f>ROUND(Tabla13[[#This Row],[VALOR GLOSA DEFINITIVA]]-Tabla13[[#This Row],[VALOR LEVANTADO EN LIQUIDACION]],0)</f>
        <v>0</v>
      </c>
      <c r="AJ40" s="30"/>
    </row>
    <row r="41" spans="2:36" s="31" customFormat="1" ht="87.65" customHeight="1">
      <c r="B41" s="122" t="s">
        <v>26</v>
      </c>
      <c r="C41" s="123">
        <v>152</v>
      </c>
      <c r="D41" s="122" t="s">
        <v>69</v>
      </c>
      <c r="E41" s="58" t="str">
        <f>+Tabla13[[#This Row],[CODIGO ACTIVIDAD EN PPP Y LINEAMIENTO]]&amp;Tabla13[[#This Row],[ENTORNO/COMPONENTE]]</f>
        <v>152Vigilancia en salud pública</v>
      </c>
      <c r="F41" s="125" t="str">
        <f>+VLOOKUP(Tabla13[[#This Row],[Columna1]],IG!$D$3:$L$1907,3,FALSE)</f>
        <v>ENTORNOS CUIDADORES</v>
      </c>
      <c r="G41" s="125" t="str">
        <f>+VLOOKUP(Tabla13[[#This Row],[Columna1]],IG!$D$3:$W$1907,4,FALSE)</f>
        <v>Gestión de la información para la vigilancia en salud pública</v>
      </c>
      <c r="H41" s="125" t="str">
        <f>+VLOOKUP(Tabla13[[#This Row],[Columna1]],IG!$D$3:$W$1907,5,FALSE)</f>
        <v>Gestión en los niveles meso y micro de la salud pública del proceso vigilancia en salud pública</v>
      </c>
      <c r="I41" s="125" t="str">
        <f>+VLOOKUP(Tabla13[[#This Row],[Columna1]],IG!$D$3:$W$1907,6,FALSE)</f>
        <v>Avance mensual del plan de acción</v>
      </c>
      <c r="J41" s="125" t="str">
        <f>+VLOOKUP(Tabla13[[#This Row],[Columna1]],IG!$D$3:$W$1907,7,FALSE)</f>
        <v>Subred</v>
      </c>
      <c r="K41" s="126" t="s">
        <v>30</v>
      </c>
      <c r="L41" s="122" t="s">
        <v>470</v>
      </c>
      <c r="M41" s="58" t="e">
        <f>+[1]!Tabla1[[#This Row],[Columna1]]&amp;[1]!Tabla1[[#This Row],[LOCALIDAD]]&amp;[1]!Tabla1[[#This Row],[MES]]</f>
        <v>#REF!</v>
      </c>
      <c r="N41" s="27" t="s">
        <v>561</v>
      </c>
      <c r="O41" s="60">
        <v>22871752</v>
      </c>
      <c r="P41" s="60">
        <v>23610509.589600001</v>
      </c>
      <c r="Q41" s="104">
        <v>0</v>
      </c>
      <c r="R41" s="98">
        <v>1</v>
      </c>
      <c r="S41" s="127">
        <v>0</v>
      </c>
      <c r="T41" s="128">
        <v>23610509.589600001</v>
      </c>
      <c r="U41" s="126" t="s">
        <v>51</v>
      </c>
      <c r="V41" s="129">
        <v>0.05</v>
      </c>
      <c r="W41" s="126">
        <v>0</v>
      </c>
      <c r="X41" s="27">
        <v>1</v>
      </c>
      <c r="Y41" s="130">
        <v>0</v>
      </c>
      <c r="Z41" s="61">
        <v>1180525</v>
      </c>
      <c r="AA41" s="61">
        <v>1180525</v>
      </c>
      <c r="AB41" s="65" t="s">
        <v>557</v>
      </c>
      <c r="AC41" s="126"/>
      <c r="AD41" s="131"/>
      <c r="AE41" s="126"/>
      <c r="AF41" s="131">
        <f>ROUND(Tabla13[[#This Row],[VALOR DE LA GLOSA 2024]]-Tabla13[[#This Row],[Valor soportado por la Subred]],0)</f>
        <v>0</v>
      </c>
      <c r="AG41" s="126"/>
      <c r="AH41" s="126"/>
      <c r="AI41" s="131">
        <f>ROUND(Tabla13[[#This Row],[VALOR GLOSA DEFINITIVA]]-Tabla13[[#This Row],[VALOR LEVANTADO EN LIQUIDACION]],0)</f>
        <v>0</v>
      </c>
      <c r="AJ41" s="30"/>
    </row>
    <row r="42" spans="2:36" s="31" customFormat="1" ht="87.65" customHeight="1">
      <c r="B42" s="122" t="s">
        <v>26</v>
      </c>
      <c r="C42" s="123">
        <v>152</v>
      </c>
      <c r="D42" s="122" t="s">
        <v>69</v>
      </c>
      <c r="E42" s="58" t="str">
        <f>+Tabla13[[#This Row],[CODIGO ACTIVIDAD EN PPP Y LINEAMIENTO]]&amp;Tabla13[[#This Row],[ENTORNO/COMPONENTE]]</f>
        <v>152Vigilancia en salud pública</v>
      </c>
      <c r="F42" s="125" t="str">
        <f>+VLOOKUP(Tabla13[[#This Row],[Columna1]],IG!$D$3:$L$1907,3,FALSE)</f>
        <v>ENTORNOS CUIDADORES</v>
      </c>
      <c r="G42" s="125" t="str">
        <f>+VLOOKUP(Tabla13[[#This Row],[Columna1]],IG!$D$3:$W$1907,4,FALSE)</f>
        <v>Gestión de la información para la vigilancia en salud pública</v>
      </c>
      <c r="H42" s="125" t="str">
        <f>+VLOOKUP(Tabla13[[#This Row],[Columna1]],IG!$D$3:$W$1907,5,FALSE)</f>
        <v>Gestión en los niveles meso y micro de la salud pública del proceso vigilancia en salud pública</v>
      </c>
      <c r="I42" s="125" t="str">
        <f>+VLOOKUP(Tabla13[[#This Row],[Columna1]],IG!$D$3:$W$1907,6,FALSE)</f>
        <v>Avance mensual del plan de acción</v>
      </c>
      <c r="J42" s="125" t="str">
        <f>+VLOOKUP(Tabla13[[#This Row],[Columna1]],IG!$D$3:$W$1907,7,FALSE)</f>
        <v>Subred</v>
      </c>
      <c r="K42" s="126" t="s">
        <v>30</v>
      </c>
      <c r="L42" s="122" t="s">
        <v>470</v>
      </c>
      <c r="M42" s="58" t="e">
        <f>+[1]!Tabla1[[#This Row],[Columna1]]&amp;[1]!Tabla1[[#This Row],[LOCALIDAD]]&amp;[1]!Tabla1[[#This Row],[MES]]</f>
        <v>#REF!</v>
      </c>
      <c r="N42" s="27" t="s">
        <v>561</v>
      </c>
      <c r="O42" s="60">
        <v>22871752</v>
      </c>
      <c r="P42" s="60">
        <v>23610509.589600001</v>
      </c>
      <c r="Q42" s="104">
        <v>0</v>
      </c>
      <c r="R42" s="98">
        <v>1</v>
      </c>
      <c r="S42" s="127">
        <v>0</v>
      </c>
      <c r="T42" s="128">
        <v>23610509.589600001</v>
      </c>
      <c r="U42" s="126" t="s">
        <v>46</v>
      </c>
      <c r="V42" s="129">
        <v>1</v>
      </c>
      <c r="W42" s="126">
        <v>0</v>
      </c>
      <c r="X42" s="27">
        <v>2.27272727272727E-2</v>
      </c>
      <c r="Y42" s="130">
        <v>0</v>
      </c>
      <c r="Z42" s="61">
        <v>536602</v>
      </c>
      <c r="AA42" s="61">
        <v>536602</v>
      </c>
      <c r="AB42" s="65" t="s">
        <v>558</v>
      </c>
      <c r="AC42" s="126"/>
      <c r="AD42" s="131"/>
      <c r="AE42" s="126"/>
      <c r="AF42" s="131">
        <f>ROUND(Tabla13[[#This Row],[VALOR DE LA GLOSA 2024]]-Tabla13[[#This Row],[Valor soportado por la Subred]],0)</f>
        <v>0</v>
      </c>
      <c r="AG42" s="126"/>
      <c r="AH42" s="126"/>
      <c r="AI42" s="131">
        <f>ROUND(Tabla13[[#This Row],[VALOR GLOSA DEFINITIVA]]-Tabla13[[#This Row],[VALOR LEVANTADO EN LIQUIDACION]],0)</f>
        <v>0</v>
      </c>
      <c r="AJ42" s="30"/>
    </row>
    <row r="43" spans="2:36" s="31" customFormat="1" ht="87.65" customHeight="1">
      <c r="B43" s="122" t="s">
        <v>26</v>
      </c>
      <c r="C43" s="123">
        <v>141</v>
      </c>
      <c r="D43" s="122" t="s">
        <v>69</v>
      </c>
      <c r="E43" s="58" t="str">
        <f>+Tabla13[[#This Row],[CODIGO ACTIVIDAD EN PPP Y LINEAMIENTO]]&amp;Tabla13[[#This Row],[ENTORNO/COMPONENTE]]</f>
        <v>141Vigilancia en salud pública</v>
      </c>
      <c r="F43" s="125" t="str">
        <f>+VLOOKUP(Tabla13[[#This Row],[Columna1]],IG!$D$3:$L$1907,3,FALSE)</f>
        <v>ENTORNOS CUIDADORES</v>
      </c>
      <c r="G43" s="125" t="str">
        <f>+VLOOKUP(Tabla13[[#This Row],[Columna1]],IG!$D$3:$W$1907,4,FALSE)</f>
        <v>Gestión de la información para la vigilancia en salud pública</v>
      </c>
      <c r="H43" s="125" t="str">
        <f>+VLOOKUP(Tabla13[[#This Row],[Columna1]],IG!$D$3:$W$1907,5,FALSE)</f>
        <v>Acciones integradas: estrategias de fortalecimiento a la red de unidades comunitarias de la Vigilancia en Salud Pública Comunitaria VSPC</v>
      </c>
      <c r="I43" s="125" t="str">
        <f>+VLOOKUP(Tabla13[[#This Row],[Columna1]],IG!$D$3:$W$1907,6,FALSE)</f>
        <v>Avance mensual del plan de acción</v>
      </c>
      <c r="J43" s="125" t="str">
        <f>+VLOOKUP(Tabla13[[#This Row],[Columna1]],IG!$D$3:$W$1907,7,FALSE)</f>
        <v>Local</v>
      </c>
      <c r="K43" s="126" t="s">
        <v>463</v>
      </c>
      <c r="L43" s="122" t="s">
        <v>470</v>
      </c>
      <c r="M43" s="58" t="e">
        <f>+[1]!Tabla1[[#This Row],[Columna1]]&amp;[1]!Tabla1[[#This Row],[LOCALIDAD]]&amp;[1]!Tabla1[[#This Row],[MES]]</f>
        <v>#REF!</v>
      </c>
      <c r="N43" s="27" t="s">
        <v>561</v>
      </c>
      <c r="O43" s="60">
        <v>5357344</v>
      </c>
      <c r="P43" s="60">
        <v>5530386.2111999998</v>
      </c>
      <c r="Q43" s="104">
        <v>0</v>
      </c>
      <c r="R43" s="98">
        <v>0.99999999194751832</v>
      </c>
      <c r="S43" s="127">
        <v>0</v>
      </c>
      <c r="T43" s="128">
        <v>5530386.166666666</v>
      </c>
      <c r="U43" s="126" t="s">
        <v>46</v>
      </c>
      <c r="V43" s="129">
        <v>1</v>
      </c>
      <c r="W43" s="126">
        <v>0</v>
      </c>
      <c r="X43" s="27">
        <v>0.111111110216444</v>
      </c>
      <c r="Y43" s="130">
        <v>0</v>
      </c>
      <c r="Z43" s="61">
        <v>614487</v>
      </c>
      <c r="AA43" s="61">
        <v>614487</v>
      </c>
      <c r="AB43" s="65" t="s">
        <v>559</v>
      </c>
      <c r="AC43" s="126"/>
      <c r="AD43" s="131"/>
      <c r="AE43" s="126"/>
      <c r="AF43" s="131">
        <f>ROUND(Tabla13[[#This Row],[VALOR DE LA GLOSA 2024]]-Tabla13[[#This Row],[Valor soportado por la Subred]],0)</f>
        <v>0</v>
      </c>
      <c r="AG43" s="126"/>
      <c r="AH43" s="126"/>
      <c r="AI43" s="131">
        <f>ROUND(Tabla13[[#This Row],[VALOR GLOSA DEFINITIVA]]-Tabla13[[#This Row],[VALOR LEVANTADO EN LIQUIDACION]],0)</f>
        <v>0</v>
      </c>
      <c r="AJ43" s="30"/>
    </row>
    <row r="44" spans="2:36" s="31" customFormat="1" ht="87.65" customHeight="1">
      <c r="B44" s="122" t="s">
        <v>26</v>
      </c>
      <c r="C44" s="123">
        <v>141</v>
      </c>
      <c r="D44" s="122" t="s">
        <v>69</v>
      </c>
      <c r="E44" s="58" t="str">
        <f>+Tabla13[[#This Row],[CODIGO ACTIVIDAD EN PPP Y LINEAMIENTO]]&amp;Tabla13[[#This Row],[ENTORNO/COMPONENTE]]</f>
        <v>141Vigilancia en salud pública</v>
      </c>
      <c r="F44" s="125" t="str">
        <f>+VLOOKUP(Tabla13[[#This Row],[Columna1]],IG!$D$3:$L$1907,3,FALSE)</f>
        <v>ENTORNOS CUIDADORES</v>
      </c>
      <c r="G44" s="125" t="str">
        <f>+VLOOKUP(Tabla13[[#This Row],[Columna1]],IG!$D$3:$W$1907,4,FALSE)</f>
        <v>Gestión de la información para la vigilancia en salud pública</v>
      </c>
      <c r="H44" s="125" t="str">
        <f>+VLOOKUP(Tabla13[[#This Row],[Columna1]],IG!$D$3:$W$1907,5,FALSE)</f>
        <v>Acciones integradas: estrategias de fortalecimiento a la red de unidades comunitarias de la Vigilancia en Salud Pública Comunitaria VSPC</v>
      </c>
      <c r="I44" s="125" t="str">
        <f>+VLOOKUP(Tabla13[[#This Row],[Columna1]],IG!$D$3:$W$1907,6,FALSE)</f>
        <v>Avance mensual del plan de acción</v>
      </c>
      <c r="J44" s="125" t="str">
        <f>+VLOOKUP(Tabla13[[#This Row],[Columna1]],IG!$D$3:$W$1907,7,FALSE)</f>
        <v>Local</v>
      </c>
      <c r="K44" s="126" t="s">
        <v>467</v>
      </c>
      <c r="L44" s="122" t="s">
        <v>470</v>
      </c>
      <c r="M44" s="58" t="e">
        <f>+[1]!Tabla1[[#This Row],[Columna1]]&amp;[1]!Tabla1[[#This Row],[LOCALIDAD]]&amp;[1]!Tabla1[[#This Row],[MES]]</f>
        <v>#REF!</v>
      </c>
      <c r="N44" s="27" t="s">
        <v>561</v>
      </c>
      <c r="O44" s="60">
        <v>5357344</v>
      </c>
      <c r="P44" s="60">
        <v>5530386.2111999998</v>
      </c>
      <c r="Q44" s="104">
        <v>0</v>
      </c>
      <c r="R44" s="98">
        <v>0.99999999194751832</v>
      </c>
      <c r="S44" s="127">
        <v>0</v>
      </c>
      <c r="T44" s="128">
        <v>5530386.166666666</v>
      </c>
      <c r="U44" s="126" t="s">
        <v>46</v>
      </c>
      <c r="V44" s="129">
        <v>1</v>
      </c>
      <c r="W44" s="126">
        <v>0</v>
      </c>
      <c r="X44" s="27">
        <v>0.111111110216444</v>
      </c>
      <c r="Y44" s="130">
        <v>0</v>
      </c>
      <c r="Z44" s="61">
        <v>614487</v>
      </c>
      <c r="AA44" s="61">
        <v>614487</v>
      </c>
      <c r="AB44" s="65" t="s">
        <v>560</v>
      </c>
      <c r="AC44" s="126"/>
      <c r="AD44" s="131"/>
      <c r="AE44" s="126"/>
      <c r="AF44" s="131">
        <f>ROUND(Tabla13[[#This Row],[VALOR DE LA GLOSA 2024]]-Tabla13[[#This Row],[Valor soportado por la Subred]],0)</f>
        <v>0</v>
      </c>
      <c r="AG44" s="126"/>
      <c r="AH44" s="126"/>
      <c r="AI44" s="131">
        <f>ROUND(Tabla13[[#This Row],[VALOR GLOSA DEFINITIVA]]-Tabla13[[#This Row],[VALOR LEVANTADO EN LIQUIDACION]],0)</f>
        <v>0</v>
      </c>
      <c r="AJ44" s="30"/>
    </row>
    <row r="45" spans="2:36" s="31" customFormat="1" ht="87.65" customHeight="1">
      <c r="B45" s="122" t="s">
        <v>26</v>
      </c>
      <c r="C45" s="123">
        <v>64</v>
      </c>
      <c r="D45" s="27" t="s">
        <v>75</v>
      </c>
      <c r="E45" s="58" t="str">
        <f>+Tabla13[[#This Row],[CODIGO ACTIVIDAD EN PPP Y LINEAMIENTO]]&amp;Tabla13[[#This Row],[ENTORNO/COMPONENTE]]</f>
        <v>64Entorno cuidador educativo “Bienestar en nuestro entorno educativo”</v>
      </c>
      <c r="F45" s="125" t="str">
        <f>+VLOOKUP(Tabla13[[#This Row],[Columna1]],IG!$D$3:$L$1907,3,FALSE)</f>
        <v>ENTORNOS CUIDADORES</v>
      </c>
      <c r="G45" s="125" t="str">
        <f>+VLOOKUP(Tabla13[[#This Row],[Columna1]],IG!$D$3:$W$1907,4,FALSE)</f>
        <v>GESTIÓN EN LOS NIVELES MASO MESO Y MICRO</v>
      </c>
      <c r="H45" s="125" t="str">
        <f>+VLOOKUP(Tabla13[[#This Row],[Columna1]],IG!$D$3:$W$1907,5,FALSE)</f>
        <v>Gestión en los niveles meso y micro de la salud pública del Entorno cuidador educativo “Bienestar en nuestro entorno educativo”</v>
      </c>
      <c r="I45" s="125">
        <f>+VLOOKUP(Tabla13[[#This Row],[Columna1]],IG!$D$3:$W$1907,6,FALSE)</f>
        <v>0</v>
      </c>
      <c r="J45" s="125">
        <f>+VLOOKUP(Tabla13[[#This Row],[Columna1]],IG!$D$3:$W$1907,7,FALSE)</f>
        <v>0</v>
      </c>
      <c r="K45" s="27" t="s">
        <v>30</v>
      </c>
      <c r="L45" s="28" t="s">
        <v>469</v>
      </c>
      <c r="M45" s="58" t="e">
        <f>+[1]!Tabla1[[#This Row],[Columna1]]&amp;[1]!Tabla1[[#This Row],[LOCALIDAD]]&amp;[1]!Tabla1[[#This Row],[MES]]</f>
        <v>#REF!</v>
      </c>
      <c r="N45" s="27" t="s">
        <v>562</v>
      </c>
      <c r="O45" s="60">
        <v>36264744</v>
      </c>
      <c r="P45" s="60">
        <v>37436095.231200002</v>
      </c>
      <c r="Q45" s="104">
        <v>0</v>
      </c>
      <c r="R45" s="98">
        <v>1</v>
      </c>
      <c r="S45" s="127">
        <v>0</v>
      </c>
      <c r="T45" s="128">
        <v>37436095.231200002</v>
      </c>
      <c r="U45" s="126" t="s">
        <v>58</v>
      </c>
      <c r="V45" s="129">
        <v>0.05</v>
      </c>
      <c r="W45" s="126">
        <v>0</v>
      </c>
      <c r="X45" s="27">
        <v>1</v>
      </c>
      <c r="Y45" s="130">
        <v>0</v>
      </c>
      <c r="Z45" s="61">
        <v>1871805</v>
      </c>
      <c r="AA45" s="61">
        <v>1871805</v>
      </c>
      <c r="AB45" s="65" t="s">
        <v>566</v>
      </c>
      <c r="AC45" s="126"/>
      <c r="AD45" s="131"/>
      <c r="AE45" s="126"/>
      <c r="AF45" s="131">
        <f>ROUND(Tabla13[[#This Row],[VALOR DE LA GLOSA 2024]]-Tabla13[[#This Row],[Valor soportado por la Subred]],0)</f>
        <v>0</v>
      </c>
      <c r="AG45" s="126"/>
      <c r="AH45" s="126"/>
      <c r="AI45" s="131">
        <f>ROUND(Tabla13[[#This Row],[VALOR GLOSA DEFINITIVA]]-Tabla13[[#This Row],[VALOR LEVANTADO EN LIQUIDACION]],0)</f>
        <v>0</v>
      </c>
      <c r="AJ45" s="30"/>
    </row>
    <row r="46" spans="2:36" s="31" customFormat="1" ht="87.65" customHeight="1">
      <c r="B46" s="28" t="s">
        <v>26</v>
      </c>
      <c r="C46" s="119">
        <v>64</v>
      </c>
      <c r="D46" s="28" t="s">
        <v>75</v>
      </c>
      <c r="E46" s="164" t="str">
        <f>+Tabla13[[#This Row],[CODIGO ACTIVIDAD EN PPP Y LINEAMIENTO]]&amp;Tabla13[[#This Row],[ENTORNO/COMPONENTE]]</f>
        <v>64Entorno cuidador educativo “Bienestar en nuestro entorno educativo”</v>
      </c>
      <c r="F46" s="165" t="str">
        <f>+VLOOKUP(Tabla13[[#This Row],[Columna1]],IG!$D$3:$L$1907,3,FALSE)</f>
        <v>ENTORNOS CUIDADORES</v>
      </c>
      <c r="G46" s="165" t="str">
        <f>+VLOOKUP(Tabla13[[#This Row],[Columna1]],IG!$D$3:$W$1907,4,FALSE)</f>
        <v>GESTIÓN EN LOS NIVELES MASO MESO Y MICRO</v>
      </c>
      <c r="H46" s="165" t="str">
        <f>+VLOOKUP(Tabla13[[#This Row],[Columna1]],IG!$D$3:$W$1907,5,FALSE)</f>
        <v>Gestión en los niveles meso y micro de la salud pública del Entorno cuidador educativo “Bienestar en nuestro entorno educativo”</v>
      </c>
      <c r="I46" s="165">
        <f>+VLOOKUP(Tabla13[[#This Row],[Columna1]],IG!$D$3:$W$1907,6,FALSE)</f>
        <v>0</v>
      </c>
      <c r="J46" s="165">
        <f>+VLOOKUP(Tabla13[[#This Row],[Columna1]],IG!$D$3:$W$1907,7,FALSE)</f>
        <v>0</v>
      </c>
      <c r="K46" s="27" t="s">
        <v>30</v>
      </c>
      <c r="L46" s="28" t="s">
        <v>470</v>
      </c>
      <c r="M46" s="58" t="e">
        <f>+[1]!Tabla1[[#This Row],[Columna1]]&amp;[1]!Tabla1[[#This Row],[LOCALIDAD]]&amp;[1]!Tabla1[[#This Row],[MES]]</f>
        <v>#REF!</v>
      </c>
      <c r="N46" s="27" t="s">
        <v>562</v>
      </c>
      <c r="O46" s="167">
        <v>36264744</v>
      </c>
      <c r="P46" s="167">
        <v>37436095.231200002</v>
      </c>
      <c r="Q46" s="168">
        <v>0</v>
      </c>
      <c r="R46" s="169">
        <v>1</v>
      </c>
      <c r="S46" s="170">
        <v>0</v>
      </c>
      <c r="T46" s="171">
        <v>37436095.231200002</v>
      </c>
      <c r="U46" s="166" t="s">
        <v>51</v>
      </c>
      <c r="V46" s="172">
        <v>0.05</v>
      </c>
      <c r="W46" s="166">
        <v>0</v>
      </c>
      <c r="X46" s="166">
        <v>1</v>
      </c>
      <c r="Y46" s="173">
        <v>0</v>
      </c>
      <c r="Z46" s="173">
        <v>1871805</v>
      </c>
      <c r="AA46" s="173">
        <v>1871805</v>
      </c>
      <c r="AB46" s="174" t="s">
        <v>567</v>
      </c>
      <c r="AC46" s="166"/>
      <c r="AD46" s="175"/>
      <c r="AE46" s="166"/>
      <c r="AF46" s="175">
        <f>ROUND(Tabla13[[#This Row],[VALOR DE LA GLOSA 2024]]-Tabla13[[#This Row],[Valor soportado por la Subred]],0)</f>
        <v>0</v>
      </c>
      <c r="AG46" s="166"/>
      <c r="AH46" s="166"/>
      <c r="AI46" s="175">
        <f>ROUND(Tabla13[[#This Row],[VALOR GLOSA DEFINITIVA]]-Tabla13[[#This Row],[VALOR LEVANTADO EN LIQUIDACION]],0)</f>
        <v>0</v>
      </c>
      <c r="AJ46" s="30"/>
    </row>
    <row r="47" spans="2:36" s="31" customFormat="1" ht="87.65" customHeight="1">
      <c r="B47" s="28" t="s">
        <v>26</v>
      </c>
      <c r="C47" s="119">
        <v>24</v>
      </c>
      <c r="D47" s="28" t="s">
        <v>72</v>
      </c>
      <c r="E47" s="164" t="str">
        <f>+Tabla13[[#This Row],[CODIGO ACTIVIDAD EN PPP Y LINEAMIENTO]]&amp;Tabla13[[#This Row],[ENTORNO/COMPONENTE]]</f>
        <v>24Entorno Cuidador Institucional “Bienestar en nuestro entorno institucional”</v>
      </c>
      <c r="F47" s="165" t="str">
        <f>+VLOOKUP(Tabla13[[#This Row],[Columna1]],IG!$D$3:$L$1907,3,FALSE)</f>
        <v>ENTORNOS CUIDADORES</v>
      </c>
      <c r="G47" s="165" t="str">
        <f>+VLOOKUP(Tabla13[[#This Row],[Columna1]],IG!$D$3:$W$1907,4,FALSE)</f>
        <v>Gestión Macro-Meso y Micro</v>
      </c>
      <c r="H47" s="165" t="str">
        <f>+VLOOKUP(Tabla13[[#This Row],[Columna1]],IG!$D$3:$W$1907,5,FALSE)</f>
        <v>Gestión en los niveles meso y micro de la salud pública del Entorno Cuidador Institucional “Bienestar en nuestro entorno institucional”</v>
      </c>
      <c r="I47" s="165" t="str">
        <f>+VLOOKUP(Tabla13[[#This Row],[Columna1]],IG!$D$3:$W$1907,6,FALSE)</f>
        <v>Avance mensual del Plan de Acción</v>
      </c>
      <c r="J47" s="165" t="str">
        <f>+VLOOKUP(Tabla13[[#This Row],[Columna1]],IG!$D$3:$W$1907,7,FALSE)</f>
        <v>Subred</v>
      </c>
      <c r="K47" s="27" t="s">
        <v>30</v>
      </c>
      <c r="L47" s="28" t="s">
        <v>470</v>
      </c>
      <c r="M47" s="58" t="e">
        <f>+[1]!Tabla1[[#This Row],[Columna1]]&amp;[1]!Tabla1[[#This Row],[LOCALIDAD]]&amp;[1]!Tabla1[[#This Row],[MES]]</f>
        <v>#REF!</v>
      </c>
      <c r="N47" s="27" t="s">
        <v>563</v>
      </c>
      <c r="O47" s="167">
        <v>25962216</v>
      </c>
      <c r="P47" s="167">
        <v>26800795.5768</v>
      </c>
      <c r="Q47" s="168">
        <v>0</v>
      </c>
      <c r="R47" s="169">
        <v>1</v>
      </c>
      <c r="S47" s="170">
        <v>0</v>
      </c>
      <c r="T47" s="171">
        <v>26800795.5768</v>
      </c>
      <c r="U47" s="166" t="s">
        <v>51</v>
      </c>
      <c r="V47" s="172">
        <v>0.05</v>
      </c>
      <c r="W47" s="166"/>
      <c r="X47" s="166">
        <v>1</v>
      </c>
      <c r="Y47" s="173">
        <v>0</v>
      </c>
      <c r="Z47" s="173">
        <v>1340040</v>
      </c>
      <c r="AA47" s="173">
        <v>1340040</v>
      </c>
      <c r="AB47" s="174" t="s">
        <v>568</v>
      </c>
      <c r="AC47" s="166"/>
      <c r="AD47" s="175"/>
      <c r="AE47" s="166"/>
      <c r="AF47" s="175">
        <f>ROUND(Tabla13[[#This Row],[VALOR DE LA GLOSA 2024]]-Tabla13[[#This Row],[Valor soportado por la Subred]],0)</f>
        <v>0</v>
      </c>
      <c r="AG47" s="166"/>
      <c r="AH47" s="166"/>
      <c r="AI47" s="175">
        <f>ROUND(Tabla13[[#This Row],[VALOR GLOSA DEFINITIVA]]-Tabla13[[#This Row],[VALOR LEVANTADO EN LIQUIDACION]],0)</f>
        <v>0</v>
      </c>
      <c r="AJ47" s="30"/>
    </row>
    <row r="48" spans="2:36" s="31" customFormat="1" ht="87.65" customHeight="1">
      <c r="B48" s="28" t="s">
        <v>26</v>
      </c>
      <c r="C48" s="119">
        <v>44</v>
      </c>
      <c r="D48" s="28" t="s">
        <v>74</v>
      </c>
      <c r="E48" s="164" t="str">
        <f>+Tabla13[[#This Row],[CODIGO ACTIVIDAD EN PPP Y LINEAMIENTO]]&amp;Tabla13[[#This Row],[ENTORNO/COMPONENTE]]</f>
        <v>44Entorno cuidador comunitaria “Bienestar con nuestras comunidades”</v>
      </c>
      <c r="F48" s="165" t="str">
        <f>+VLOOKUP(Tabla13[[#This Row],[Columna1]],IG!$D$3:$L$1907,3,FALSE)</f>
        <v>ENTORNOS CUIDADORES</v>
      </c>
      <c r="G48" s="165" t="str">
        <f>+VLOOKUP(Tabla13[[#This Row],[Columna1]],IG!$D$3:$W$1907,4,FALSE)</f>
        <v>DESARROLLO DE LA INTERACCIÓN INTEGRAL E INTEGRADA EN LA IDENTIFICACIÓN Y GESTIÓN DEL RIESGO INDIVIDUAL Y EN COLECTIVOS.</v>
      </c>
      <c r="H48" s="165" t="str">
        <f>+VLOOKUP(Tabla13[[#This Row],[Columna1]],IG!$D$3:$W$1907,5,FALSE)</f>
        <v xml:space="preserve">Escuchar para MÁS bienestar </v>
      </c>
      <c r="I48" s="165" t="str">
        <f>+VLOOKUP(Tabla13[[#This Row],[Columna1]],IG!$D$3:$W$1907,6,FALSE)</f>
        <v xml:space="preserve">AVANCE PLAN DE ACCION </v>
      </c>
      <c r="J48" s="165" t="str">
        <f>+VLOOKUP(Tabla13[[#This Row],[Columna1]],IG!$D$3:$W$1907,7,FALSE)</f>
        <v>Subred</v>
      </c>
      <c r="K48" s="27" t="s">
        <v>30</v>
      </c>
      <c r="L48" s="28" t="s">
        <v>470</v>
      </c>
      <c r="M48" s="58" t="e">
        <f>+[1]!Tabla1[[#This Row],[Columna1]]&amp;[1]!Tabla1[[#This Row],[LOCALIDAD]]&amp;[1]!Tabla1[[#This Row],[MES]]</f>
        <v>#REF!</v>
      </c>
      <c r="N48" s="27" t="s">
        <v>564</v>
      </c>
      <c r="O48" s="167">
        <v>103026016</v>
      </c>
      <c r="P48" s="167">
        <v>106353756.3168</v>
      </c>
      <c r="Q48" s="168">
        <v>0</v>
      </c>
      <c r="R48" s="169">
        <v>0.99999999702126174</v>
      </c>
      <c r="S48" s="170">
        <v>0</v>
      </c>
      <c r="T48" s="171">
        <v>106353756</v>
      </c>
      <c r="U48" s="166" t="s">
        <v>33</v>
      </c>
      <c r="V48" s="172">
        <v>1</v>
      </c>
      <c r="W48" s="166"/>
      <c r="X48" s="166">
        <v>3.8806391545834401E-2</v>
      </c>
      <c r="Y48" s="173">
        <v>0</v>
      </c>
      <c r="Z48" s="173">
        <v>4127206</v>
      </c>
      <c r="AA48" s="173">
        <v>4127206</v>
      </c>
      <c r="AB48" s="174" t="s">
        <v>569</v>
      </c>
      <c r="AC48" s="166"/>
      <c r="AD48" s="175"/>
      <c r="AE48" s="166"/>
      <c r="AF48" s="175">
        <f>ROUND(Tabla13[[#This Row],[VALOR DE LA GLOSA 2024]]-Tabla13[[#This Row],[Valor soportado por la Subred]],0)</f>
        <v>0</v>
      </c>
      <c r="AG48" s="166"/>
      <c r="AH48" s="166"/>
      <c r="AI48" s="175">
        <f>ROUND(Tabla13[[#This Row],[VALOR GLOSA DEFINITIVA]]-Tabla13[[#This Row],[VALOR LEVANTADO EN LIQUIDACION]],0)</f>
        <v>0</v>
      </c>
      <c r="AJ48" s="30"/>
    </row>
    <row r="49" spans="2:36" s="31" customFormat="1" ht="87.65" customHeight="1">
      <c r="B49" s="28" t="s">
        <v>26</v>
      </c>
      <c r="C49" s="119">
        <v>47</v>
      </c>
      <c r="D49" s="28" t="s">
        <v>74</v>
      </c>
      <c r="E49" s="164" t="str">
        <f>+Tabla13[[#This Row],[CODIGO ACTIVIDAD EN PPP Y LINEAMIENTO]]&amp;Tabla13[[#This Row],[ENTORNO/COMPONENTE]]</f>
        <v>47Entorno cuidador comunitaria “Bienestar con nuestras comunidades”</v>
      </c>
      <c r="F49" s="165" t="str">
        <f>+VLOOKUP(Tabla13[[#This Row],[Columna1]],IG!$D$3:$L$1907,3,FALSE)</f>
        <v>ENTORNOS CUIDADORES</v>
      </c>
      <c r="G49" s="165" t="str">
        <f>+VLOOKUP(Tabla13[[#This Row],[Columna1]],IG!$D$3:$W$1907,4,FALSE)</f>
        <v>DESARROLLO DE LA INTERACCIÓN INTEGRAL E INTEGRADA EN LA IDENTIFICACIÓN Y GESTIÓN DEL RIESGO INDIVIDUAL Y EN COLECTIVOS.</v>
      </c>
      <c r="H49" s="165" t="str">
        <f>+VLOOKUP(Tabla13[[#This Row],[Columna1]],IG!$D$3:$W$1907,5,FALSE)</f>
        <v xml:space="preserve">SPAcios de Bien_estar </v>
      </c>
      <c r="I49" s="165" t="str">
        <f>+VLOOKUP(Tabla13[[#This Row],[Columna1]],IG!$D$3:$W$1907,6,FALSE)</f>
        <v xml:space="preserve">AVANCE PLAN DE ACCION </v>
      </c>
      <c r="J49" s="165" t="str">
        <f>+VLOOKUP(Tabla13[[#This Row],[Columna1]],IG!$D$3:$W$1907,7,FALSE)</f>
        <v>Subred</v>
      </c>
      <c r="K49" s="27" t="s">
        <v>30</v>
      </c>
      <c r="L49" s="28" t="s">
        <v>469</v>
      </c>
      <c r="M49" s="58" t="e">
        <f>+[1]!Tabla1[[#This Row],[Columna1]]&amp;[1]!Tabla1[[#This Row],[LOCALIDAD]]&amp;[1]!Tabla1[[#This Row],[MES]]</f>
        <v>#REF!</v>
      </c>
      <c r="N49" s="27" t="s">
        <v>564</v>
      </c>
      <c r="O49" s="167">
        <v>142586752</v>
      </c>
      <c r="P49" s="167">
        <v>147192304.0896</v>
      </c>
      <c r="Q49" s="168">
        <v>0</v>
      </c>
      <c r="R49" s="169">
        <v>1</v>
      </c>
      <c r="S49" s="170">
        <v>0</v>
      </c>
      <c r="T49" s="171">
        <v>147192304.0896</v>
      </c>
      <c r="U49" s="166" t="s">
        <v>33</v>
      </c>
      <c r="V49" s="172">
        <v>1</v>
      </c>
      <c r="W49" s="166"/>
      <c r="X49" s="166">
        <v>3.882383005922229E-2</v>
      </c>
      <c r="Y49" s="173">
        <v>0</v>
      </c>
      <c r="Z49" s="173">
        <v>5714569</v>
      </c>
      <c r="AA49" s="173">
        <v>5714569</v>
      </c>
      <c r="AB49" s="174" t="s">
        <v>570</v>
      </c>
      <c r="AC49" s="166"/>
      <c r="AD49" s="175"/>
      <c r="AE49" s="166"/>
      <c r="AF49" s="175">
        <f>ROUND(Tabla13[[#This Row],[VALOR DE LA GLOSA 2024]]-Tabla13[[#This Row],[Valor soportado por la Subred]],0)</f>
        <v>0</v>
      </c>
      <c r="AG49" s="166"/>
      <c r="AH49" s="166"/>
      <c r="AI49" s="175">
        <f>ROUND(Tabla13[[#This Row],[VALOR GLOSA DEFINITIVA]]-Tabla13[[#This Row],[VALOR LEVANTADO EN LIQUIDACION]],0)</f>
        <v>0</v>
      </c>
      <c r="AJ49" s="30"/>
    </row>
    <row r="50" spans="2:36" s="31" customFormat="1" ht="87.65" customHeight="1">
      <c r="B50" s="28" t="s">
        <v>26</v>
      </c>
      <c r="C50" s="119">
        <v>47</v>
      </c>
      <c r="D50" s="28" t="s">
        <v>74</v>
      </c>
      <c r="E50" s="164" t="str">
        <f>+Tabla13[[#This Row],[CODIGO ACTIVIDAD EN PPP Y LINEAMIENTO]]&amp;Tabla13[[#This Row],[ENTORNO/COMPONENTE]]</f>
        <v>47Entorno cuidador comunitaria “Bienestar con nuestras comunidades”</v>
      </c>
      <c r="F50" s="165" t="str">
        <f>+VLOOKUP(Tabla13[[#This Row],[Columna1]],IG!$D$3:$L$1907,3,FALSE)</f>
        <v>ENTORNOS CUIDADORES</v>
      </c>
      <c r="G50" s="165" t="str">
        <f>+VLOOKUP(Tabla13[[#This Row],[Columna1]],IG!$D$3:$W$1907,4,FALSE)</f>
        <v>DESARROLLO DE LA INTERACCIÓN INTEGRAL E INTEGRADA EN LA IDENTIFICACIÓN Y GESTIÓN DEL RIESGO INDIVIDUAL Y EN COLECTIVOS.</v>
      </c>
      <c r="H50" s="165" t="str">
        <f>+VLOOKUP(Tabla13[[#This Row],[Columna1]],IG!$D$3:$W$1907,5,FALSE)</f>
        <v xml:space="preserve">SPAcios de Bien_estar </v>
      </c>
      <c r="I50" s="165" t="str">
        <f>+VLOOKUP(Tabla13[[#This Row],[Columna1]],IG!$D$3:$W$1907,6,FALSE)</f>
        <v xml:space="preserve">AVANCE PLAN DE ACCION </v>
      </c>
      <c r="J50" s="165" t="str">
        <f>+VLOOKUP(Tabla13[[#This Row],[Columna1]],IG!$D$3:$W$1907,7,FALSE)</f>
        <v>Subred</v>
      </c>
      <c r="K50" s="27" t="s">
        <v>30</v>
      </c>
      <c r="L50" s="28" t="s">
        <v>470</v>
      </c>
      <c r="M50" s="58" t="e">
        <f>+[1]!Tabla1[[#This Row],[Columna1]]&amp;[1]!Tabla1[[#This Row],[LOCALIDAD]]&amp;[1]!Tabla1[[#This Row],[MES]]</f>
        <v>#REF!</v>
      </c>
      <c r="N50" s="27" t="s">
        <v>564</v>
      </c>
      <c r="O50" s="167">
        <v>142586752</v>
      </c>
      <c r="P50" s="167">
        <v>147192304.0896</v>
      </c>
      <c r="Q50" s="168">
        <v>0</v>
      </c>
      <c r="R50" s="169">
        <v>0.9999999993912726</v>
      </c>
      <c r="S50" s="170">
        <v>0</v>
      </c>
      <c r="T50" s="171">
        <v>147192304</v>
      </c>
      <c r="U50" s="166" t="s">
        <v>33</v>
      </c>
      <c r="V50" s="172">
        <v>1</v>
      </c>
      <c r="W50" s="166"/>
      <c r="X50" s="166">
        <v>3.882383005922229E-2</v>
      </c>
      <c r="Y50" s="173">
        <v>0</v>
      </c>
      <c r="Z50" s="173">
        <v>5714569</v>
      </c>
      <c r="AA50" s="173">
        <v>5714569</v>
      </c>
      <c r="AB50" s="174" t="s">
        <v>571</v>
      </c>
      <c r="AC50" s="166"/>
      <c r="AD50" s="175"/>
      <c r="AE50" s="166"/>
      <c r="AF50" s="175">
        <f>ROUND(Tabla13[[#This Row],[VALOR DE LA GLOSA 2024]]-Tabla13[[#This Row],[Valor soportado por la Subred]],0)</f>
        <v>0</v>
      </c>
      <c r="AG50" s="166"/>
      <c r="AH50" s="166"/>
      <c r="AI50" s="175">
        <f>ROUND(Tabla13[[#This Row],[VALOR GLOSA DEFINITIVA]]-Tabla13[[#This Row],[VALOR LEVANTADO EN LIQUIDACION]],0)</f>
        <v>0</v>
      </c>
      <c r="AJ50" s="30"/>
    </row>
    <row r="51" spans="2:36" s="31" customFormat="1" ht="87.65" customHeight="1">
      <c r="B51" s="28" t="s">
        <v>26</v>
      </c>
      <c r="C51" s="119">
        <v>93</v>
      </c>
      <c r="D51" s="28" t="s">
        <v>68</v>
      </c>
      <c r="E51" s="164" t="str">
        <f>+Tabla13[[#This Row],[CODIGO ACTIVIDAD EN PPP Y LINEAMIENTO]]&amp;Tabla13[[#This Row],[ENTORNO/COMPONENTE]]</f>
        <v>93Gestión y Análisis de Políticas para el bienestar en los territorios</v>
      </c>
      <c r="F51" s="165" t="str">
        <f>+VLOOKUP(Tabla13[[#This Row],[Columna1]],IG!$D$3:$L$1907,3,FALSE)</f>
        <v>ENTORNOS CUIDADORES</v>
      </c>
      <c r="G51" s="165" t="str">
        <f>+VLOOKUP(Tabla13[[#This Row],[Columna1]],IG!$D$3:$W$1907,4,FALSE)</f>
        <v>Análisis en el marco de las políticas públicas</v>
      </c>
      <c r="H51" s="165" t="str">
        <f>+VLOOKUP(Tabla13[[#This Row],[Columna1]],IG!$D$3:$W$1907,5,FALSE)</f>
        <v>Gestión en los niveles meso y micro de la salud pública del proceso de Análisis de Políticas para el bienestar en los territorios</v>
      </c>
      <c r="I51" s="165" t="str">
        <f>+VLOOKUP(Tabla13[[#This Row],[Columna1]],IG!$D$3:$W$1907,6,FALSE)</f>
        <v>Avance en el documento de nálisis de las acciones del GSP-PSPIC en el marco de las políticas públicas</v>
      </c>
      <c r="J51" s="165" t="str">
        <f>+VLOOKUP(Tabla13[[#This Row],[Columna1]],IG!$D$3:$W$1907,7,FALSE)</f>
        <v>Subred</v>
      </c>
      <c r="K51" s="27" t="s">
        <v>30</v>
      </c>
      <c r="L51" s="28" t="s">
        <v>469</v>
      </c>
      <c r="M51" s="58" t="e">
        <f>+[1]!Tabla1[[#This Row],[Columna1]]&amp;[1]!Tabla1[[#This Row],[LOCALIDAD]]&amp;[1]!Tabla1[[#This Row],[MES]]</f>
        <v>#REF!</v>
      </c>
      <c r="N51" s="27" t="s">
        <v>565</v>
      </c>
      <c r="O51" s="167">
        <v>11950984</v>
      </c>
      <c r="P51" s="167">
        <v>12337000.783199999</v>
      </c>
      <c r="Q51" s="168">
        <v>0</v>
      </c>
      <c r="R51" s="169">
        <v>0.99666653221583634</v>
      </c>
      <c r="S51" s="170">
        <v>0</v>
      </c>
      <c r="T51" s="171">
        <v>12295875.788536001</v>
      </c>
      <c r="U51" s="166" t="s">
        <v>58</v>
      </c>
      <c r="V51" s="172">
        <v>0.05</v>
      </c>
      <c r="W51" s="166"/>
      <c r="X51" s="166">
        <v>1</v>
      </c>
      <c r="Y51" s="173">
        <v>0</v>
      </c>
      <c r="Z51" s="173">
        <v>616850</v>
      </c>
      <c r="AA51" s="173">
        <v>616850</v>
      </c>
      <c r="AB51" s="174" t="s">
        <v>572</v>
      </c>
      <c r="AC51" s="166"/>
      <c r="AD51" s="175"/>
      <c r="AE51" s="166"/>
      <c r="AF51" s="175">
        <f>ROUND(Tabla13[[#This Row],[VALOR DE LA GLOSA 2024]]-Tabla13[[#This Row],[Valor soportado por la Subred]],0)</f>
        <v>0</v>
      </c>
      <c r="AG51" s="166"/>
      <c r="AH51" s="166"/>
      <c r="AI51" s="175">
        <f>ROUND(Tabla13[[#This Row],[VALOR GLOSA DEFINITIVA]]-Tabla13[[#This Row],[VALOR LEVANTADO EN LIQUIDACION]],0)</f>
        <v>0</v>
      </c>
      <c r="AJ51" s="30"/>
    </row>
    <row r="52" spans="2:36" s="31" customFormat="1" ht="87.65" customHeight="1">
      <c r="B52" s="28" t="s">
        <v>26</v>
      </c>
      <c r="C52" s="119">
        <v>93</v>
      </c>
      <c r="D52" s="28" t="s">
        <v>68</v>
      </c>
      <c r="E52" s="164" t="str">
        <f>+Tabla13[[#This Row],[CODIGO ACTIVIDAD EN PPP Y LINEAMIENTO]]&amp;Tabla13[[#This Row],[ENTORNO/COMPONENTE]]</f>
        <v>93Gestión y Análisis de Políticas para el bienestar en los territorios</v>
      </c>
      <c r="F52" s="165" t="str">
        <f>+VLOOKUP(Tabla13[[#This Row],[Columna1]],IG!$D$3:$L$1907,3,FALSE)</f>
        <v>ENTORNOS CUIDADORES</v>
      </c>
      <c r="G52" s="165" t="str">
        <f>+VLOOKUP(Tabla13[[#This Row],[Columna1]],IG!$D$3:$W$1907,4,FALSE)</f>
        <v>Análisis en el marco de las políticas públicas</v>
      </c>
      <c r="H52" s="165" t="str">
        <f>+VLOOKUP(Tabla13[[#This Row],[Columna1]],IG!$D$3:$W$1907,5,FALSE)</f>
        <v>Gestión en los niveles meso y micro de la salud pública del proceso de Análisis de Políticas para el bienestar en los territorios</v>
      </c>
      <c r="I52" s="165" t="str">
        <f>+VLOOKUP(Tabla13[[#This Row],[Columna1]],IG!$D$3:$W$1907,6,FALSE)</f>
        <v>Avance en el documento de nálisis de las acciones del GSP-PSPIC en el marco de las políticas públicas</v>
      </c>
      <c r="J52" s="165" t="str">
        <f>+VLOOKUP(Tabla13[[#This Row],[Columna1]],IG!$D$3:$W$1907,7,FALSE)</f>
        <v>Subred</v>
      </c>
      <c r="K52" s="27" t="s">
        <v>30</v>
      </c>
      <c r="L52" s="28" t="s">
        <v>470</v>
      </c>
      <c r="M52" s="58" t="e">
        <f>+[1]!Tabla1[[#This Row],[Columna1]]&amp;[1]!Tabla1[[#This Row],[LOCALIDAD]]&amp;[1]!Tabla1[[#This Row],[MES]]</f>
        <v>#REF!</v>
      </c>
      <c r="N52" s="27" t="s">
        <v>565</v>
      </c>
      <c r="O52" s="167">
        <v>11950984</v>
      </c>
      <c r="P52" s="167">
        <v>12337000.783199999</v>
      </c>
      <c r="Q52" s="168">
        <v>0</v>
      </c>
      <c r="R52" s="169">
        <v>1</v>
      </c>
      <c r="S52" s="170">
        <v>0</v>
      </c>
      <c r="T52" s="171">
        <v>12337000.783199999</v>
      </c>
      <c r="U52" s="166" t="s">
        <v>58</v>
      </c>
      <c r="V52" s="172">
        <v>0.05</v>
      </c>
      <c r="W52" s="166"/>
      <c r="X52" s="166">
        <v>1</v>
      </c>
      <c r="Y52" s="173">
        <v>0</v>
      </c>
      <c r="Z52" s="173">
        <v>616850</v>
      </c>
      <c r="AA52" s="173">
        <v>616850</v>
      </c>
      <c r="AB52" s="174" t="s">
        <v>573</v>
      </c>
      <c r="AC52" s="166"/>
      <c r="AD52" s="175"/>
      <c r="AE52" s="166"/>
      <c r="AF52" s="175">
        <f>ROUND(Tabla13[[#This Row],[VALOR DE LA GLOSA 2024]]-Tabla13[[#This Row],[Valor soportado por la Subred]],0)</f>
        <v>0</v>
      </c>
      <c r="AG52" s="166"/>
      <c r="AH52" s="166"/>
      <c r="AI52" s="175">
        <f>ROUND(Tabla13[[#This Row],[VALOR GLOSA DEFINITIVA]]-Tabla13[[#This Row],[VALOR LEVANTADO EN LIQUIDACION]],0)</f>
        <v>0</v>
      </c>
      <c r="AJ52" s="30"/>
    </row>
    <row r="53" spans="2:36" s="31" customFormat="1" ht="87.65" customHeight="1">
      <c r="B53" s="27" t="s">
        <v>26</v>
      </c>
      <c r="C53" s="66">
        <v>71</v>
      </c>
      <c r="D53" s="27" t="s">
        <v>67</v>
      </c>
      <c r="E53" s="164" t="str">
        <f>+Tabla13[[#This Row],[CODIGO ACTIVIDAD EN PPP Y LINEAMIENTO]]&amp;Tabla13[[#This Row],[ENTORNO/COMPONENTE]]</f>
        <v>71Macro, meso y micro gestión de la salud pública</v>
      </c>
      <c r="F53" s="165" t="str">
        <f>+VLOOKUP(Tabla13[[#This Row],[Columna1]],IG!$D$3:$L$1907,3,FALSE)</f>
        <v>ENTORNOS CUIDADORES</v>
      </c>
      <c r="G53" s="165" t="str">
        <f>+VLOOKUP(Tabla13[[#This Row],[Columna1]],IG!$D$3:$W$1907,4,FALSE)</f>
        <v>IMPLEMENTACIÓN CONCEPTUAL, METODOLÓGICA Y TÉCNICA</v>
      </c>
      <c r="H53" s="165" t="str">
        <f>+VLOOKUP(Tabla13[[#This Row],[Columna1]],IG!$D$3:$W$1907,5,FALSE)</f>
        <v>Gestión de la información de Acciones Colectivas en Salud Pública</v>
      </c>
      <c r="I53" s="165" t="str">
        <f>+VLOOKUP(Tabla13[[#This Row],[Columna1]],IG!$D$3:$W$1907,6,FALSE)</f>
        <v>Informe</v>
      </c>
      <c r="J53" s="165" t="str">
        <f>+VLOOKUP(Tabla13[[#This Row],[Columna1]],IG!$D$3:$W$1907,7,FALSE)</f>
        <v>Subred</v>
      </c>
      <c r="K53" s="27" t="s">
        <v>30</v>
      </c>
      <c r="L53" s="28" t="s">
        <v>469</v>
      </c>
      <c r="M53" s="164" t="e">
        <f>+[1]!Tabla1[[#This Row],[Columna1]]&amp;[1]!Tabla1[[#This Row],[LOCALIDAD]]&amp;[1]!Tabla1[[#This Row],[MES]]</f>
        <v>#REF!</v>
      </c>
      <c r="N53" s="166" t="s">
        <v>726</v>
      </c>
      <c r="O53" s="167">
        <v>82832384</v>
      </c>
      <c r="P53" s="167">
        <v>85507870.003199995</v>
      </c>
      <c r="Q53" s="168">
        <v>0</v>
      </c>
      <c r="R53" s="169">
        <v>0.91058906030855535</v>
      </c>
      <c r="S53" s="170">
        <v>0</v>
      </c>
      <c r="T53" s="171">
        <v>77862530.995199993</v>
      </c>
      <c r="U53" s="166" t="s">
        <v>35</v>
      </c>
      <c r="V53" s="172">
        <v>1</v>
      </c>
      <c r="W53" s="166"/>
      <c r="X53" s="166">
        <v>0.14923542932834655</v>
      </c>
      <c r="Y53" s="173">
        <v>0</v>
      </c>
      <c r="Z53" s="173">
        <v>12760804</v>
      </c>
      <c r="AA53" s="173">
        <v>12760804</v>
      </c>
      <c r="AB53" s="174" t="s">
        <v>574</v>
      </c>
      <c r="AC53" s="166"/>
      <c r="AD53" s="175"/>
      <c r="AE53" s="166"/>
      <c r="AF53" s="175">
        <f>ROUND(Tabla13[[#This Row],[VALOR DE LA GLOSA 2024]]-Tabla13[[#This Row],[Valor soportado por la Subred]],0)</f>
        <v>0</v>
      </c>
      <c r="AG53" s="166"/>
      <c r="AH53" s="166"/>
      <c r="AI53" s="175">
        <f>ROUND(Tabla13[[#This Row],[VALOR GLOSA DEFINITIVA]]-Tabla13[[#This Row],[VALOR LEVANTADO EN LIQUIDACION]],0)</f>
        <v>0</v>
      </c>
      <c r="AJ53" s="30"/>
    </row>
    <row r="54" spans="2:36" s="31" customFormat="1" ht="87.65" customHeight="1">
      <c r="B54" s="162" t="s">
        <v>26</v>
      </c>
      <c r="C54" s="163">
        <v>66</v>
      </c>
      <c r="D54" s="162" t="s">
        <v>67</v>
      </c>
      <c r="E54" s="164" t="str">
        <f>+Tabla13[[#This Row],[CODIGO ACTIVIDAD EN PPP Y LINEAMIENTO]]&amp;Tabla13[[#This Row],[ENTORNO/COMPONENTE]]</f>
        <v>66Macro, meso y micro gestión de la salud pública</v>
      </c>
      <c r="F54" s="165" t="str">
        <f>+VLOOKUP(Tabla13[[#This Row],[Columna1]],IG!$D$3:$L$1907,3,FALSE)</f>
        <v>ENTORNOS CUIDADORES</v>
      </c>
      <c r="G54" s="165" t="str">
        <f>+VLOOKUP(Tabla13[[#This Row],[Columna1]],IG!$D$3:$W$1907,4,FALSE)</f>
        <v>Educación para la salud pública</v>
      </c>
      <c r="H54" s="165" t="str">
        <f>+VLOOKUP(Tabla13[[#This Row],[Columna1]],IG!$D$3:$W$1907,5,FALSE)</f>
        <v>Educación para la salud pública</v>
      </c>
      <c r="I54" s="165" t="str">
        <f>+VLOOKUP(Tabla13[[#This Row],[Columna1]],IG!$D$3:$W$1907,6,FALSE)</f>
        <v>Seguimiento al Plan Estrategico de ESP</v>
      </c>
      <c r="J54" s="165" t="str">
        <f>+VLOOKUP(Tabla13[[#This Row],[Columna1]],IG!$D$3:$W$1907,7,FALSE)</f>
        <v>Subred</v>
      </c>
      <c r="K54" s="166" t="s">
        <v>30</v>
      </c>
      <c r="L54" s="162" t="s">
        <v>470</v>
      </c>
      <c r="M54" s="164" t="e">
        <f>+[1]!Tabla1[[#This Row],[Columna1]]&amp;[1]!Tabla1[[#This Row],[LOCALIDAD]]&amp;[1]!Tabla1[[#This Row],[MES]]</f>
        <v>#REF!</v>
      </c>
      <c r="N54" s="166" t="s">
        <v>726</v>
      </c>
      <c r="O54" s="167">
        <v>27610856</v>
      </c>
      <c r="P54" s="167">
        <v>28502686.648800001</v>
      </c>
      <c r="Q54" s="168">
        <v>0</v>
      </c>
      <c r="R54" s="169">
        <v>0.85765318551222203</v>
      </c>
      <c r="S54" s="170">
        <v>0</v>
      </c>
      <c r="T54" s="171">
        <v>24445420</v>
      </c>
      <c r="U54" s="166" t="s">
        <v>42</v>
      </c>
      <c r="V54" s="172">
        <v>1</v>
      </c>
      <c r="W54" s="166"/>
      <c r="X54" s="166">
        <v>5.1683533575317138E-2</v>
      </c>
      <c r="Y54" s="173"/>
      <c r="Z54" s="173">
        <v>1473120</v>
      </c>
      <c r="AA54" s="173">
        <v>1473120</v>
      </c>
      <c r="AB54" s="174" t="s">
        <v>575</v>
      </c>
      <c r="AC54" s="166"/>
      <c r="AD54" s="175"/>
      <c r="AE54" s="166"/>
      <c r="AF54" s="175">
        <f>ROUND(Tabla13[[#This Row],[VALOR DE LA GLOSA 2024]]-Tabla13[[#This Row],[Valor soportado por la Subred]],0)</f>
        <v>0</v>
      </c>
      <c r="AG54" s="166"/>
      <c r="AH54" s="166"/>
      <c r="AI54" s="175">
        <f>ROUND(Tabla13[[#This Row],[VALOR GLOSA DEFINITIVA]]-Tabla13[[#This Row],[VALOR LEVANTADO EN LIQUIDACION]],0)</f>
        <v>0</v>
      </c>
      <c r="AJ54" s="30"/>
    </row>
    <row r="55" spans="2:36" s="31" customFormat="1" ht="87.65" customHeight="1">
      <c r="B55" s="27" t="s">
        <v>26</v>
      </c>
      <c r="C55" s="66">
        <v>34</v>
      </c>
      <c r="D55" s="27" t="s">
        <v>73</v>
      </c>
      <c r="E55" s="164" t="str">
        <f>+Tabla13[[#This Row],[CODIGO ACTIVIDAD EN PPP Y LINEAMIENTO]]&amp;Tabla13[[#This Row],[ENTORNO/COMPONENTE]]</f>
        <v>34Entorno cuidador Laboral “Bienestar en nuestro entorno laboral”</v>
      </c>
      <c r="F55" s="165" t="str">
        <f>+VLOOKUP(Tabla13[[#This Row],[Columna1]],IG!$D$3:$L$1907,3,FALSE)</f>
        <v>ENTORNOS CUIDADORES</v>
      </c>
      <c r="G55" s="165" t="str">
        <f>+VLOOKUP(Tabla13[[#This Row],[Columna1]],IG!$D$3:$W$1907,4,FALSE)</f>
        <v>INTER ACCIÓN INTEGRADA PRÁCTICAS DE PROMOCIÓN DEL CUIDADO DE LA SALUD DE LOS TRABAJADORES INFORMALES Y GESTIÓN DEL RIESGO EN LAS UNIDADES DE TRABAJO INFORMAL</v>
      </c>
      <c r="H55" s="165" t="str">
        <f>+VLOOKUP(Tabla13[[#This Row],[Columna1]],IG!$D$3:$W$1907,5,FALSE)</f>
        <v>Gestión en los niveles meso y micro de la salud pública del Entorno cuidador Laboral “Bienestar en nuestro entorno laboral”</v>
      </c>
      <c r="I55" s="165" t="str">
        <f>+VLOOKUP(Tabla13[[#This Row],[Columna1]],IG!$D$3:$W$1907,6,FALSE)</f>
        <v>Gestión estratégica y táctica del entorno cuidador laboral con reporte mensual</v>
      </c>
      <c r="J55" s="165" t="str">
        <f>+VLOOKUP(Tabla13[[#This Row],[Columna1]],IG!$D$3:$W$1907,7,FALSE)</f>
        <v>Subred</v>
      </c>
      <c r="K55" s="27" t="s">
        <v>30</v>
      </c>
      <c r="L55" s="28" t="s">
        <v>469</v>
      </c>
      <c r="M55" s="164" t="e">
        <f>+[1]!Tabla1[[#This Row],[Columna1]]&amp;[1]!Tabla1[[#This Row],[LOCALIDAD]]&amp;[1]!Tabla1[[#This Row],[MES]]</f>
        <v>#REF!</v>
      </c>
      <c r="N55" s="27" t="s">
        <v>576</v>
      </c>
      <c r="O55" s="176">
        <v>31731720</v>
      </c>
      <c r="P55" s="167">
        <v>32756654.556000002</v>
      </c>
      <c r="Q55" s="168">
        <v>0</v>
      </c>
      <c r="R55" s="169">
        <v>1</v>
      </c>
      <c r="S55" s="170">
        <v>0</v>
      </c>
      <c r="T55" s="171">
        <v>32756654.556000002</v>
      </c>
      <c r="U55" s="166" t="s">
        <v>58</v>
      </c>
      <c r="V55" s="172">
        <v>0.05</v>
      </c>
      <c r="W55" s="166">
        <v>0</v>
      </c>
      <c r="X55" s="166">
        <v>1</v>
      </c>
      <c r="Y55" s="173">
        <v>0</v>
      </c>
      <c r="Z55" s="173">
        <v>1637833</v>
      </c>
      <c r="AA55" s="173">
        <v>1637833</v>
      </c>
      <c r="AB55" s="174" t="s">
        <v>579</v>
      </c>
      <c r="AC55" s="166"/>
      <c r="AD55" s="175"/>
      <c r="AE55" s="166"/>
      <c r="AF55" s="175">
        <f>ROUND(Tabla13[[#This Row],[VALOR DE LA GLOSA 2024]]-Tabla13[[#This Row],[Valor soportado por la Subred]],0)</f>
        <v>0</v>
      </c>
      <c r="AG55" s="166"/>
      <c r="AH55" s="166"/>
      <c r="AI55" s="175">
        <f>ROUND(Tabla13[[#This Row],[VALOR GLOSA DEFINITIVA]]-Tabla13[[#This Row],[VALOR LEVANTADO EN LIQUIDACION]],0)</f>
        <v>0</v>
      </c>
      <c r="AJ55" s="30"/>
    </row>
    <row r="56" spans="2:36" s="31" customFormat="1" ht="87.65" customHeight="1">
      <c r="B56" s="162" t="s">
        <v>26</v>
      </c>
      <c r="C56" s="163">
        <v>34</v>
      </c>
      <c r="D56" s="162" t="s">
        <v>73</v>
      </c>
      <c r="E56" s="164" t="str">
        <f>+Tabla13[[#This Row],[CODIGO ACTIVIDAD EN PPP Y LINEAMIENTO]]&amp;Tabla13[[#This Row],[ENTORNO/COMPONENTE]]</f>
        <v>34Entorno cuidador Laboral “Bienestar en nuestro entorno laboral”</v>
      </c>
      <c r="F56" s="165" t="str">
        <f>+VLOOKUP(Tabla13[[#This Row],[Columna1]],IG!$D$3:$L$1907,3,FALSE)</f>
        <v>ENTORNOS CUIDADORES</v>
      </c>
      <c r="G56" s="165" t="str">
        <f>+VLOOKUP(Tabla13[[#This Row],[Columna1]],IG!$D$3:$W$1907,4,FALSE)</f>
        <v>INTER ACCIÓN INTEGRADA PRÁCTICAS DE PROMOCIÓN DEL CUIDADO DE LA SALUD DE LOS TRABAJADORES INFORMALES Y GESTIÓN DEL RIESGO EN LAS UNIDADES DE TRABAJO INFORMAL</v>
      </c>
      <c r="H56" s="165" t="str">
        <f>+VLOOKUP(Tabla13[[#This Row],[Columna1]],IG!$D$3:$W$1907,5,FALSE)</f>
        <v>Gestión en los niveles meso y micro de la salud pública del Entorno cuidador Laboral “Bienestar en nuestro entorno laboral”</v>
      </c>
      <c r="I56" s="165" t="str">
        <f>+VLOOKUP(Tabla13[[#This Row],[Columna1]],IG!$D$3:$W$1907,6,FALSE)</f>
        <v>Gestión estratégica y táctica del entorno cuidador laboral con reporte mensual</v>
      </c>
      <c r="J56" s="165" t="str">
        <f>+VLOOKUP(Tabla13[[#This Row],[Columna1]],IG!$D$3:$W$1907,7,FALSE)</f>
        <v>Subred</v>
      </c>
      <c r="K56" s="166" t="s">
        <v>30</v>
      </c>
      <c r="L56" s="162" t="s">
        <v>470</v>
      </c>
      <c r="M56" s="164" t="e">
        <f>+[1]!Tabla1[[#This Row],[Columna1]]&amp;[1]!Tabla1[[#This Row],[LOCALIDAD]]&amp;[1]!Tabla1[[#This Row],[MES]]</f>
        <v>#REF!</v>
      </c>
      <c r="N56" s="27" t="s">
        <v>576</v>
      </c>
      <c r="O56" s="167">
        <v>31731720</v>
      </c>
      <c r="P56" s="167">
        <v>32756654.556000002</v>
      </c>
      <c r="Q56" s="168">
        <v>0</v>
      </c>
      <c r="R56" s="169">
        <v>1</v>
      </c>
      <c r="S56" s="170">
        <v>0</v>
      </c>
      <c r="T56" s="171">
        <v>32756654.556000002</v>
      </c>
      <c r="U56" s="166" t="s">
        <v>58</v>
      </c>
      <c r="V56" s="172">
        <v>0.05</v>
      </c>
      <c r="W56" s="166">
        <v>0</v>
      </c>
      <c r="X56" s="166">
        <v>1</v>
      </c>
      <c r="Y56" s="173">
        <v>0</v>
      </c>
      <c r="Z56" s="173">
        <v>1637833</v>
      </c>
      <c r="AA56" s="173">
        <v>1637833</v>
      </c>
      <c r="AB56" s="174" t="s">
        <v>580</v>
      </c>
      <c r="AC56" s="166"/>
      <c r="AD56" s="175"/>
      <c r="AE56" s="166"/>
      <c r="AF56" s="175">
        <f>ROUND(Tabla13[[#This Row],[VALOR DE LA GLOSA 2024]]-Tabla13[[#This Row],[Valor soportado por la Subred]],0)</f>
        <v>0</v>
      </c>
      <c r="AG56" s="166"/>
      <c r="AH56" s="166"/>
      <c r="AI56" s="175">
        <f>ROUND(Tabla13[[#This Row],[VALOR GLOSA DEFINITIVA]]-Tabla13[[#This Row],[VALOR LEVANTADO EN LIQUIDACION]],0)</f>
        <v>0</v>
      </c>
      <c r="AJ56" s="30"/>
    </row>
    <row r="57" spans="2:36" s="31" customFormat="1" ht="87.65" customHeight="1">
      <c r="B57" s="162" t="s">
        <v>26</v>
      </c>
      <c r="C57" s="163">
        <v>34</v>
      </c>
      <c r="D57" s="162" t="s">
        <v>73</v>
      </c>
      <c r="E57" s="164" t="str">
        <f>+Tabla13[[#This Row],[CODIGO ACTIVIDAD EN PPP Y LINEAMIENTO]]&amp;Tabla13[[#This Row],[ENTORNO/COMPONENTE]]</f>
        <v>34Entorno cuidador Laboral “Bienestar en nuestro entorno laboral”</v>
      </c>
      <c r="F57" s="165" t="str">
        <f>+VLOOKUP(Tabla13[[#This Row],[Columna1]],IG!$D$3:$L$1907,3,FALSE)</f>
        <v>ENTORNOS CUIDADORES</v>
      </c>
      <c r="G57" s="165" t="str">
        <f>+VLOOKUP(Tabla13[[#This Row],[Columna1]],IG!$D$3:$W$1907,4,FALSE)</f>
        <v>INTER ACCIÓN INTEGRADA PRÁCTICAS DE PROMOCIÓN DEL CUIDADO DE LA SALUD DE LOS TRABAJADORES INFORMALES Y GESTIÓN DEL RIESGO EN LAS UNIDADES DE TRABAJO INFORMAL</v>
      </c>
      <c r="H57" s="165" t="str">
        <f>+VLOOKUP(Tabla13[[#This Row],[Columna1]],IG!$D$3:$W$1907,5,FALSE)</f>
        <v>Gestión en los niveles meso y micro de la salud pública del Entorno cuidador Laboral “Bienestar en nuestro entorno laboral”</v>
      </c>
      <c r="I57" s="165" t="str">
        <f>+VLOOKUP(Tabla13[[#This Row],[Columna1]],IG!$D$3:$W$1907,6,FALSE)</f>
        <v>Gestión estratégica y táctica del entorno cuidador laboral con reporte mensual</v>
      </c>
      <c r="J57" s="165" t="str">
        <f>+VLOOKUP(Tabla13[[#This Row],[Columna1]],IG!$D$3:$W$1907,7,FALSE)</f>
        <v>Subred</v>
      </c>
      <c r="K57" s="166" t="s">
        <v>30</v>
      </c>
      <c r="L57" s="162" t="s">
        <v>469</v>
      </c>
      <c r="M57" s="164" t="e">
        <f>+[1]!Tabla1[[#This Row],[Columna1]]&amp;[1]!Tabla1[[#This Row],[LOCALIDAD]]&amp;[1]!Tabla1[[#This Row],[MES]]</f>
        <v>#REF!</v>
      </c>
      <c r="N57" s="27" t="s">
        <v>577</v>
      </c>
      <c r="O57" s="167">
        <v>31731720</v>
      </c>
      <c r="P57" s="167">
        <v>32756654.556000002</v>
      </c>
      <c r="Q57" s="168">
        <v>0</v>
      </c>
      <c r="R57" s="169">
        <v>1</v>
      </c>
      <c r="S57" s="170">
        <v>0</v>
      </c>
      <c r="T57" s="171">
        <v>32756654.556000002</v>
      </c>
      <c r="U57" s="166" t="s">
        <v>51</v>
      </c>
      <c r="V57" s="172">
        <v>0.05</v>
      </c>
      <c r="W57" s="166">
        <v>0</v>
      </c>
      <c r="X57" s="166">
        <v>1</v>
      </c>
      <c r="Y57" s="173">
        <v>0</v>
      </c>
      <c r="Z57" s="173">
        <v>1637833</v>
      </c>
      <c r="AA57" s="173">
        <v>1637833</v>
      </c>
      <c r="AB57" s="174" t="s">
        <v>581</v>
      </c>
      <c r="AC57" s="166"/>
      <c r="AD57" s="175"/>
      <c r="AE57" s="166"/>
      <c r="AF57" s="175">
        <f>ROUND(Tabla13[[#This Row],[VALOR DE LA GLOSA 2024]]-Tabla13[[#This Row],[Valor soportado por la Subred]],0)</f>
        <v>0</v>
      </c>
      <c r="AG57" s="166"/>
      <c r="AH57" s="166"/>
      <c r="AI57" s="175">
        <f>ROUND(Tabla13[[#This Row],[VALOR GLOSA DEFINITIVA]]-Tabla13[[#This Row],[VALOR LEVANTADO EN LIQUIDACION]],0)</f>
        <v>0</v>
      </c>
      <c r="AJ57" s="30"/>
    </row>
    <row r="58" spans="2:36" s="31" customFormat="1" ht="87.65" customHeight="1">
      <c r="B58" s="162" t="s">
        <v>26</v>
      </c>
      <c r="C58" s="163">
        <v>37</v>
      </c>
      <c r="D58" s="162" t="s">
        <v>73</v>
      </c>
      <c r="E58" s="164" t="str">
        <f>+Tabla13[[#This Row],[CODIGO ACTIVIDAD EN PPP Y LINEAMIENTO]]&amp;Tabla13[[#This Row],[ENTORNO/COMPONENTE]]</f>
        <v>37Entorno cuidador Laboral “Bienestar en nuestro entorno laboral”</v>
      </c>
      <c r="F58" s="165" t="str">
        <f>+VLOOKUP(Tabla13[[#This Row],[Columna1]],IG!$D$3:$L$1907,3,FALSE)</f>
        <v>ENTORNOS CUIDADORES</v>
      </c>
      <c r="G58" s="165" t="str">
        <f>+VLOOKUP(Tabla13[[#This Row],[Columna1]],IG!$D$3:$W$1907,4,FALSE)</f>
        <v>INTER ACCIÓN INTEGRADA DE PLANES DE CUIDADO PARA LA SALUD A TRAVÉS DE LA DESVINCULACIÓN PROGRESIVA DE NIÑOS, NIÑAS Y ADOLESCENTES DEL TRABAJO INFANTIL</v>
      </c>
      <c r="H58" s="165" t="str">
        <f>+VLOOKUP(Tabla13[[#This Row],[Columna1]],IG!$D$3:$W$1907,5,FALSE)</f>
        <v>Asesoría para la desvinculación del trabajo infantil
Asesoría para el cuidado y la protección de la salud
Monitoreo de la desvinculación
Monitoreo – seguimiento del efecto</v>
      </c>
      <c r="I58" s="165">
        <f>+VLOOKUP(Tabla13[[#This Row],[Columna1]],IG!$D$3:$W$1907,6,FALSE)</f>
        <v>0</v>
      </c>
      <c r="J58" s="165" t="str">
        <f>+VLOOKUP(Tabla13[[#This Row],[Columna1]],IG!$D$3:$W$1907,7,FALSE)</f>
        <v>Subred</v>
      </c>
      <c r="K58" s="166" t="s">
        <v>30</v>
      </c>
      <c r="L58" s="162" t="s">
        <v>469</v>
      </c>
      <c r="M58" s="164" t="e">
        <f>+[1]!Tabla1[[#This Row],[Columna1]]&amp;[1]!Tabla1[[#This Row],[LOCALIDAD]]&amp;[1]!Tabla1[[#This Row],[MES]]</f>
        <v>#REF!</v>
      </c>
      <c r="N58" s="27" t="s">
        <v>577</v>
      </c>
      <c r="O58" s="167">
        <v>60195</v>
      </c>
      <c r="P58" s="167">
        <v>62139.298499999997</v>
      </c>
      <c r="Q58" s="168">
        <v>0</v>
      </c>
      <c r="R58" s="169">
        <v>1075</v>
      </c>
      <c r="S58" s="170">
        <v>0</v>
      </c>
      <c r="T58" s="171">
        <v>66799745.887499996</v>
      </c>
      <c r="U58" s="166" t="s">
        <v>42</v>
      </c>
      <c r="V58" s="172">
        <v>1</v>
      </c>
      <c r="W58" s="166">
        <v>0</v>
      </c>
      <c r="X58" s="166">
        <v>1</v>
      </c>
      <c r="Y58" s="173">
        <v>0</v>
      </c>
      <c r="Z58" s="173">
        <v>62139</v>
      </c>
      <c r="AA58" s="173">
        <v>62139</v>
      </c>
      <c r="AB58" s="174" t="s">
        <v>582</v>
      </c>
      <c r="AC58" s="166"/>
      <c r="AD58" s="175"/>
      <c r="AE58" s="166"/>
      <c r="AF58" s="175">
        <f>ROUND(Tabla13[[#This Row],[VALOR DE LA GLOSA 2024]]-Tabla13[[#This Row],[Valor soportado por la Subred]],0)</f>
        <v>0</v>
      </c>
      <c r="AG58" s="166"/>
      <c r="AH58" s="166"/>
      <c r="AI58" s="175">
        <f>ROUND(Tabla13[[#This Row],[VALOR GLOSA DEFINITIVA]]-Tabla13[[#This Row],[VALOR LEVANTADO EN LIQUIDACION]],0)</f>
        <v>0</v>
      </c>
      <c r="AJ58" s="30"/>
    </row>
    <row r="59" spans="2:36" s="31" customFormat="1" ht="87.65" customHeight="1">
      <c r="B59" s="162" t="s">
        <v>26</v>
      </c>
      <c r="C59" s="163">
        <v>34</v>
      </c>
      <c r="D59" s="162" t="s">
        <v>73</v>
      </c>
      <c r="E59" s="164" t="str">
        <f>+Tabla13[[#This Row],[CODIGO ACTIVIDAD EN PPP Y LINEAMIENTO]]&amp;Tabla13[[#This Row],[ENTORNO/COMPONENTE]]</f>
        <v>34Entorno cuidador Laboral “Bienestar en nuestro entorno laboral”</v>
      </c>
      <c r="F59" s="165" t="str">
        <f>+VLOOKUP(Tabla13[[#This Row],[Columna1]],IG!$D$3:$L$1907,3,FALSE)</f>
        <v>ENTORNOS CUIDADORES</v>
      </c>
      <c r="G59" s="165" t="str">
        <f>+VLOOKUP(Tabla13[[#This Row],[Columna1]],IG!$D$3:$W$1907,4,FALSE)</f>
        <v>INTER ACCIÓN INTEGRADA PRÁCTICAS DE PROMOCIÓN DEL CUIDADO DE LA SALUD DE LOS TRABAJADORES INFORMALES Y GESTIÓN DEL RIESGO EN LAS UNIDADES DE TRABAJO INFORMAL</v>
      </c>
      <c r="H59" s="165" t="str">
        <f>+VLOOKUP(Tabla13[[#This Row],[Columna1]],IG!$D$3:$W$1907,5,FALSE)</f>
        <v>Gestión en los niveles meso y micro de la salud pública del Entorno cuidador Laboral “Bienestar en nuestro entorno laboral”</v>
      </c>
      <c r="I59" s="165" t="str">
        <f>+VLOOKUP(Tabla13[[#This Row],[Columna1]],IG!$D$3:$W$1907,6,FALSE)</f>
        <v>Gestión estratégica y táctica del entorno cuidador laboral con reporte mensual</v>
      </c>
      <c r="J59" s="165" t="str">
        <f>+VLOOKUP(Tabla13[[#This Row],[Columna1]],IG!$D$3:$W$1907,7,FALSE)</f>
        <v>Subred</v>
      </c>
      <c r="K59" s="166" t="s">
        <v>30</v>
      </c>
      <c r="L59" s="162" t="s">
        <v>470</v>
      </c>
      <c r="M59" s="164" t="e">
        <f>+[1]!Tabla1[[#This Row],[Columna1]]&amp;[1]!Tabla1[[#This Row],[LOCALIDAD]]&amp;[1]!Tabla1[[#This Row],[MES]]</f>
        <v>#REF!</v>
      </c>
      <c r="N59" s="27" t="s">
        <v>578</v>
      </c>
      <c r="O59" s="167">
        <v>31731720</v>
      </c>
      <c r="P59" s="167">
        <v>32756654.556000002</v>
      </c>
      <c r="Q59" s="168">
        <v>0</v>
      </c>
      <c r="R59" s="169">
        <v>1</v>
      </c>
      <c r="S59" s="170">
        <v>0</v>
      </c>
      <c r="T59" s="171">
        <v>32756654.556000002</v>
      </c>
      <c r="U59" s="166" t="s">
        <v>51</v>
      </c>
      <c r="V59" s="172">
        <v>0.05</v>
      </c>
      <c r="W59" s="166">
        <v>0</v>
      </c>
      <c r="X59" s="166">
        <v>1</v>
      </c>
      <c r="Y59" s="173">
        <v>0</v>
      </c>
      <c r="Z59" s="173">
        <v>1637833</v>
      </c>
      <c r="AA59" s="173">
        <v>1637833</v>
      </c>
      <c r="AB59" s="174" t="s">
        <v>583</v>
      </c>
      <c r="AC59" s="166"/>
      <c r="AD59" s="175"/>
      <c r="AE59" s="166"/>
      <c r="AF59" s="175">
        <f>ROUND(Tabla13[[#This Row],[VALOR DE LA GLOSA 2024]]-Tabla13[[#This Row],[Valor soportado por la Subred]],0)</f>
        <v>0</v>
      </c>
      <c r="AG59" s="166"/>
      <c r="AH59" s="166"/>
      <c r="AI59" s="175">
        <f>ROUND(Tabla13[[#This Row],[VALOR GLOSA DEFINITIVA]]-Tabla13[[#This Row],[VALOR LEVANTADO EN LIQUIDACION]],0)</f>
        <v>0</v>
      </c>
      <c r="AJ59" s="30"/>
    </row>
    <row r="60" spans="2:36" s="31" customFormat="1" ht="87.65" customHeight="1">
      <c r="B60" s="27" t="s">
        <v>26</v>
      </c>
      <c r="C60" s="66">
        <v>75</v>
      </c>
      <c r="D60" s="27" t="s">
        <v>67</v>
      </c>
      <c r="E60" s="164" t="str">
        <f>+Tabla13[[#This Row],[CODIGO ACTIVIDAD EN PPP Y LINEAMIENTO]]&amp;Tabla13[[#This Row],[ENTORNO/COMPONENTE]]</f>
        <v>75Macro, meso y micro gestión de la salud pública</v>
      </c>
      <c r="F60" s="165" t="str">
        <f>+VLOOKUP(Tabla13[[#This Row],[Columna1]],IG!$D$3:$L$1907,3,FALSE)</f>
        <v>ENTORNOS CUIDADORES</v>
      </c>
      <c r="G60" s="165" t="str">
        <f>+VLOOKUP(Tabla13[[#This Row],[Columna1]],IG!$D$3:$W$1907,4,FALSE)</f>
        <v>IMPLEMENTACIÓN CONCEPTUAL, METODOLÓGICA Y TÉCNICA</v>
      </c>
      <c r="H60" s="165" t="str">
        <f>+VLOOKUP(Tabla13[[#This Row],[Columna1]],IG!$D$3:$W$1907,5,FALSE)</f>
        <v>Gestión para la implementación y operación del sistema de información del Programa Ampliado de Inmunizaciones</v>
      </c>
      <c r="I60" s="165" t="str">
        <f>+VLOOKUP(Tabla13[[#This Row],[Columna1]],IG!$D$3:$W$1907,6,FALSE)</f>
        <v>Avance mensual al plan de acción</v>
      </c>
      <c r="J60" s="165" t="str">
        <f>+VLOOKUP(Tabla13[[#This Row],[Columna1]],IG!$D$3:$W$1907,7,FALSE)</f>
        <v>Subred</v>
      </c>
      <c r="K60" s="27" t="s">
        <v>30</v>
      </c>
      <c r="L60" s="28" t="s">
        <v>469</v>
      </c>
      <c r="M60" s="164" t="e">
        <f>+[1]!Tabla1[[#This Row],[Columna1]]&amp;[1]!Tabla1[[#This Row],[LOCALIDAD]]&amp;[1]!Tabla1[[#This Row],[MES]]</f>
        <v>#REF!</v>
      </c>
      <c r="N60" s="27" t="s">
        <v>584</v>
      </c>
      <c r="O60" s="167">
        <v>3296912</v>
      </c>
      <c r="P60" s="167">
        <v>3403402.2576000001</v>
      </c>
      <c r="Q60" s="168">
        <v>0</v>
      </c>
      <c r="R60" s="169">
        <v>1</v>
      </c>
      <c r="S60" s="170">
        <v>0</v>
      </c>
      <c r="T60" s="171">
        <v>3403402.2576000001</v>
      </c>
      <c r="U60" s="166" t="s">
        <v>42</v>
      </c>
      <c r="V60" s="172">
        <v>1</v>
      </c>
      <c r="W60" s="166"/>
      <c r="X60" s="166">
        <v>1</v>
      </c>
      <c r="Y60" s="173">
        <v>0</v>
      </c>
      <c r="Z60" s="173">
        <v>3403402</v>
      </c>
      <c r="AA60" s="173">
        <v>3403402</v>
      </c>
      <c r="AB60" s="174" t="s">
        <v>586</v>
      </c>
      <c r="AC60" s="166"/>
      <c r="AD60" s="175"/>
      <c r="AE60" s="166"/>
      <c r="AF60" s="175">
        <f>ROUND(Tabla13[[#This Row],[VALOR DE LA GLOSA 2024]]-Tabla13[[#This Row],[Valor soportado por la Subred]],0)</f>
        <v>0</v>
      </c>
      <c r="AG60" s="166"/>
      <c r="AH60" s="166"/>
      <c r="AI60" s="175">
        <f>ROUND(Tabla13[[#This Row],[VALOR GLOSA DEFINITIVA]]-Tabla13[[#This Row],[VALOR LEVANTADO EN LIQUIDACION]],0)</f>
        <v>0</v>
      </c>
      <c r="AJ60" s="30"/>
    </row>
    <row r="61" spans="2:36" s="31" customFormat="1" ht="87.65" customHeight="1">
      <c r="B61" s="27" t="s">
        <v>26</v>
      </c>
      <c r="C61" s="66">
        <v>75</v>
      </c>
      <c r="D61" s="27" t="s">
        <v>67</v>
      </c>
      <c r="E61" s="164" t="str">
        <f>+Tabla13[[#This Row],[CODIGO ACTIVIDAD EN PPP Y LINEAMIENTO]]&amp;Tabla13[[#This Row],[ENTORNO/COMPONENTE]]</f>
        <v>75Macro, meso y micro gestión de la salud pública</v>
      </c>
      <c r="F61" s="165" t="str">
        <f>+VLOOKUP(Tabla13[[#This Row],[Columna1]],IG!$D$3:$L$1907,3,FALSE)</f>
        <v>ENTORNOS CUIDADORES</v>
      </c>
      <c r="G61" s="165" t="str">
        <f>+VLOOKUP(Tabla13[[#This Row],[Columna1]],IG!$D$3:$W$1907,4,FALSE)</f>
        <v>IMPLEMENTACIÓN CONCEPTUAL, METODOLÓGICA Y TÉCNICA</v>
      </c>
      <c r="H61" s="165" t="str">
        <f>+VLOOKUP(Tabla13[[#This Row],[Columna1]],IG!$D$3:$W$1907,5,FALSE)</f>
        <v>Gestión para la implementación y operación del sistema de información del Programa Ampliado de Inmunizaciones</v>
      </c>
      <c r="I61" s="165" t="str">
        <f>+VLOOKUP(Tabla13[[#This Row],[Columna1]],IG!$D$3:$W$1907,6,FALSE)</f>
        <v>Avance mensual al plan de acción</v>
      </c>
      <c r="J61" s="165" t="str">
        <f>+VLOOKUP(Tabla13[[#This Row],[Columna1]],IG!$D$3:$W$1907,7,FALSE)</f>
        <v>Subred</v>
      </c>
      <c r="K61" s="27" t="s">
        <v>30</v>
      </c>
      <c r="L61" s="28" t="s">
        <v>470</v>
      </c>
      <c r="M61" s="164" t="e">
        <f>+[1]!Tabla1[[#This Row],[Columna1]]&amp;[1]!Tabla1[[#This Row],[LOCALIDAD]]&amp;[1]!Tabla1[[#This Row],[MES]]</f>
        <v>#REF!</v>
      </c>
      <c r="N61" s="27" t="s">
        <v>584</v>
      </c>
      <c r="O61" s="167">
        <v>3296912</v>
      </c>
      <c r="P61" s="167">
        <v>3403402.2576000001</v>
      </c>
      <c r="Q61" s="168">
        <v>0</v>
      </c>
      <c r="R61" s="169">
        <v>0.99999992431103335</v>
      </c>
      <c r="S61" s="170">
        <v>0</v>
      </c>
      <c r="T61" s="171">
        <v>3403402</v>
      </c>
      <c r="U61" s="166" t="s">
        <v>35</v>
      </c>
      <c r="V61" s="172">
        <v>1</v>
      </c>
      <c r="W61" s="166"/>
      <c r="X61" s="166">
        <v>0.39999996972441332</v>
      </c>
      <c r="Y61" s="173">
        <v>0</v>
      </c>
      <c r="Z61" s="173">
        <v>1361361</v>
      </c>
      <c r="AA61" s="173">
        <v>1361361</v>
      </c>
      <c r="AB61" s="174" t="s">
        <v>587</v>
      </c>
      <c r="AC61" s="166"/>
      <c r="AD61" s="175"/>
      <c r="AE61" s="166"/>
      <c r="AF61" s="175">
        <f>ROUND(Tabla13[[#This Row],[VALOR DE LA GLOSA 2024]]-Tabla13[[#This Row],[Valor soportado por la Subred]],0)</f>
        <v>0</v>
      </c>
      <c r="AG61" s="166"/>
      <c r="AH61" s="166"/>
      <c r="AI61" s="175">
        <f>ROUND(Tabla13[[#This Row],[VALOR GLOSA DEFINITIVA]]-Tabla13[[#This Row],[VALOR LEVANTADO EN LIQUIDACION]],0)</f>
        <v>0</v>
      </c>
      <c r="AJ61" s="30"/>
    </row>
    <row r="62" spans="2:36" s="31" customFormat="1" ht="87.65" customHeight="1">
      <c r="B62" s="27" t="s">
        <v>26</v>
      </c>
      <c r="C62" s="119">
        <v>76</v>
      </c>
      <c r="D62" s="27" t="s">
        <v>67</v>
      </c>
      <c r="E62" s="164" t="str">
        <f>+Tabla13[[#This Row],[CODIGO ACTIVIDAD EN PPP Y LINEAMIENTO]]&amp;Tabla13[[#This Row],[ENTORNO/COMPONENTE]]</f>
        <v>76Macro, meso y micro gestión de la salud pública</v>
      </c>
      <c r="F62" s="165" t="str">
        <f>+VLOOKUP(Tabla13[[#This Row],[Columna1]],IG!$D$3:$L$1907,3,FALSE)</f>
        <v>ENTORNOS CUIDADORES</v>
      </c>
      <c r="G62" s="165" t="str">
        <f>+VLOOKUP(Tabla13[[#This Row],[Columna1]],IG!$D$3:$W$1907,4,FALSE)</f>
        <v>IMPLEMENTACIÓN CONCEPTUAL, METODOLÓGICA Y TÉCNICA</v>
      </c>
      <c r="H62" s="165" t="str">
        <f>+VLOOKUP(Tabla13[[#This Row],[Columna1]],IG!$D$3:$W$1907,5,FALSE)</f>
        <v>Seguimiento supervisión y monitoreo de la modalidad extramural del PAI</v>
      </c>
      <c r="I62" s="165" t="str">
        <f>+VLOOKUP(Tabla13[[#This Row],[Columna1]],IG!$D$3:$W$1907,6,FALSE)</f>
        <v>Avance mensual al plan de acción</v>
      </c>
      <c r="J62" s="165" t="str">
        <f>+VLOOKUP(Tabla13[[#This Row],[Columna1]],IG!$D$3:$W$1907,7,FALSE)</f>
        <v>Subred</v>
      </c>
      <c r="K62" s="27" t="s">
        <v>30</v>
      </c>
      <c r="L62" s="28" t="s">
        <v>469</v>
      </c>
      <c r="M62" s="164" t="e">
        <f>+[1]!Tabla1[[#This Row],[Columna1]]&amp;[1]!Tabla1[[#This Row],[LOCALIDAD]]&amp;[1]!Tabla1[[#This Row],[MES]]</f>
        <v>#REF!</v>
      </c>
      <c r="N62" s="27" t="s">
        <v>584</v>
      </c>
      <c r="O62" s="167">
        <v>6181480</v>
      </c>
      <c r="P62" s="167">
        <v>6381141.8039999995</v>
      </c>
      <c r="Q62" s="168">
        <v>0</v>
      </c>
      <c r="R62" s="169">
        <v>2.2336956521739131</v>
      </c>
      <c r="S62" s="170">
        <v>0</v>
      </c>
      <c r="T62" s="171">
        <v>14253528.703499999</v>
      </c>
      <c r="U62" s="166" t="s">
        <v>35</v>
      </c>
      <c r="V62" s="172">
        <v>1</v>
      </c>
      <c r="W62" s="166"/>
      <c r="X62" s="166">
        <v>0.44673913043478264</v>
      </c>
      <c r="Y62" s="173">
        <v>0</v>
      </c>
      <c r="Z62" s="173">
        <v>2850706</v>
      </c>
      <c r="AA62" s="173">
        <v>2850706</v>
      </c>
      <c r="AB62" s="174" t="s">
        <v>588</v>
      </c>
      <c r="AC62" s="166"/>
      <c r="AD62" s="175"/>
      <c r="AE62" s="166"/>
      <c r="AF62" s="175">
        <f>ROUND(Tabla13[[#This Row],[VALOR DE LA GLOSA 2024]]-Tabla13[[#This Row],[Valor soportado por la Subred]],0)</f>
        <v>0</v>
      </c>
      <c r="AG62" s="166"/>
      <c r="AH62" s="166"/>
      <c r="AI62" s="175">
        <f>ROUND(Tabla13[[#This Row],[VALOR GLOSA DEFINITIVA]]-Tabla13[[#This Row],[VALOR LEVANTADO EN LIQUIDACION]],0)</f>
        <v>0</v>
      </c>
      <c r="AJ62" s="30"/>
    </row>
    <row r="63" spans="2:36" s="31" customFormat="1" ht="87.65" customHeight="1">
      <c r="B63" s="27" t="s">
        <v>26</v>
      </c>
      <c r="C63" s="119">
        <v>76</v>
      </c>
      <c r="D63" s="27" t="s">
        <v>67</v>
      </c>
      <c r="E63" s="164" t="str">
        <f>+Tabla13[[#This Row],[CODIGO ACTIVIDAD EN PPP Y LINEAMIENTO]]&amp;Tabla13[[#This Row],[ENTORNO/COMPONENTE]]</f>
        <v>76Macro, meso y micro gestión de la salud pública</v>
      </c>
      <c r="F63" s="165" t="str">
        <f>+VLOOKUP(Tabla13[[#This Row],[Columna1]],IG!$D$3:$L$1907,3,FALSE)</f>
        <v>ENTORNOS CUIDADORES</v>
      </c>
      <c r="G63" s="165" t="str">
        <f>+VLOOKUP(Tabla13[[#This Row],[Columna1]],IG!$D$3:$W$1907,4,FALSE)</f>
        <v>IMPLEMENTACIÓN CONCEPTUAL, METODOLÓGICA Y TÉCNICA</v>
      </c>
      <c r="H63" s="165" t="str">
        <f>+VLOOKUP(Tabla13[[#This Row],[Columna1]],IG!$D$3:$W$1907,5,FALSE)</f>
        <v>Seguimiento supervisión y monitoreo de la modalidad extramural del PAI</v>
      </c>
      <c r="I63" s="165" t="str">
        <f>+VLOOKUP(Tabla13[[#This Row],[Columna1]],IG!$D$3:$W$1907,6,FALSE)</f>
        <v>Avance mensual al plan de acción</v>
      </c>
      <c r="J63" s="165" t="str">
        <f>+VLOOKUP(Tabla13[[#This Row],[Columna1]],IG!$D$3:$W$1907,7,FALSE)</f>
        <v>Subred</v>
      </c>
      <c r="K63" s="27" t="s">
        <v>30</v>
      </c>
      <c r="L63" s="28" t="s">
        <v>470</v>
      </c>
      <c r="M63" s="164" t="e">
        <f>+[1]!Tabla1[[#This Row],[Columna1]]&amp;[1]!Tabla1[[#This Row],[LOCALIDAD]]&amp;[1]!Tabla1[[#This Row],[MES]]</f>
        <v>#REF!</v>
      </c>
      <c r="N63" s="27" t="s">
        <v>584</v>
      </c>
      <c r="O63" s="167">
        <v>6181480</v>
      </c>
      <c r="P63" s="167">
        <v>6381141.8039999995</v>
      </c>
      <c r="Q63" s="168">
        <v>0</v>
      </c>
      <c r="R63" s="169">
        <v>3.6630434782608696</v>
      </c>
      <c r="S63" s="170">
        <v>0</v>
      </c>
      <c r="T63" s="171">
        <v>23374399.868999999</v>
      </c>
      <c r="U63" s="166" t="s">
        <v>35</v>
      </c>
      <c r="V63" s="172">
        <v>1</v>
      </c>
      <c r="W63" s="166"/>
      <c r="X63" s="166">
        <v>0.74627772681918625</v>
      </c>
      <c r="Y63" s="173">
        <v>0</v>
      </c>
      <c r="Z63" s="173">
        <v>4762104</v>
      </c>
      <c r="AA63" s="173">
        <v>4762104</v>
      </c>
      <c r="AB63" s="174" t="s">
        <v>589</v>
      </c>
      <c r="AC63" s="166"/>
      <c r="AD63" s="175"/>
      <c r="AE63" s="166"/>
      <c r="AF63" s="175">
        <f>ROUND(Tabla13[[#This Row],[VALOR DE LA GLOSA 2024]]-Tabla13[[#This Row],[Valor soportado por la Subred]],0)</f>
        <v>0</v>
      </c>
      <c r="AG63" s="166"/>
      <c r="AH63" s="166"/>
      <c r="AI63" s="175">
        <f>ROUND(Tabla13[[#This Row],[VALOR GLOSA DEFINITIVA]]-Tabla13[[#This Row],[VALOR LEVANTADO EN LIQUIDACION]],0)</f>
        <v>0</v>
      </c>
      <c r="AJ63" s="30"/>
    </row>
    <row r="64" spans="2:36" s="31" customFormat="1" ht="87.65" customHeight="1">
      <c r="B64" s="27" t="s">
        <v>26</v>
      </c>
      <c r="C64" s="119">
        <v>77</v>
      </c>
      <c r="D64" s="27" t="s">
        <v>67</v>
      </c>
      <c r="E64" s="164" t="str">
        <f>+Tabla13[[#This Row],[CODIGO ACTIVIDAD EN PPP Y LINEAMIENTO]]&amp;Tabla13[[#This Row],[ENTORNO/COMPONENTE]]</f>
        <v>77Macro, meso y micro gestión de la salud pública</v>
      </c>
      <c r="F64" s="165" t="str">
        <f>+VLOOKUP(Tabla13[[#This Row],[Columna1]],IG!$D$3:$L$1907,3,FALSE)</f>
        <v>ENTORNOS CUIDADORES</v>
      </c>
      <c r="G64" s="165" t="str">
        <f>+VLOOKUP(Tabla13[[#This Row],[Columna1]],IG!$D$3:$W$1907,4,FALSE)</f>
        <v>IMPLEMENTACIÓN CONCEPTUAL, METODOLÓGICA Y TÉCNICA</v>
      </c>
      <c r="H64" s="165" t="str">
        <f>+VLOOKUP(Tabla13[[#This Row],[Columna1]],IG!$D$3:$W$1907,5,FALSE)</f>
        <v>Operación de la modalidad extramural del PAI</v>
      </c>
      <c r="I64" s="165" t="str">
        <f>+VLOOKUP(Tabla13[[#This Row],[Columna1]],IG!$D$3:$W$1907,6,FALSE)</f>
        <v>Monitoreo a la modalidad extramural</v>
      </c>
      <c r="J64" s="165" t="str">
        <f>+VLOOKUP(Tabla13[[#This Row],[Columna1]],IG!$D$3:$W$1907,7,FALSE)</f>
        <v>Subred</v>
      </c>
      <c r="K64" s="27" t="s">
        <v>30</v>
      </c>
      <c r="L64" s="28" t="s">
        <v>470</v>
      </c>
      <c r="M64" s="164" t="e">
        <f>+[1]!Tabla1[[#This Row],[Columna1]]&amp;[1]!Tabla1[[#This Row],[LOCALIDAD]]&amp;[1]!Tabla1[[#This Row],[MES]]</f>
        <v>#REF!</v>
      </c>
      <c r="N64" s="27" t="s">
        <v>584</v>
      </c>
      <c r="O64" s="167">
        <v>3296912</v>
      </c>
      <c r="P64" s="167">
        <v>3403402.2576000001</v>
      </c>
      <c r="Q64" s="168">
        <v>0</v>
      </c>
      <c r="R64" s="169">
        <v>58.630434782608695</v>
      </c>
      <c r="S64" s="170">
        <v>0</v>
      </c>
      <c r="T64" s="171">
        <v>199542954.10320002</v>
      </c>
      <c r="U64" s="166" t="s">
        <v>35</v>
      </c>
      <c r="V64" s="172">
        <v>1</v>
      </c>
      <c r="W64" s="166"/>
      <c r="X64" s="166">
        <v>3.9999999999999996</v>
      </c>
      <c r="Y64" s="173">
        <v>0</v>
      </c>
      <c r="Z64" s="173">
        <v>13613609</v>
      </c>
      <c r="AA64" s="173">
        <v>13613609</v>
      </c>
      <c r="AB64" s="174" t="s">
        <v>590</v>
      </c>
      <c r="AC64" s="166"/>
      <c r="AD64" s="175"/>
      <c r="AE64" s="166"/>
      <c r="AF64" s="175">
        <f>ROUND(Tabla13[[#This Row],[VALOR DE LA GLOSA 2024]]-Tabla13[[#This Row],[Valor soportado por la Subred]],0)</f>
        <v>0</v>
      </c>
      <c r="AG64" s="166"/>
      <c r="AH64" s="166"/>
      <c r="AI64" s="175">
        <f>ROUND(Tabla13[[#This Row],[VALOR GLOSA DEFINITIVA]]-Tabla13[[#This Row],[VALOR LEVANTADO EN LIQUIDACION]],0)</f>
        <v>0</v>
      </c>
      <c r="AJ64" s="30"/>
    </row>
    <row r="65" spans="2:36" s="31" customFormat="1" ht="87.65" customHeight="1">
      <c r="B65" s="27" t="s">
        <v>26</v>
      </c>
      <c r="C65" s="66">
        <v>74</v>
      </c>
      <c r="D65" s="27" t="s">
        <v>67</v>
      </c>
      <c r="E65" s="164" t="str">
        <f>+Tabla13[[#This Row],[CODIGO ACTIVIDAD EN PPP Y LINEAMIENTO]]&amp;Tabla13[[#This Row],[ENTORNO/COMPONENTE]]</f>
        <v>74Macro, meso y micro gestión de la salud pública</v>
      </c>
      <c r="F65" s="165" t="str">
        <f>+VLOOKUP(Tabla13[[#This Row],[Columna1]],IG!$D$3:$L$1907,3,FALSE)</f>
        <v>ENTORNOS CUIDADORES</v>
      </c>
      <c r="G65" s="165" t="str">
        <f>+VLOOKUP(Tabla13[[#This Row],[Columna1]],IG!$D$3:$W$1907,4,FALSE)</f>
        <v>IMPLEMENTACIÓN CONCEPTUAL, METODOLÓGICA Y TÉCNICA</v>
      </c>
      <c r="H65" s="165" t="str">
        <f>+VLOOKUP(Tabla13[[#This Row],[Columna1]],IG!$D$3:$W$1907,5,FALSE)</f>
        <v xml:space="preserve">Gestión para la implementación y operación de los componentes del Programa Ampliado de Inmunizaciones en la IPS públicas, privadas. </v>
      </c>
      <c r="I65" s="165" t="str">
        <f>+VLOOKUP(Tabla13[[#This Row],[Columna1]],IG!$D$3:$W$1907,6,FALSE)</f>
        <v>Avance mensual al plan de acción</v>
      </c>
      <c r="J65" s="165" t="str">
        <f>+VLOOKUP(Tabla13[[#This Row],[Columna1]],IG!$D$3:$W$1907,7,FALSE)</f>
        <v>Subred</v>
      </c>
      <c r="K65" s="27" t="s">
        <v>30</v>
      </c>
      <c r="L65" s="28" t="s">
        <v>469</v>
      </c>
      <c r="M65" s="164" t="e">
        <f>+[1]!Tabla1[[#This Row],[Columna1]]&amp;[1]!Tabla1[[#This Row],[LOCALIDAD]]&amp;[1]!Tabla1[[#This Row],[MES]]</f>
        <v>#REF!</v>
      </c>
      <c r="N65" s="27" t="s">
        <v>585</v>
      </c>
      <c r="O65" s="167">
        <v>9478392</v>
      </c>
      <c r="P65" s="167">
        <v>9784544.0615999997</v>
      </c>
      <c r="Q65" s="168">
        <v>0</v>
      </c>
      <c r="R65" s="169">
        <v>4</v>
      </c>
      <c r="S65" s="170">
        <v>0</v>
      </c>
      <c r="T65" s="171">
        <v>39138176.246399999</v>
      </c>
      <c r="U65" s="166" t="s">
        <v>35</v>
      </c>
      <c r="V65" s="172">
        <v>1</v>
      </c>
      <c r="W65" s="166"/>
      <c r="X65" s="166">
        <v>0.33333326519866402</v>
      </c>
      <c r="Y65" s="173">
        <v>0</v>
      </c>
      <c r="Z65" s="173">
        <v>3261514</v>
      </c>
      <c r="AA65" s="173">
        <v>3261514</v>
      </c>
      <c r="AB65" s="174" t="s">
        <v>591</v>
      </c>
      <c r="AC65" s="166"/>
      <c r="AD65" s="175"/>
      <c r="AE65" s="166"/>
      <c r="AF65" s="175">
        <f>ROUND(Tabla13[[#This Row],[VALOR DE LA GLOSA 2024]]-Tabla13[[#This Row],[Valor soportado por la Subred]],0)</f>
        <v>0</v>
      </c>
      <c r="AG65" s="166"/>
      <c r="AH65" s="166"/>
      <c r="AI65" s="175">
        <f>ROUND(Tabla13[[#This Row],[VALOR GLOSA DEFINITIVA]]-Tabla13[[#This Row],[VALOR LEVANTADO EN LIQUIDACION]],0)</f>
        <v>0</v>
      </c>
      <c r="AJ65" s="30"/>
    </row>
    <row r="66" spans="2:36" s="31" customFormat="1" ht="87.65" customHeight="1">
      <c r="B66" s="162" t="s">
        <v>26</v>
      </c>
      <c r="C66" s="163">
        <v>74</v>
      </c>
      <c r="D66" s="27" t="s">
        <v>67</v>
      </c>
      <c r="E66" s="164" t="str">
        <f>+Tabla13[[#This Row],[CODIGO ACTIVIDAD EN PPP Y LINEAMIENTO]]&amp;Tabla13[[#This Row],[ENTORNO/COMPONENTE]]</f>
        <v>74Macro, meso y micro gestión de la salud pública</v>
      </c>
      <c r="F66" s="165" t="str">
        <f>+VLOOKUP(Tabla13[[#This Row],[Columna1]],IG!$D$3:$L$1907,3,FALSE)</f>
        <v>ENTORNOS CUIDADORES</v>
      </c>
      <c r="G66" s="165" t="str">
        <f>+VLOOKUP(Tabla13[[#This Row],[Columna1]],IG!$D$3:$W$1907,4,FALSE)</f>
        <v>IMPLEMENTACIÓN CONCEPTUAL, METODOLÓGICA Y TÉCNICA</v>
      </c>
      <c r="H66" s="165" t="str">
        <f>+VLOOKUP(Tabla13[[#This Row],[Columna1]],IG!$D$3:$W$1907,5,FALSE)</f>
        <v xml:space="preserve">Gestión para la implementación y operación de los componentes del Programa Ampliado de Inmunizaciones en la IPS públicas, privadas. </v>
      </c>
      <c r="I66" s="165" t="str">
        <f>+VLOOKUP(Tabla13[[#This Row],[Columna1]],IG!$D$3:$W$1907,6,FALSE)</f>
        <v>Avance mensual al plan de acción</v>
      </c>
      <c r="J66" s="165" t="str">
        <f>+VLOOKUP(Tabla13[[#This Row],[Columna1]],IG!$D$3:$W$1907,7,FALSE)</f>
        <v>Subred</v>
      </c>
      <c r="K66" s="166" t="s">
        <v>30</v>
      </c>
      <c r="L66" s="162" t="s">
        <v>470</v>
      </c>
      <c r="M66" s="164" t="e">
        <f>+[1]!Tabla1[[#This Row],[Columna1]]&amp;[1]!Tabla1[[#This Row],[LOCALIDAD]]&amp;[1]!Tabla1[[#This Row],[MES]]</f>
        <v>#REF!</v>
      </c>
      <c r="N66" s="27" t="s">
        <v>585</v>
      </c>
      <c r="O66" s="167">
        <v>9478392</v>
      </c>
      <c r="P66" s="167">
        <v>9784544.0615999997</v>
      </c>
      <c r="Q66" s="168">
        <v>0</v>
      </c>
      <c r="R66" s="169">
        <v>5</v>
      </c>
      <c r="S66" s="170">
        <v>0</v>
      </c>
      <c r="T66" s="171">
        <v>48922720.307999998</v>
      </c>
      <c r="U66" s="166" t="s">
        <v>35</v>
      </c>
      <c r="V66" s="172">
        <v>1</v>
      </c>
      <c r="W66" s="166"/>
      <c r="X66" s="166">
        <v>0.41666663259933201</v>
      </c>
      <c r="Y66" s="173">
        <v>0</v>
      </c>
      <c r="Z66" s="173">
        <v>4076893</v>
      </c>
      <c r="AA66" s="173">
        <v>4076893</v>
      </c>
      <c r="AB66" s="174" t="s">
        <v>592</v>
      </c>
      <c r="AC66" s="166"/>
      <c r="AD66" s="175"/>
      <c r="AE66" s="166"/>
      <c r="AF66" s="175">
        <f>ROUND(Tabla13[[#This Row],[VALOR DE LA GLOSA 2024]]-Tabla13[[#This Row],[Valor soportado por la Subred]],0)</f>
        <v>0</v>
      </c>
      <c r="AG66" s="166"/>
      <c r="AH66" s="166"/>
      <c r="AI66" s="175">
        <f>ROUND(Tabla13[[#This Row],[VALOR GLOSA DEFINITIVA]]-Tabla13[[#This Row],[VALOR LEVANTADO EN LIQUIDACION]],0)</f>
        <v>0</v>
      </c>
      <c r="AJ66" s="30"/>
    </row>
    <row r="67" spans="2:36" s="31" customFormat="1" ht="87.65" customHeight="1">
      <c r="B67" s="162" t="s">
        <v>26</v>
      </c>
      <c r="C67" s="163">
        <v>72</v>
      </c>
      <c r="D67" s="27" t="s">
        <v>67</v>
      </c>
      <c r="E67" s="164" t="str">
        <f>+Tabla13[[#This Row],[CODIGO ACTIVIDAD EN PPP Y LINEAMIENTO]]&amp;Tabla13[[#This Row],[ENTORNO/COMPONENTE]]</f>
        <v>72Macro, meso y micro gestión de la salud pública</v>
      </c>
      <c r="F67" s="165" t="str">
        <f>+VLOOKUP(Tabla13[[#This Row],[Columna1]],IG!$D$3:$L$1907,3,FALSE)</f>
        <v>ENTORNOS CUIDADORES</v>
      </c>
      <c r="G67" s="165" t="str">
        <f>+VLOOKUP(Tabla13[[#This Row],[Columna1]],IG!$D$3:$W$1907,4,FALSE)</f>
        <v>IMPLEMENTACIÓN CONCEPTUAL, METODOLÓGICA Y TÉCNICA</v>
      </c>
      <c r="H67" s="165" t="str">
        <f>+VLOOKUP(Tabla13[[#This Row],[Columna1]],IG!$D$3:$W$1907,5,FALSE)</f>
        <v>Programa Ampliado de Inmunizaciones –PAI- en operación</v>
      </c>
      <c r="I67" s="165" t="str">
        <f>+VLOOKUP(Tabla13[[#This Row],[Columna1]],IG!$D$3:$W$1907,6,FALSE)</f>
        <v>Avance mensual al plan de acción</v>
      </c>
      <c r="J67" s="165" t="str">
        <f>+VLOOKUP(Tabla13[[#This Row],[Columna1]],IG!$D$3:$W$1907,7,FALSE)</f>
        <v>Subred</v>
      </c>
      <c r="K67" s="166" t="s">
        <v>30</v>
      </c>
      <c r="L67" s="162" t="s">
        <v>469</v>
      </c>
      <c r="M67" s="164" t="e">
        <f>+[1]!Tabla1[[#This Row],[Columna1]]&amp;[1]!Tabla1[[#This Row],[LOCALIDAD]]&amp;[1]!Tabla1[[#This Row],[MES]]</f>
        <v>#REF!</v>
      </c>
      <c r="N67" s="27" t="s">
        <v>585</v>
      </c>
      <c r="O67" s="167">
        <v>8654072</v>
      </c>
      <c r="P67" s="167">
        <v>8933598.5255999994</v>
      </c>
      <c r="Q67" s="168">
        <v>0</v>
      </c>
      <c r="R67" s="169">
        <v>1</v>
      </c>
      <c r="S67" s="170">
        <v>0</v>
      </c>
      <c r="T67" s="171">
        <v>8933598.5255999994</v>
      </c>
      <c r="U67" s="166" t="s">
        <v>35</v>
      </c>
      <c r="V67" s="172">
        <v>1</v>
      </c>
      <c r="W67" s="166"/>
      <c r="X67" s="166">
        <v>6.6666666666666693E-2</v>
      </c>
      <c r="Y67" s="173">
        <v>0</v>
      </c>
      <c r="Z67" s="173">
        <v>595573</v>
      </c>
      <c r="AA67" s="173">
        <v>595573</v>
      </c>
      <c r="AB67" s="174" t="s">
        <v>593</v>
      </c>
      <c r="AC67" s="166"/>
      <c r="AD67" s="175"/>
      <c r="AE67" s="166"/>
      <c r="AF67" s="175">
        <f>ROUND(Tabla13[[#This Row],[VALOR DE LA GLOSA 2024]]-Tabla13[[#This Row],[Valor soportado por la Subred]],0)</f>
        <v>0</v>
      </c>
      <c r="AG67" s="166"/>
      <c r="AH67" s="166"/>
      <c r="AI67" s="175">
        <f>ROUND(Tabla13[[#This Row],[VALOR GLOSA DEFINITIVA]]-Tabla13[[#This Row],[VALOR LEVANTADO EN LIQUIDACION]],0)</f>
        <v>0</v>
      </c>
      <c r="AJ67" s="30"/>
    </row>
    <row r="68" spans="2:36" s="31" customFormat="1" ht="87.65" customHeight="1">
      <c r="B68" s="27" t="s">
        <v>26</v>
      </c>
      <c r="C68" s="66">
        <v>87</v>
      </c>
      <c r="D68" s="162" t="s">
        <v>70</v>
      </c>
      <c r="E68" s="164" t="str">
        <f>+Tabla13[[#This Row],[CODIGO ACTIVIDAD EN PPP Y LINEAMIENTO]]&amp;Tabla13[[#This Row],[ENTORNO/COMPONENTE]]</f>
        <v>87Vigilancia de la salud ambiental</v>
      </c>
      <c r="F68" s="165" t="str">
        <f>+VLOOKUP(Tabla13[[#This Row],[Columna1]],IG!$D$3:$L$1907,3,FALSE)</f>
        <v>Línea Alimentos Sanos y Seguros</v>
      </c>
      <c r="G68" s="165" t="str">
        <f>+VLOOKUP(Tabla13[[#This Row],[Columna1]],IG!$D$3:$W$1907,4,FALSE)</f>
        <v>Expendios minoristas</v>
      </c>
      <c r="H68" s="165" t="str">
        <f>+VLOOKUP(Tabla13[[#This Row],[Columna1]],IG!$D$3:$W$1907,5,FALSE)</f>
        <v>Establecimiento vigilado y controlado</v>
      </c>
      <c r="I68" s="165" t="str">
        <f>+VLOOKUP(Tabla13[[#This Row],[Columna1]],IG!$D$3:$W$1907,6,FALSE)</f>
        <v>VER SIVIGILA</v>
      </c>
      <c r="J68" s="165" t="str">
        <f>+VLOOKUP(Tabla13[[#This Row],[Columna1]],IG!$D$3:$W$1907,7,FALSE)</f>
        <v>VER SIVIGILA</v>
      </c>
      <c r="K68" s="27" t="s">
        <v>465</v>
      </c>
      <c r="L68" s="28" t="s">
        <v>469</v>
      </c>
      <c r="M68" s="164"/>
      <c r="N68" s="177" t="s">
        <v>718</v>
      </c>
      <c r="O68" s="167">
        <v>0</v>
      </c>
      <c r="P68" s="167">
        <v>58956</v>
      </c>
      <c r="Q68" s="168">
        <v>0</v>
      </c>
      <c r="R68" s="169">
        <v>49</v>
      </c>
      <c r="S68" s="170">
        <v>0</v>
      </c>
      <c r="T68" s="171">
        <v>2888844</v>
      </c>
      <c r="U68" s="166" t="s">
        <v>47</v>
      </c>
      <c r="V68" s="172">
        <v>1</v>
      </c>
      <c r="W68" s="166"/>
      <c r="X68" s="166">
        <v>1</v>
      </c>
      <c r="Y68" s="173">
        <v>0</v>
      </c>
      <c r="Z68" s="173">
        <v>58956</v>
      </c>
      <c r="AA68" s="173">
        <v>58956</v>
      </c>
      <c r="AB68" s="174" t="s">
        <v>597</v>
      </c>
      <c r="AC68" s="166"/>
      <c r="AD68" s="175"/>
      <c r="AE68" s="166"/>
      <c r="AF68" s="175">
        <f>ROUND(Tabla13[[#This Row],[VALOR DE LA GLOSA 2024]]-Tabla13[[#This Row],[Valor soportado por la Subred]],0)</f>
        <v>0</v>
      </c>
      <c r="AG68" s="166"/>
      <c r="AH68" s="166"/>
      <c r="AI68" s="175">
        <f>ROUND(Tabla13[[#This Row],[VALOR GLOSA DEFINITIVA]]-Tabla13[[#This Row],[VALOR LEVANTADO EN LIQUIDACION]],0)</f>
        <v>0</v>
      </c>
      <c r="AJ68" s="30"/>
    </row>
    <row r="69" spans="2:36" s="31" customFormat="1" ht="87.65" customHeight="1">
      <c r="B69" s="28" t="s">
        <v>26</v>
      </c>
      <c r="C69" s="163">
        <v>89</v>
      </c>
      <c r="D69" s="162" t="s">
        <v>70</v>
      </c>
      <c r="E69" s="164" t="str">
        <f>+Tabla13[[#This Row],[CODIGO ACTIVIDAD EN PPP Y LINEAMIENTO]]&amp;Tabla13[[#This Row],[ENTORNO/COMPONENTE]]</f>
        <v>89Vigilancia de la salud ambiental</v>
      </c>
      <c r="F69" s="165" t="str">
        <f>+VLOOKUP(Tabla13[[#This Row],[Columna1]],IG!$D$3:$L$1907,3,FALSE)</f>
        <v>Línea Alimentos Sanos y Seguros</v>
      </c>
      <c r="G69" s="165" t="str">
        <f>+VLOOKUP(Tabla13[[#This Row],[Columna1]],IG!$D$3:$W$1907,4,FALSE)</f>
        <v>Expendio o almacenamiento de carne y/o productos cárnicos comestibles</v>
      </c>
      <c r="H69" s="165" t="str">
        <f>+VLOOKUP(Tabla13[[#This Row],[Columna1]],IG!$D$3:$W$1907,5,FALSE)</f>
        <v>Establecimiento vigilado y controlado</v>
      </c>
      <c r="I69" s="165" t="str">
        <f>+VLOOKUP(Tabla13[[#This Row],[Columna1]],IG!$D$3:$W$1907,6,FALSE)</f>
        <v>VER SIVIGILA</v>
      </c>
      <c r="J69" s="165" t="str">
        <f>+VLOOKUP(Tabla13[[#This Row],[Columna1]],IG!$D$3:$W$1907,7,FALSE)</f>
        <v>VER SIVIGILA</v>
      </c>
      <c r="K69" s="166" t="s">
        <v>465</v>
      </c>
      <c r="L69" s="162" t="s">
        <v>470</v>
      </c>
      <c r="M69" s="164"/>
      <c r="N69" s="166" t="s">
        <v>718</v>
      </c>
      <c r="O69" s="167">
        <v>0</v>
      </c>
      <c r="P69" s="167">
        <v>90168</v>
      </c>
      <c r="Q69" s="168">
        <v>0</v>
      </c>
      <c r="R69" s="169">
        <v>93</v>
      </c>
      <c r="S69" s="170">
        <v>0</v>
      </c>
      <c r="T69" s="171">
        <v>8385624</v>
      </c>
      <c r="U69" s="166" t="s">
        <v>47</v>
      </c>
      <c r="V69" s="172">
        <v>1</v>
      </c>
      <c r="W69" s="166"/>
      <c r="X69" s="166">
        <v>1</v>
      </c>
      <c r="Y69" s="173">
        <v>0</v>
      </c>
      <c r="Z69" s="173">
        <v>90168</v>
      </c>
      <c r="AA69" s="173">
        <v>90168</v>
      </c>
      <c r="AB69" s="174" t="s">
        <v>598</v>
      </c>
      <c r="AC69" s="166"/>
      <c r="AD69" s="175"/>
      <c r="AE69" s="166"/>
      <c r="AF69" s="175">
        <f>ROUND(Tabla13[[#This Row],[VALOR DE LA GLOSA 2024]]-Tabla13[[#This Row],[Valor soportado por la Subred]],0)</f>
        <v>0</v>
      </c>
      <c r="AG69" s="166"/>
      <c r="AH69" s="166"/>
      <c r="AI69" s="175">
        <f>ROUND(Tabla13[[#This Row],[VALOR GLOSA DEFINITIVA]]-Tabla13[[#This Row],[VALOR LEVANTADO EN LIQUIDACION]],0)</f>
        <v>0</v>
      </c>
      <c r="AJ69" s="30"/>
    </row>
    <row r="70" spans="2:36" s="31" customFormat="1" ht="87.65" customHeight="1">
      <c r="B70" s="162" t="s">
        <v>26</v>
      </c>
      <c r="C70" s="163">
        <v>104</v>
      </c>
      <c r="D70" s="162" t="s">
        <v>70</v>
      </c>
      <c r="E70" s="164" t="str">
        <f>+Tabla13[[#This Row],[CODIGO ACTIVIDAD EN PPP Y LINEAMIENTO]]&amp;Tabla13[[#This Row],[ENTORNO/COMPONENTE]]</f>
        <v>104Vigilancia de la salud ambiental</v>
      </c>
      <c r="F70" s="165" t="str">
        <f>+VLOOKUP(Tabla13[[#This Row],[Columna1]],IG!$D$3:$L$1907,3,FALSE)</f>
        <v>Línea Alimentos Sanos y Seguros</v>
      </c>
      <c r="G70" s="165" t="str">
        <f>+VLOOKUP(Tabla13[[#This Row],[Columna1]],IG!$D$3:$W$1907,4,FALSE)</f>
        <v>Restaurantes, cevicherías y comidas rápidas</v>
      </c>
      <c r="H70" s="165" t="str">
        <f>+VLOOKUP(Tabla13[[#This Row],[Columna1]],IG!$D$3:$W$1907,5,FALSE)</f>
        <v>Establecimiento vigilado y controlado</v>
      </c>
      <c r="I70" s="165" t="str">
        <f>+VLOOKUP(Tabla13[[#This Row],[Columna1]],IG!$D$3:$W$1907,6,FALSE)</f>
        <v>VER SIVIGILA</v>
      </c>
      <c r="J70" s="165" t="str">
        <f>+VLOOKUP(Tabla13[[#This Row],[Columna1]],IG!$D$3:$W$1907,7,FALSE)</f>
        <v>VER SIVIGILA</v>
      </c>
      <c r="K70" s="166" t="s">
        <v>465</v>
      </c>
      <c r="L70" s="162" t="s">
        <v>470</v>
      </c>
      <c r="M70" s="164"/>
      <c r="N70" s="166" t="s">
        <v>718</v>
      </c>
      <c r="O70" s="167">
        <v>0</v>
      </c>
      <c r="P70" s="167">
        <v>90168</v>
      </c>
      <c r="Q70" s="168">
        <v>0</v>
      </c>
      <c r="R70" s="169">
        <v>392</v>
      </c>
      <c r="S70" s="170">
        <v>0</v>
      </c>
      <c r="T70" s="171">
        <v>35345856</v>
      </c>
      <c r="U70" s="166" t="s">
        <v>47</v>
      </c>
      <c r="V70" s="172">
        <v>1</v>
      </c>
      <c r="W70" s="166"/>
      <c r="X70" s="166">
        <v>1</v>
      </c>
      <c r="Y70" s="173">
        <v>0</v>
      </c>
      <c r="Z70" s="173">
        <v>90168</v>
      </c>
      <c r="AA70" s="173">
        <v>90168</v>
      </c>
      <c r="AB70" s="174" t="s">
        <v>599</v>
      </c>
      <c r="AC70" s="166"/>
      <c r="AD70" s="175"/>
      <c r="AE70" s="166"/>
      <c r="AF70" s="175">
        <f>ROUND(Tabla13[[#This Row],[VALOR DE LA GLOSA 2024]]-Tabla13[[#This Row],[Valor soportado por la Subred]],0)</f>
        <v>0</v>
      </c>
      <c r="AG70" s="166"/>
      <c r="AH70" s="166"/>
      <c r="AI70" s="175">
        <f>ROUND(Tabla13[[#This Row],[VALOR GLOSA DEFINITIVA]]-Tabla13[[#This Row],[VALOR LEVANTADO EN LIQUIDACION]],0)</f>
        <v>0</v>
      </c>
      <c r="AJ70" s="30"/>
    </row>
    <row r="71" spans="2:36" s="31" customFormat="1" ht="87.65" customHeight="1">
      <c r="B71" s="162" t="s">
        <v>26</v>
      </c>
      <c r="C71" s="163">
        <v>97</v>
      </c>
      <c r="D71" s="162" t="s">
        <v>70</v>
      </c>
      <c r="E71" s="164" t="str">
        <f>+Tabla13[[#This Row],[CODIGO ACTIVIDAD EN PPP Y LINEAMIENTO]]&amp;Tabla13[[#This Row],[ENTORNO/COMPONENTE]]</f>
        <v>97Vigilancia de la salud ambiental</v>
      </c>
      <c r="F71" s="165" t="str">
        <f>+VLOOKUP(Tabla13[[#This Row],[Columna1]],IG!$D$3:$L$1907,3,FALSE)</f>
        <v>Línea Alimentos Sanos y Seguros</v>
      </c>
      <c r="G71" s="165" t="str">
        <f>+VLOOKUP(Tabla13[[#This Row],[Columna1]],IG!$D$3:$W$1907,4,FALSE)</f>
        <v>Expendios de bebidas alcohólicas</v>
      </c>
      <c r="H71" s="165" t="str">
        <f>+VLOOKUP(Tabla13[[#This Row],[Columna1]],IG!$D$3:$W$1907,5,FALSE)</f>
        <v>Establecimiento vigilado y controlado</v>
      </c>
      <c r="I71" s="165" t="str">
        <f>+VLOOKUP(Tabla13[[#This Row],[Columna1]],IG!$D$3:$W$1907,6,FALSE)</f>
        <v>VER SIVIGILA</v>
      </c>
      <c r="J71" s="165" t="str">
        <f>+VLOOKUP(Tabla13[[#This Row],[Columna1]],IG!$D$3:$W$1907,7,FALSE)</f>
        <v>VER SIVIGILA</v>
      </c>
      <c r="K71" s="166" t="s">
        <v>466</v>
      </c>
      <c r="L71" s="162" t="s">
        <v>469</v>
      </c>
      <c r="M71" s="164"/>
      <c r="N71" s="166" t="s">
        <v>595</v>
      </c>
      <c r="O71" s="167">
        <v>0</v>
      </c>
      <c r="P71" s="167">
        <v>58956</v>
      </c>
      <c r="Q71" s="168">
        <v>0</v>
      </c>
      <c r="R71" s="169">
        <v>80</v>
      </c>
      <c r="S71" s="170">
        <v>0</v>
      </c>
      <c r="T71" s="171">
        <v>4716480</v>
      </c>
      <c r="U71" s="166" t="s">
        <v>47</v>
      </c>
      <c r="V71" s="172">
        <v>1</v>
      </c>
      <c r="W71" s="166"/>
      <c r="X71" s="166">
        <v>1</v>
      </c>
      <c r="Y71" s="173">
        <v>0</v>
      </c>
      <c r="Z71" s="173">
        <v>58956</v>
      </c>
      <c r="AA71" s="173">
        <v>58956</v>
      </c>
      <c r="AB71" s="174" t="s">
        <v>600</v>
      </c>
      <c r="AC71" s="166"/>
      <c r="AD71" s="175"/>
      <c r="AE71" s="166"/>
      <c r="AF71" s="175">
        <f>ROUND(Tabla13[[#This Row],[VALOR DE LA GLOSA 2024]]-Tabla13[[#This Row],[Valor soportado por la Subred]],0)</f>
        <v>0</v>
      </c>
      <c r="AG71" s="166"/>
      <c r="AH71" s="166"/>
      <c r="AI71" s="175">
        <f>ROUND(Tabla13[[#This Row],[VALOR GLOSA DEFINITIVA]]-Tabla13[[#This Row],[VALOR LEVANTADO EN LIQUIDACION]],0)</f>
        <v>0</v>
      </c>
      <c r="AJ71" s="30"/>
    </row>
    <row r="72" spans="2:36" s="31" customFormat="1" ht="87.65" customHeight="1">
      <c r="B72" s="162" t="s">
        <v>26</v>
      </c>
      <c r="C72" s="163">
        <v>89</v>
      </c>
      <c r="D72" s="162" t="s">
        <v>70</v>
      </c>
      <c r="E72" s="164" t="str">
        <f>+Tabla13[[#This Row],[CODIGO ACTIVIDAD EN PPP Y LINEAMIENTO]]&amp;Tabla13[[#This Row],[ENTORNO/COMPONENTE]]</f>
        <v>89Vigilancia de la salud ambiental</v>
      </c>
      <c r="F72" s="165" t="str">
        <f>+VLOOKUP(Tabla13[[#This Row],[Columna1]],IG!$D$3:$L$1907,3,FALSE)</f>
        <v>Línea Alimentos Sanos y Seguros</v>
      </c>
      <c r="G72" s="165" t="str">
        <f>+VLOOKUP(Tabla13[[#This Row],[Columna1]],IG!$D$3:$W$1907,4,FALSE)</f>
        <v>Expendio o almacenamiento de carne y/o productos cárnicos comestibles</v>
      </c>
      <c r="H72" s="165" t="str">
        <f>+VLOOKUP(Tabla13[[#This Row],[Columna1]],IG!$D$3:$W$1907,5,FALSE)</f>
        <v>Establecimiento vigilado y controlado</v>
      </c>
      <c r="I72" s="165" t="str">
        <f>+VLOOKUP(Tabla13[[#This Row],[Columna1]],IG!$D$3:$W$1907,6,FALSE)</f>
        <v>VER SIVIGILA</v>
      </c>
      <c r="J72" s="165" t="str">
        <f>+VLOOKUP(Tabla13[[#This Row],[Columna1]],IG!$D$3:$W$1907,7,FALSE)</f>
        <v>VER SIVIGILA</v>
      </c>
      <c r="K72" s="166" t="s">
        <v>466</v>
      </c>
      <c r="L72" s="162" t="s">
        <v>470</v>
      </c>
      <c r="M72" s="164"/>
      <c r="N72" s="166" t="s">
        <v>595</v>
      </c>
      <c r="O72" s="167">
        <v>0</v>
      </c>
      <c r="P72" s="167">
        <v>90168</v>
      </c>
      <c r="Q72" s="168">
        <v>0</v>
      </c>
      <c r="R72" s="169">
        <v>54</v>
      </c>
      <c r="S72" s="170">
        <v>0</v>
      </c>
      <c r="T72" s="171">
        <v>4869072</v>
      </c>
      <c r="U72" s="166" t="s">
        <v>47</v>
      </c>
      <c r="V72" s="172">
        <v>1</v>
      </c>
      <c r="W72" s="166"/>
      <c r="X72" s="166">
        <v>1</v>
      </c>
      <c r="Y72" s="173">
        <v>0</v>
      </c>
      <c r="Z72" s="173">
        <v>90168</v>
      </c>
      <c r="AA72" s="173">
        <v>90168</v>
      </c>
      <c r="AB72" s="174" t="s">
        <v>601</v>
      </c>
      <c r="AC72" s="166"/>
      <c r="AD72" s="175"/>
      <c r="AE72" s="166"/>
      <c r="AF72" s="175">
        <f>ROUND(Tabla13[[#This Row],[VALOR DE LA GLOSA 2024]]-Tabla13[[#This Row],[Valor soportado por la Subred]],0)</f>
        <v>0</v>
      </c>
      <c r="AG72" s="166"/>
      <c r="AH72" s="166"/>
      <c r="AI72" s="175">
        <f>ROUND(Tabla13[[#This Row],[VALOR GLOSA DEFINITIVA]]-Tabla13[[#This Row],[VALOR LEVANTADO EN LIQUIDACION]],0)</f>
        <v>0</v>
      </c>
      <c r="AJ72" s="30"/>
    </row>
    <row r="73" spans="2:36" s="31" customFormat="1" ht="87.65" customHeight="1">
      <c r="B73" s="162" t="s">
        <v>26</v>
      </c>
      <c r="C73" s="163">
        <v>104</v>
      </c>
      <c r="D73" s="162" t="s">
        <v>70</v>
      </c>
      <c r="E73" s="164" t="str">
        <f>+Tabla13[[#This Row],[CODIGO ACTIVIDAD EN PPP Y LINEAMIENTO]]&amp;Tabla13[[#This Row],[ENTORNO/COMPONENTE]]</f>
        <v>104Vigilancia de la salud ambiental</v>
      </c>
      <c r="F73" s="165" t="str">
        <f>+VLOOKUP(Tabla13[[#This Row],[Columna1]],IG!$D$3:$L$1907,3,FALSE)</f>
        <v>Línea Alimentos Sanos y Seguros</v>
      </c>
      <c r="G73" s="165" t="str">
        <f>+VLOOKUP(Tabla13[[#This Row],[Columna1]],IG!$D$3:$W$1907,4,FALSE)</f>
        <v>Restaurantes, cevicherías y comidas rápidas</v>
      </c>
      <c r="H73" s="165" t="str">
        <f>+VLOOKUP(Tabla13[[#This Row],[Columna1]],IG!$D$3:$W$1907,5,FALSE)</f>
        <v>Establecimiento vigilado y controlado</v>
      </c>
      <c r="I73" s="165" t="str">
        <f>+VLOOKUP(Tabla13[[#This Row],[Columna1]],IG!$D$3:$W$1907,6,FALSE)</f>
        <v>VER SIVIGILA</v>
      </c>
      <c r="J73" s="165" t="str">
        <f>+VLOOKUP(Tabla13[[#This Row],[Columna1]],IG!$D$3:$W$1907,7,FALSE)</f>
        <v>VER SIVIGILA</v>
      </c>
      <c r="K73" s="166" t="s">
        <v>463</v>
      </c>
      <c r="L73" s="162" t="s">
        <v>469</v>
      </c>
      <c r="M73" s="164" t="e">
        <f>+[1]!Tabla1[[#This Row],[Columna1]]&amp;[1]!Tabla1[[#This Row],[LOCALIDAD]]&amp;[1]!Tabla1[[#This Row],[MES]]</f>
        <v>#REF!</v>
      </c>
      <c r="N73" s="166" t="s">
        <v>596</v>
      </c>
      <c r="O73" s="167">
        <v>0</v>
      </c>
      <c r="P73" s="167">
        <v>90168</v>
      </c>
      <c r="Q73" s="168">
        <v>0</v>
      </c>
      <c r="R73" s="169">
        <v>166</v>
      </c>
      <c r="S73" s="170">
        <v>0</v>
      </c>
      <c r="T73" s="171">
        <v>14967888</v>
      </c>
      <c r="U73" s="166" t="s">
        <v>47</v>
      </c>
      <c r="V73" s="172">
        <v>1</v>
      </c>
      <c r="W73" s="166"/>
      <c r="X73" s="166">
        <v>1</v>
      </c>
      <c r="Y73" s="173">
        <v>0</v>
      </c>
      <c r="Z73" s="173">
        <v>90168</v>
      </c>
      <c r="AA73" s="173">
        <v>90168</v>
      </c>
      <c r="AB73" s="174" t="s">
        <v>602</v>
      </c>
      <c r="AC73" s="166"/>
      <c r="AD73" s="175"/>
      <c r="AE73" s="166"/>
      <c r="AF73" s="175">
        <f>ROUND(Tabla13[[#This Row],[VALOR DE LA GLOSA 2024]]-Tabla13[[#This Row],[Valor soportado por la Subred]],0)</f>
        <v>0</v>
      </c>
      <c r="AG73" s="166"/>
      <c r="AH73" s="166"/>
      <c r="AI73" s="175">
        <f>ROUND(Tabla13[[#This Row],[VALOR GLOSA DEFINITIVA]]-Tabla13[[#This Row],[VALOR LEVANTADO EN LIQUIDACION]],0)</f>
        <v>0</v>
      </c>
      <c r="AJ73" s="30"/>
    </row>
    <row r="74" spans="2:36" s="31" customFormat="1" ht="87.65" customHeight="1">
      <c r="B74" s="162" t="s">
        <v>26</v>
      </c>
      <c r="C74" s="163">
        <v>97</v>
      </c>
      <c r="D74" s="162" t="s">
        <v>70</v>
      </c>
      <c r="E74" s="164" t="str">
        <f>+Tabla13[[#This Row],[CODIGO ACTIVIDAD EN PPP Y LINEAMIENTO]]&amp;Tabla13[[#This Row],[ENTORNO/COMPONENTE]]</f>
        <v>97Vigilancia de la salud ambiental</v>
      </c>
      <c r="F74" s="165" t="str">
        <f>+VLOOKUP(Tabla13[[#This Row],[Columna1]],IG!$D$3:$L$1907,3,FALSE)</f>
        <v>Línea Alimentos Sanos y Seguros</v>
      </c>
      <c r="G74" s="165" t="str">
        <f>+VLOOKUP(Tabla13[[#This Row],[Columna1]],IG!$D$3:$W$1907,4,FALSE)</f>
        <v>Expendios de bebidas alcohólicas</v>
      </c>
      <c r="H74" s="165" t="str">
        <f>+VLOOKUP(Tabla13[[#This Row],[Columna1]],IG!$D$3:$W$1907,5,FALSE)</f>
        <v>Establecimiento vigilado y controlado</v>
      </c>
      <c r="I74" s="165" t="str">
        <f>+VLOOKUP(Tabla13[[#This Row],[Columna1]],IG!$D$3:$W$1907,6,FALSE)</f>
        <v>VER SIVIGILA</v>
      </c>
      <c r="J74" s="165" t="str">
        <f>+VLOOKUP(Tabla13[[#This Row],[Columna1]],IG!$D$3:$W$1907,7,FALSE)</f>
        <v>VER SIVIGILA</v>
      </c>
      <c r="K74" s="166" t="s">
        <v>463</v>
      </c>
      <c r="L74" s="162" t="s">
        <v>470</v>
      </c>
      <c r="M74" s="164" t="e">
        <f>+[1]!Tabla1[[#This Row],[Columna1]]&amp;[1]!Tabla1[[#This Row],[LOCALIDAD]]&amp;[1]!Tabla1[[#This Row],[MES]]</f>
        <v>#REF!</v>
      </c>
      <c r="N74" s="166" t="s">
        <v>596</v>
      </c>
      <c r="O74" s="167">
        <v>0</v>
      </c>
      <c r="P74" s="167">
        <v>58956</v>
      </c>
      <c r="Q74" s="168">
        <v>0</v>
      </c>
      <c r="R74" s="169">
        <v>38</v>
      </c>
      <c r="S74" s="170">
        <v>0</v>
      </c>
      <c r="T74" s="171">
        <v>2240328</v>
      </c>
      <c r="U74" s="166" t="s">
        <v>47</v>
      </c>
      <c r="V74" s="172">
        <v>1</v>
      </c>
      <c r="W74" s="166"/>
      <c r="X74" s="166">
        <v>1</v>
      </c>
      <c r="Y74" s="173">
        <v>0</v>
      </c>
      <c r="Z74" s="173">
        <v>58956</v>
      </c>
      <c r="AA74" s="173">
        <v>58956</v>
      </c>
      <c r="AB74" s="174" t="s">
        <v>603</v>
      </c>
      <c r="AC74" s="166"/>
      <c r="AD74" s="175"/>
      <c r="AE74" s="166"/>
      <c r="AF74" s="175">
        <f>ROUND(Tabla13[[#This Row],[VALOR DE LA GLOSA 2024]]-Tabla13[[#This Row],[Valor soportado por la Subred]],0)</f>
        <v>0</v>
      </c>
      <c r="AG74" s="166"/>
      <c r="AH74" s="166"/>
      <c r="AI74" s="175">
        <f>ROUND(Tabla13[[#This Row],[VALOR GLOSA DEFINITIVA]]-Tabla13[[#This Row],[VALOR LEVANTADO EN LIQUIDACION]],0)</f>
        <v>0</v>
      </c>
      <c r="AJ74" s="30"/>
    </row>
    <row r="75" spans="2:36" s="31" customFormat="1" ht="87.65" customHeight="1">
      <c r="B75" s="27" t="s">
        <v>26</v>
      </c>
      <c r="C75" s="161">
        <v>1880</v>
      </c>
      <c r="D75" s="27" t="s">
        <v>70</v>
      </c>
      <c r="E75" s="164" t="str">
        <f>+Tabla13[[#This Row],[CODIGO ACTIVIDAD EN PPP Y LINEAMIENTO]]&amp;Tabla13[[#This Row],[ENTORNO/COMPONENTE]]</f>
        <v>1880Vigilancia de la salud ambiental</v>
      </c>
      <c r="F75" s="165" t="str">
        <f>+VLOOKUP(Tabla13[[#This Row],[Columna1]],IG!$D$3:$L$1907,3,FALSE)</f>
        <v>Línea Aire Ruido y Radiación Electromagnética</v>
      </c>
      <c r="G75" s="165" t="str">
        <f>+VLOOKUP(Tabla13[[#This Row],[Columna1]],IG!$D$3:$W$1907,4,FALSE)</f>
        <v>Aplicación de diario de síntomas en la población de la vigilancia de Salud Ambiental LARREM</v>
      </c>
      <c r="H75" s="165" t="str">
        <f>+VLOOKUP(Tabla13[[#This Row],[Columna1]],IG!$D$3:$W$1907,5,FALSE)</f>
        <v>Vigilancia epidemiológica ambiental</v>
      </c>
      <c r="I75" s="165" t="str">
        <f>+VLOOKUP(Tabla13[[#This Row],[Columna1]],IG!$D$3:$W$1907,6,FALSE)</f>
        <v>VER SIVIGILA</v>
      </c>
      <c r="J75" s="165" t="str">
        <f>+VLOOKUP(Tabla13[[#This Row],[Columna1]],IG!$D$3:$W$1907,7,FALSE)</f>
        <v>VER SIVIGILA</v>
      </c>
      <c r="K75" s="27" t="s">
        <v>464</v>
      </c>
      <c r="L75" s="28" t="s">
        <v>470</v>
      </c>
      <c r="M75" s="164" t="e">
        <f>+[1]!Tabla1[[#This Row],[Columna1]]&amp;[1]!Tabla1[[#This Row],[LOCALIDAD]]&amp;[1]!Tabla1[[#This Row],[MES]]</f>
        <v>#REF!</v>
      </c>
      <c r="N75" s="166" t="s">
        <v>604</v>
      </c>
      <c r="O75" s="178">
        <v>0</v>
      </c>
      <c r="P75" s="167">
        <v>393059</v>
      </c>
      <c r="Q75" s="168">
        <v>0</v>
      </c>
      <c r="R75" s="169">
        <v>2</v>
      </c>
      <c r="S75" s="170">
        <v>0</v>
      </c>
      <c r="T75" s="171">
        <v>786118</v>
      </c>
      <c r="U75" s="166" t="s">
        <v>47</v>
      </c>
      <c r="V75" s="172">
        <v>1</v>
      </c>
      <c r="W75" s="166"/>
      <c r="X75" s="166">
        <v>1</v>
      </c>
      <c r="Y75" s="173">
        <v>0</v>
      </c>
      <c r="Z75" s="173">
        <v>393059</v>
      </c>
      <c r="AA75" s="173">
        <v>393059</v>
      </c>
      <c r="AB75" s="174" t="s">
        <v>606</v>
      </c>
      <c r="AC75" s="166"/>
      <c r="AD75" s="175"/>
      <c r="AE75" s="166"/>
      <c r="AF75" s="175">
        <f>ROUND(Tabla13[[#This Row],[VALOR DE LA GLOSA 2024]]-Tabla13[[#This Row],[Valor soportado por la Subred]],0)</f>
        <v>0</v>
      </c>
      <c r="AG75" s="166"/>
      <c r="AH75" s="166"/>
      <c r="AI75" s="175">
        <f>ROUND(Tabla13[[#This Row],[VALOR GLOSA DEFINITIVA]]-Tabla13[[#This Row],[VALOR LEVANTADO EN LIQUIDACION]],0)</f>
        <v>0</v>
      </c>
      <c r="AJ75" s="30"/>
    </row>
    <row r="76" spans="2:36" s="31" customFormat="1" ht="87.65" customHeight="1">
      <c r="B76" s="162" t="s">
        <v>26</v>
      </c>
      <c r="C76" s="163">
        <v>2378</v>
      </c>
      <c r="D76" s="162" t="s">
        <v>70</v>
      </c>
      <c r="E76" s="164" t="str">
        <f>+Tabla13[[#This Row],[CODIGO ACTIVIDAD EN PPP Y LINEAMIENTO]]&amp;Tabla13[[#This Row],[ENTORNO/COMPONENTE]]</f>
        <v>2378Vigilancia de la salud ambiental</v>
      </c>
      <c r="F76" s="165" t="str">
        <f>+VLOOKUP(Tabla13[[#This Row],[Columna1]],IG!$D$3:$L$1907,3,FALSE)</f>
        <v>Línea Aire Ruido y Radiación Electromagnética</v>
      </c>
      <c r="G76" s="165" t="str">
        <f>+VLOOKUP(Tabla13[[#This Row],[Columna1]],IG!$D$3:$W$1907,4,FALSE)</f>
        <v>Aplicación de encuesta de caracterización de posibles factores de riesgo en salud por la exposición intramural y extramural en contaminación del aire, ruido y radiación electromagnética</v>
      </c>
      <c r="H76" s="165" t="str">
        <f>+VLOOKUP(Tabla13[[#This Row],[Columna1]],IG!$D$3:$W$1907,5,FALSE)</f>
        <v>Vigilancia epidemiológica ambiental</v>
      </c>
      <c r="I76" s="165" t="str">
        <f>+VLOOKUP(Tabla13[[#This Row],[Columna1]],IG!$D$3:$W$1907,6,FALSE)</f>
        <v>VER SIVIGILA</v>
      </c>
      <c r="J76" s="165" t="str">
        <f>+VLOOKUP(Tabla13[[#This Row],[Columna1]],IG!$D$3:$W$1907,7,FALSE)</f>
        <v>VER SIVIGILA</v>
      </c>
      <c r="K76" s="166" t="s">
        <v>466</v>
      </c>
      <c r="L76" s="162" t="s">
        <v>469</v>
      </c>
      <c r="M76" s="164" t="e">
        <f>+[1]!Tabla1[[#This Row],[Columna1]]&amp;[1]!Tabla1[[#This Row],[LOCALIDAD]]&amp;[1]!Tabla1[[#This Row],[MES]]</f>
        <v>#REF!</v>
      </c>
      <c r="N76" s="166" t="s">
        <v>604</v>
      </c>
      <c r="O76" s="167">
        <v>0</v>
      </c>
      <c r="P76" s="167">
        <v>49132</v>
      </c>
      <c r="Q76" s="168">
        <v>0</v>
      </c>
      <c r="R76" s="169">
        <v>92</v>
      </c>
      <c r="S76" s="170">
        <v>0</v>
      </c>
      <c r="T76" s="171">
        <v>4520144</v>
      </c>
      <c r="U76" s="166" t="s">
        <v>47</v>
      </c>
      <c r="V76" s="172">
        <v>1</v>
      </c>
      <c r="W76" s="166"/>
      <c r="X76" s="166">
        <v>2</v>
      </c>
      <c r="Y76" s="173">
        <v>0</v>
      </c>
      <c r="Z76" s="173">
        <v>98264</v>
      </c>
      <c r="AA76" s="173">
        <v>98264</v>
      </c>
      <c r="AB76" s="174" t="s">
        <v>607</v>
      </c>
      <c r="AC76" s="166"/>
      <c r="AD76" s="175"/>
      <c r="AE76" s="166"/>
      <c r="AF76" s="175">
        <f>ROUND(Tabla13[[#This Row],[VALOR DE LA GLOSA 2024]]-Tabla13[[#This Row],[Valor soportado por la Subred]],0)</f>
        <v>0</v>
      </c>
      <c r="AG76" s="166"/>
      <c r="AH76" s="166"/>
      <c r="AI76" s="175">
        <f>ROUND(Tabla13[[#This Row],[VALOR GLOSA DEFINITIVA]]-Tabla13[[#This Row],[VALOR LEVANTADO EN LIQUIDACION]],0)</f>
        <v>0</v>
      </c>
      <c r="AJ76" s="30"/>
    </row>
    <row r="77" spans="2:36" s="31" customFormat="1" ht="87.65" customHeight="1">
      <c r="B77" s="162" t="s">
        <v>26</v>
      </c>
      <c r="C77" s="163">
        <v>2378</v>
      </c>
      <c r="D77" s="162" t="s">
        <v>70</v>
      </c>
      <c r="E77" s="164" t="str">
        <f>+Tabla13[[#This Row],[CODIGO ACTIVIDAD EN PPP Y LINEAMIENTO]]&amp;Tabla13[[#This Row],[ENTORNO/COMPONENTE]]</f>
        <v>2378Vigilancia de la salud ambiental</v>
      </c>
      <c r="F77" s="165" t="str">
        <f>+VLOOKUP(Tabla13[[#This Row],[Columna1]],IG!$D$3:$L$1907,3,FALSE)</f>
        <v>Línea Aire Ruido y Radiación Electromagnética</v>
      </c>
      <c r="G77" s="165" t="str">
        <f>+VLOOKUP(Tabla13[[#This Row],[Columna1]],IG!$D$3:$W$1907,4,FALSE)</f>
        <v>Aplicación de encuesta de caracterización de posibles factores de riesgo en salud por la exposición intramural y extramural en contaminación del aire, ruido y radiación electromagnética</v>
      </c>
      <c r="H77" s="165" t="str">
        <f>+VLOOKUP(Tabla13[[#This Row],[Columna1]],IG!$D$3:$W$1907,5,FALSE)</f>
        <v>Vigilancia epidemiológica ambiental</v>
      </c>
      <c r="I77" s="165" t="str">
        <f>+VLOOKUP(Tabla13[[#This Row],[Columna1]],IG!$D$3:$W$1907,6,FALSE)</f>
        <v>VER SIVIGILA</v>
      </c>
      <c r="J77" s="165" t="str">
        <f>+VLOOKUP(Tabla13[[#This Row],[Columna1]],IG!$D$3:$W$1907,7,FALSE)</f>
        <v>VER SIVIGILA</v>
      </c>
      <c r="K77" s="166" t="s">
        <v>467</v>
      </c>
      <c r="L77" s="162" t="s">
        <v>469</v>
      </c>
      <c r="M77" s="164" t="e">
        <f>+[1]!Tabla1[[#This Row],[Columna1]]&amp;[1]!Tabla1[[#This Row],[LOCALIDAD]]&amp;[1]!Tabla1[[#This Row],[MES]]</f>
        <v>#REF!</v>
      </c>
      <c r="N77" s="166" t="s">
        <v>604</v>
      </c>
      <c r="O77" s="167">
        <v>0</v>
      </c>
      <c r="P77" s="167">
        <v>49132</v>
      </c>
      <c r="Q77" s="168">
        <v>0</v>
      </c>
      <c r="R77" s="169">
        <v>15</v>
      </c>
      <c r="S77" s="170">
        <v>0</v>
      </c>
      <c r="T77" s="171">
        <v>736980</v>
      </c>
      <c r="U77" s="166" t="s">
        <v>47</v>
      </c>
      <c r="V77" s="172">
        <v>1</v>
      </c>
      <c r="W77" s="166"/>
      <c r="X77" s="166">
        <v>2</v>
      </c>
      <c r="Y77" s="173">
        <v>0</v>
      </c>
      <c r="Z77" s="173">
        <v>98264</v>
      </c>
      <c r="AA77" s="173">
        <v>98264</v>
      </c>
      <c r="AB77" s="174" t="s">
        <v>608</v>
      </c>
      <c r="AC77" s="166"/>
      <c r="AD77" s="175"/>
      <c r="AE77" s="166"/>
      <c r="AF77" s="175">
        <f>ROUND(Tabla13[[#This Row],[VALOR DE LA GLOSA 2024]]-Tabla13[[#This Row],[Valor soportado por la Subred]],0)</f>
        <v>0</v>
      </c>
      <c r="AG77" s="166"/>
      <c r="AH77" s="166"/>
      <c r="AI77" s="175">
        <f>ROUND(Tabla13[[#This Row],[VALOR GLOSA DEFINITIVA]]-Tabla13[[#This Row],[VALOR LEVANTADO EN LIQUIDACION]],0)</f>
        <v>0</v>
      </c>
      <c r="AJ77" s="30"/>
    </row>
    <row r="78" spans="2:36" s="31" customFormat="1" ht="87.65" customHeight="1">
      <c r="B78" s="162" t="s">
        <v>26</v>
      </c>
      <c r="C78" s="163">
        <v>2378</v>
      </c>
      <c r="D78" s="162" t="s">
        <v>70</v>
      </c>
      <c r="E78" s="164" t="str">
        <f>+Tabla13[[#This Row],[CODIGO ACTIVIDAD EN PPP Y LINEAMIENTO]]&amp;Tabla13[[#This Row],[ENTORNO/COMPONENTE]]</f>
        <v>2378Vigilancia de la salud ambiental</v>
      </c>
      <c r="F78" s="165" t="str">
        <f>+VLOOKUP(Tabla13[[#This Row],[Columna1]],IG!$D$3:$L$1907,3,FALSE)</f>
        <v>Línea Aire Ruido y Radiación Electromagnética</v>
      </c>
      <c r="G78" s="165" t="str">
        <f>+VLOOKUP(Tabla13[[#This Row],[Columna1]],IG!$D$3:$W$1907,4,FALSE)</f>
        <v>Aplicación de encuesta de caracterización de posibles factores de riesgo en salud por la exposición intramural y extramural en contaminación del aire, ruido y radiación electromagnética</v>
      </c>
      <c r="H78" s="165" t="str">
        <f>+VLOOKUP(Tabla13[[#This Row],[Columna1]],IG!$D$3:$W$1907,5,FALSE)</f>
        <v>Vigilancia epidemiológica ambiental</v>
      </c>
      <c r="I78" s="165" t="str">
        <f>+VLOOKUP(Tabla13[[#This Row],[Columna1]],IG!$D$3:$W$1907,6,FALSE)</f>
        <v>VER SIVIGILA</v>
      </c>
      <c r="J78" s="165" t="str">
        <f>+VLOOKUP(Tabla13[[#This Row],[Columna1]],IG!$D$3:$W$1907,7,FALSE)</f>
        <v>VER SIVIGILA</v>
      </c>
      <c r="K78" s="166" t="s">
        <v>466</v>
      </c>
      <c r="L78" s="162" t="s">
        <v>470</v>
      </c>
      <c r="M78" s="164"/>
      <c r="N78" s="166" t="s">
        <v>604</v>
      </c>
      <c r="O78" s="167">
        <v>0</v>
      </c>
      <c r="P78" s="167">
        <v>49132</v>
      </c>
      <c r="Q78" s="168">
        <v>0</v>
      </c>
      <c r="R78" s="169">
        <v>67</v>
      </c>
      <c r="S78" s="170">
        <v>0</v>
      </c>
      <c r="T78" s="171">
        <v>3291844</v>
      </c>
      <c r="U78" s="166" t="s">
        <v>47</v>
      </c>
      <c r="V78" s="172">
        <v>1</v>
      </c>
      <c r="W78" s="166"/>
      <c r="X78" s="166">
        <v>2</v>
      </c>
      <c r="Y78" s="173">
        <v>0</v>
      </c>
      <c r="Z78" s="173">
        <v>98264</v>
      </c>
      <c r="AA78" s="173">
        <v>98264</v>
      </c>
      <c r="AB78" s="174" t="s">
        <v>609</v>
      </c>
      <c r="AC78" s="166"/>
      <c r="AD78" s="175"/>
      <c r="AE78" s="166"/>
      <c r="AF78" s="175">
        <f>ROUND(Tabla13[[#This Row],[VALOR DE LA GLOSA 2024]]-Tabla13[[#This Row],[Valor soportado por la Subred]],0)</f>
        <v>0</v>
      </c>
      <c r="AG78" s="166"/>
      <c r="AH78" s="166"/>
      <c r="AI78" s="175">
        <f>ROUND(Tabla13[[#This Row],[VALOR GLOSA DEFINITIVA]]-Tabla13[[#This Row],[VALOR LEVANTADO EN LIQUIDACION]],0)</f>
        <v>0</v>
      </c>
      <c r="AJ78" s="30"/>
    </row>
    <row r="79" spans="2:36" s="31" customFormat="1" ht="87.65" customHeight="1">
      <c r="B79" s="162" t="s">
        <v>26</v>
      </c>
      <c r="C79" s="163">
        <v>2406</v>
      </c>
      <c r="D79" s="162" t="s">
        <v>70</v>
      </c>
      <c r="E79" s="164" t="str">
        <f>+Tabla13[[#This Row],[CODIGO ACTIVIDAD EN PPP Y LINEAMIENTO]]&amp;Tabla13[[#This Row],[ENTORNO/COMPONENTE]]</f>
        <v>2406Vigilancia de la salud ambiental</v>
      </c>
      <c r="F79" s="165" t="str">
        <f>+VLOOKUP(Tabla13[[#This Row],[Columna1]],IG!$D$3:$L$1907,3,FALSE)</f>
        <v>Línea Aire Ruido y Radiación Electromagnética</v>
      </c>
      <c r="G79" s="165" t="str">
        <f>+VLOOKUP(Tabla13[[#This Row],[Columna1]],IG!$D$3:$W$1907,4,FALSE)</f>
        <v>Recepcición, atención y tramite de quejas individuales relacionadas con las tematicas de la línea; incluye elaboración de respuesta oficial</v>
      </c>
      <c r="H79" s="165" t="str">
        <f>+VLOOKUP(Tabla13[[#This Row],[Columna1]],IG!$D$3:$W$1907,5,FALSE)</f>
        <v>Vigilancia epidemiológica ambiental</v>
      </c>
      <c r="I79" s="165" t="str">
        <f>+VLOOKUP(Tabla13[[#This Row],[Columna1]],IG!$D$3:$W$1907,6,FALSE)</f>
        <v>VER SIVIGILA</v>
      </c>
      <c r="J79" s="165" t="str">
        <f>+VLOOKUP(Tabla13[[#This Row],[Columna1]],IG!$D$3:$W$1907,7,FALSE)</f>
        <v>VER SIVIGILA</v>
      </c>
      <c r="K79" s="166" t="s">
        <v>465</v>
      </c>
      <c r="L79" s="162" t="s">
        <v>469</v>
      </c>
      <c r="M79" s="164"/>
      <c r="N79" s="166" t="s">
        <v>605</v>
      </c>
      <c r="O79" s="167">
        <v>0</v>
      </c>
      <c r="P79" s="167">
        <v>198837</v>
      </c>
      <c r="Q79" s="168">
        <v>0</v>
      </c>
      <c r="R79" s="169">
        <v>16</v>
      </c>
      <c r="S79" s="170">
        <v>0</v>
      </c>
      <c r="T79" s="171">
        <v>3181392</v>
      </c>
      <c r="U79" s="166" t="s">
        <v>47</v>
      </c>
      <c r="V79" s="172">
        <v>1</v>
      </c>
      <c r="W79" s="166"/>
      <c r="X79" s="166">
        <v>1</v>
      </c>
      <c r="Y79" s="173">
        <v>0</v>
      </c>
      <c r="Z79" s="173">
        <v>198837</v>
      </c>
      <c r="AA79" s="173">
        <v>198837</v>
      </c>
      <c r="AB79" s="174" t="s">
        <v>610</v>
      </c>
      <c r="AC79" s="166"/>
      <c r="AD79" s="175"/>
      <c r="AE79" s="166"/>
      <c r="AF79" s="175">
        <f>ROUND(Tabla13[[#This Row],[VALOR DE LA GLOSA 2024]]-Tabla13[[#This Row],[Valor soportado por la Subred]],0)</f>
        <v>0</v>
      </c>
      <c r="AG79" s="166"/>
      <c r="AH79" s="166"/>
      <c r="AI79" s="175">
        <f>ROUND(Tabla13[[#This Row],[VALOR GLOSA DEFINITIVA]]-Tabla13[[#This Row],[VALOR LEVANTADO EN LIQUIDACION]],0)</f>
        <v>0</v>
      </c>
      <c r="AJ79" s="30"/>
    </row>
    <row r="80" spans="2:36" s="31" customFormat="1" ht="87.65" customHeight="1">
      <c r="B80" s="162" t="s">
        <v>26</v>
      </c>
      <c r="C80" s="163">
        <v>2406</v>
      </c>
      <c r="D80" s="162" t="s">
        <v>70</v>
      </c>
      <c r="E80" s="164" t="str">
        <f>+Tabla13[[#This Row],[CODIGO ACTIVIDAD EN PPP Y LINEAMIENTO]]&amp;Tabla13[[#This Row],[ENTORNO/COMPONENTE]]</f>
        <v>2406Vigilancia de la salud ambiental</v>
      </c>
      <c r="F80" s="165" t="str">
        <f>+VLOOKUP(Tabla13[[#This Row],[Columna1]],IG!$D$3:$L$1907,3,FALSE)</f>
        <v>Línea Aire Ruido y Radiación Electromagnética</v>
      </c>
      <c r="G80" s="165" t="str">
        <f>+VLOOKUP(Tabla13[[#This Row],[Columna1]],IG!$D$3:$W$1907,4,FALSE)</f>
        <v>Recepcición, atención y tramite de quejas individuales relacionadas con las tematicas de la línea; incluye elaboración de respuesta oficial</v>
      </c>
      <c r="H80" s="165" t="str">
        <f>+VLOOKUP(Tabla13[[#This Row],[Columna1]],IG!$D$3:$W$1907,5,FALSE)</f>
        <v>Vigilancia epidemiológica ambiental</v>
      </c>
      <c r="I80" s="165" t="str">
        <f>+VLOOKUP(Tabla13[[#This Row],[Columna1]],IG!$D$3:$W$1907,6,FALSE)</f>
        <v>VER SIVIGILA</v>
      </c>
      <c r="J80" s="165" t="str">
        <f>+VLOOKUP(Tabla13[[#This Row],[Columna1]],IG!$D$3:$W$1907,7,FALSE)</f>
        <v>VER SIVIGILA</v>
      </c>
      <c r="K80" s="166" t="s">
        <v>465</v>
      </c>
      <c r="L80" s="162" t="s">
        <v>470</v>
      </c>
      <c r="M80" s="164"/>
      <c r="N80" s="166" t="s">
        <v>605</v>
      </c>
      <c r="O80" s="167">
        <v>0</v>
      </c>
      <c r="P80" s="167">
        <v>198837</v>
      </c>
      <c r="Q80" s="168">
        <v>0</v>
      </c>
      <c r="R80" s="169">
        <v>15</v>
      </c>
      <c r="S80" s="170">
        <v>0</v>
      </c>
      <c r="T80" s="171">
        <v>2982555</v>
      </c>
      <c r="U80" s="166" t="s">
        <v>47</v>
      </c>
      <c r="V80" s="172">
        <v>1</v>
      </c>
      <c r="W80" s="166"/>
      <c r="X80" s="166">
        <v>1</v>
      </c>
      <c r="Y80" s="173">
        <v>0</v>
      </c>
      <c r="Z80" s="173">
        <v>198837</v>
      </c>
      <c r="AA80" s="173">
        <v>198837</v>
      </c>
      <c r="AB80" s="174" t="s">
        <v>611</v>
      </c>
      <c r="AC80" s="166"/>
      <c r="AD80" s="175"/>
      <c r="AE80" s="166"/>
      <c r="AF80" s="175">
        <f>ROUND(Tabla13[[#This Row],[VALOR DE LA GLOSA 2024]]-Tabla13[[#This Row],[Valor soportado por la Subred]],0)</f>
        <v>0</v>
      </c>
      <c r="AG80" s="166"/>
      <c r="AH80" s="166"/>
      <c r="AI80" s="175">
        <f>ROUND(Tabla13[[#This Row],[VALOR GLOSA DEFINITIVA]]-Tabla13[[#This Row],[VALOR LEVANTADO EN LIQUIDACION]],0)</f>
        <v>0</v>
      </c>
      <c r="AJ80" s="30"/>
    </row>
    <row r="81" spans="2:36" s="31" customFormat="1" ht="87.65" customHeight="1">
      <c r="B81" s="162" t="s">
        <v>26</v>
      </c>
      <c r="C81" s="163">
        <v>2378</v>
      </c>
      <c r="D81" s="162" t="s">
        <v>70</v>
      </c>
      <c r="E81" s="164" t="str">
        <f>+Tabla13[[#This Row],[CODIGO ACTIVIDAD EN PPP Y LINEAMIENTO]]&amp;Tabla13[[#This Row],[ENTORNO/COMPONENTE]]</f>
        <v>2378Vigilancia de la salud ambiental</v>
      </c>
      <c r="F81" s="165" t="str">
        <f>+VLOOKUP(Tabla13[[#This Row],[Columna1]],IG!$D$3:$L$1907,3,FALSE)</f>
        <v>Línea Aire Ruido y Radiación Electromagnética</v>
      </c>
      <c r="G81" s="165" t="str">
        <f>+VLOOKUP(Tabla13[[#This Row],[Columna1]],IG!$D$3:$W$1907,4,FALSE)</f>
        <v>Aplicación de encuesta de caracterización de posibles factores de riesgo en salud por la exposición intramural y extramural en contaminación del aire, ruido y radiación electromagnética</v>
      </c>
      <c r="H81" s="165" t="str">
        <f>+VLOOKUP(Tabla13[[#This Row],[Columna1]],IG!$D$3:$W$1907,5,FALSE)</f>
        <v>Vigilancia epidemiológica ambiental</v>
      </c>
      <c r="I81" s="165" t="str">
        <f>+VLOOKUP(Tabla13[[#This Row],[Columna1]],IG!$D$3:$W$1907,6,FALSE)</f>
        <v>VER SIVIGILA</v>
      </c>
      <c r="J81" s="165" t="str">
        <f>+VLOOKUP(Tabla13[[#This Row],[Columna1]],IG!$D$3:$W$1907,7,FALSE)</f>
        <v>VER SIVIGILA</v>
      </c>
      <c r="K81" s="166" t="s">
        <v>468</v>
      </c>
      <c r="L81" s="162" t="s">
        <v>470</v>
      </c>
      <c r="M81" s="164"/>
      <c r="N81" s="166" t="s">
        <v>605</v>
      </c>
      <c r="O81" s="167">
        <v>0</v>
      </c>
      <c r="P81" s="167">
        <v>49132</v>
      </c>
      <c r="Q81" s="168">
        <v>0</v>
      </c>
      <c r="R81" s="169">
        <v>84</v>
      </c>
      <c r="S81" s="170">
        <v>0</v>
      </c>
      <c r="T81" s="171">
        <v>4127088</v>
      </c>
      <c r="U81" s="166" t="s">
        <v>47</v>
      </c>
      <c r="V81" s="172">
        <v>1</v>
      </c>
      <c r="W81" s="166"/>
      <c r="X81" s="166">
        <v>1</v>
      </c>
      <c r="Y81" s="173">
        <v>0</v>
      </c>
      <c r="Z81" s="173">
        <v>49132</v>
      </c>
      <c r="AA81" s="173">
        <v>49132</v>
      </c>
      <c r="AB81" s="174" t="s">
        <v>612</v>
      </c>
      <c r="AC81" s="166"/>
      <c r="AD81" s="175"/>
      <c r="AE81" s="166"/>
      <c r="AF81" s="175">
        <f>ROUND(Tabla13[[#This Row],[VALOR DE LA GLOSA 2024]]-Tabla13[[#This Row],[Valor soportado por la Subred]],0)</f>
        <v>0</v>
      </c>
      <c r="AG81" s="166"/>
      <c r="AH81" s="166"/>
      <c r="AI81" s="175">
        <f>ROUND(Tabla13[[#This Row],[VALOR GLOSA DEFINITIVA]]-Tabla13[[#This Row],[VALOR LEVANTADO EN LIQUIDACION]],0)</f>
        <v>0</v>
      </c>
      <c r="AJ81" s="30"/>
    </row>
    <row r="82" spans="2:36" s="31" customFormat="1" ht="87.65" customHeight="1">
      <c r="B82" s="27" t="s">
        <v>26</v>
      </c>
      <c r="C82" s="66">
        <v>2395</v>
      </c>
      <c r="D82" s="27" t="s">
        <v>70</v>
      </c>
      <c r="E82" s="164" t="str">
        <f>+Tabla13[[#This Row],[CODIGO ACTIVIDAD EN PPP Y LINEAMIENTO]]&amp;Tabla13[[#This Row],[ENTORNO/COMPONENTE]]</f>
        <v>2395Vigilancia de la salud ambiental</v>
      </c>
      <c r="F82" s="165" t="str">
        <f>+VLOOKUP(Tabla13[[#This Row],[Columna1]],IG!$D$3:$L$1907,3,FALSE)</f>
        <v>Línea eventos transmisibles de origen zoonótico</v>
      </c>
      <c r="G82" s="165" t="str">
        <f>+VLOOKUP(Tabla13[[#This Row],[Columna1]],IG!$D$3:$W$1907,4,FALSE)</f>
        <v>Seguimiento al animal agresor</v>
      </c>
      <c r="H82" s="165" t="str">
        <f>+VLOOKUP(Tabla13[[#This Row],[Columna1]],IG!$D$3:$W$1907,5,FALSE)</f>
        <v>Prevención y Control de enfermedades zoonóticas</v>
      </c>
      <c r="I82" s="165" t="str">
        <f>+VLOOKUP(Tabla13[[#This Row],[Columna1]],IG!$D$3:$W$1907,6,FALSE)</f>
        <v>VER SIVIGILA</v>
      </c>
      <c r="J82" s="165" t="str">
        <f>+VLOOKUP(Tabla13[[#This Row],[Columna1]],IG!$D$3:$W$1907,7,FALSE)</f>
        <v>VER SIVIGILA</v>
      </c>
      <c r="K82" s="27" t="s">
        <v>463</v>
      </c>
      <c r="L82" s="28" t="s">
        <v>469</v>
      </c>
      <c r="M82" s="164"/>
      <c r="N82" s="27" t="s">
        <v>613</v>
      </c>
      <c r="O82" s="167">
        <v>174696</v>
      </c>
      <c r="P82" s="167">
        <v>180339</v>
      </c>
      <c r="Q82" s="168">
        <v>72</v>
      </c>
      <c r="R82" s="169">
        <v>221</v>
      </c>
      <c r="S82" s="170">
        <v>12578112</v>
      </c>
      <c r="T82" s="171">
        <v>39854919</v>
      </c>
      <c r="U82" s="166" t="s">
        <v>47</v>
      </c>
      <c r="V82" s="172">
        <v>1</v>
      </c>
      <c r="W82" s="166"/>
      <c r="X82" s="166">
        <v>1.5</v>
      </c>
      <c r="Y82" s="173">
        <v>0</v>
      </c>
      <c r="Z82" s="173">
        <v>270509</v>
      </c>
      <c r="AA82" s="173">
        <v>270509</v>
      </c>
      <c r="AB82" s="174" t="s">
        <v>614</v>
      </c>
      <c r="AC82" s="166"/>
      <c r="AD82" s="175"/>
      <c r="AE82" s="166"/>
      <c r="AF82" s="175">
        <f>ROUND(Tabla13[[#This Row],[VALOR DE LA GLOSA 2024]]-Tabla13[[#This Row],[Valor soportado por la Subred]],0)</f>
        <v>0</v>
      </c>
      <c r="AG82" s="166"/>
      <c r="AH82" s="166"/>
      <c r="AI82" s="175">
        <f>ROUND(Tabla13[[#This Row],[VALOR GLOSA DEFINITIVA]]-Tabla13[[#This Row],[VALOR LEVANTADO EN LIQUIDACION]],0)</f>
        <v>0</v>
      </c>
      <c r="AJ82" s="30"/>
    </row>
    <row r="83" spans="2:36" s="31" customFormat="1" ht="87.65" customHeight="1">
      <c r="B83" s="162" t="s">
        <v>26</v>
      </c>
      <c r="C83" s="163">
        <v>1108</v>
      </c>
      <c r="D83" s="162" t="s">
        <v>70</v>
      </c>
      <c r="E83" s="164" t="str">
        <f>+Tabla13[[#This Row],[CODIGO ACTIVIDAD EN PPP Y LINEAMIENTO]]&amp;Tabla13[[#This Row],[ENTORNO/COMPONENTE]]</f>
        <v>1108Vigilancia de la salud ambiental</v>
      </c>
      <c r="F83" s="165" t="str">
        <f>+VLOOKUP(Tabla13[[#This Row],[Columna1]],IG!$D$3:$L$1907,3,FALSE)</f>
        <v>Línea eventos transmisibles de origen zoonótico</v>
      </c>
      <c r="G83" s="165" t="str">
        <f>+VLOOKUP(Tabla13[[#This Row],[Columna1]],IG!$D$3:$W$1907,4,FALSE)</f>
        <v>Vacunación antirrábica canina y felina</v>
      </c>
      <c r="H83" s="165" t="str">
        <f>+VLOOKUP(Tabla13[[#This Row],[Columna1]],IG!$D$3:$W$1907,5,FALSE)</f>
        <v>Prevención y Control de enfermedades zoonóticas</v>
      </c>
      <c r="I83" s="165" t="str">
        <f>+VLOOKUP(Tabla13[[#This Row],[Columna1]],IG!$D$3:$W$1907,6,FALSE)</f>
        <v>VER SIVIGILA</v>
      </c>
      <c r="J83" s="165" t="str">
        <f>+VLOOKUP(Tabla13[[#This Row],[Columna1]],IG!$D$3:$W$1907,7,FALSE)</f>
        <v>VER SIVIGILA</v>
      </c>
      <c r="K83" s="166" t="s">
        <v>466</v>
      </c>
      <c r="L83" s="162" t="s">
        <v>470</v>
      </c>
      <c r="M83" s="164" t="e">
        <f>+[1]!Tabla1[[#This Row],[Columna1]]&amp;[1]!Tabla1[[#This Row],[LOCALIDAD]]&amp;[1]!Tabla1[[#This Row],[MES]]</f>
        <v>#REF!</v>
      </c>
      <c r="N83" s="27" t="s">
        <v>613</v>
      </c>
      <c r="O83" s="167">
        <v>0</v>
      </c>
      <c r="P83" s="167">
        <v>3931</v>
      </c>
      <c r="Q83" s="168">
        <v>0</v>
      </c>
      <c r="R83" s="169">
        <v>8880</v>
      </c>
      <c r="S83" s="170">
        <v>0</v>
      </c>
      <c r="T83" s="171">
        <v>34907280</v>
      </c>
      <c r="U83" s="166" t="s">
        <v>47</v>
      </c>
      <c r="V83" s="172">
        <v>1</v>
      </c>
      <c r="W83" s="166"/>
      <c r="X83" s="166">
        <v>133</v>
      </c>
      <c r="Y83" s="173">
        <v>0</v>
      </c>
      <c r="Z83" s="173">
        <v>522823</v>
      </c>
      <c r="AA83" s="173">
        <v>522823</v>
      </c>
      <c r="AB83" s="174" t="s">
        <v>615</v>
      </c>
      <c r="AC83" s="166"/>
      <c r="AD83" s="175"/>
      <c r="AE83" s="166"/>
      <c r="AF83" s="175">
        <f>ROUND(Tabla13[[#This Row],[VALOR DE LA GLOSA 2024]]-Tabla13[[#This Row],[Valor soportado por la Subred]],0)</f>
        <v>0</v>
      </c>
      <c r="AG83" s="166"/>
      <c r="AH83" s="166"/>
      <c r="AI83" s="175">
        <f>ROUND(Tabla13[[#This Row],[VALOR GLOSA DEFINITIVA]]-Tabla13[[#This Row],[VALOR LEVANTADO EN LIQUIDACION]],0)</f>
        <v>0</v>
      </c>
      <c r="AJ83" s="30"/>
    </row>
    <row r="84" spans="2:36" s="31" customFormat="1" ht="87.65" customHeight="1">
      <c r="B84" s="162" t="s">
        <v>26</v>
      </c>
      <c r="C84" s="163">
        <v>1108</v>
      </c>
      <c r="D84" s="162" t="s">
        <v>70</v>
      </c>
      <c r="E84" s="164" t="str">
        <f>+Tabla13[[#This Row],[CODIGO ACTIVIDAD EN PPP Y LINEAMIENTO]]&amp;Tabla13[[#This Row],[ENTORNO/COMPONENTE]]</f>
        <v>1108Vigilancia de la salud ambiental</v>
      </c>
      <c r="F84" s="165" t="str">
        <f>+VLOOKUP(Tabla13[[#This Row],[Columna1]],IG!$D$3:$L$1907,3,FALSE)</f>
        <v>Línea eventos transmisibles de origen zoonótico</v>
      </c>
      <c r="G84" s="165" t="str">
        <f>+VLOOKUP(Tabla13[[#This Row],[Columna1]],IG!$D$3:$W$1907,4,FALSE)</f>
        <v>Vacunación antirrábica canina y felina</v>
      </c>
      <c r="H84" s="165" t="str">
        <f>+VLOOKUP(Tabla13[[#This Row],[Columna1]],IG!$D$3:$W$1907,5,FALSE)</f>
        <v>Prevención y Control de enfermedades zoonóticas</v>
      </c>
      <c r="I84" s="165" t="str">
        <f>+VLOOKUP(Tabla13[[#This Row],[Columna1]],IG!$D$3:$W$1907,6,FALSE)</f>
        <v>VER SIVIGILA</v>
      </c>
      <c r="J84" s="165" t="str">
        <f>+VLOOKUP(Tabla13[[#This Row],[Columna1]],IG!$D$3:$W$1907,7,FALSE)</f>
        <v>VER SIVIGILA</v>
      </c>
      <c r="K84" s="166" t="s">
        <v>463</v>
      </c>
      <c r="L84" s="162" t="s">
        <v>470</v>
      </c>
      <c r="M84" s="164" t="e">
        <f>+[1]!Tabla1[[#This Row],[Columna1]]&amp;[1]!Tabla1[[#This Row],[LOCALIDAD]]&amp;[1]!Tabla1[[#This Row],[MES]]</f>
        <v>#REF!</v>
      </c>
      <c r="N84" s="27" t="s">
        <v>613</v>
      </c>
      <c r="O84" s="167">
        <v>0</v>
      </c>
      <c r="P84" s="167">
        <v>3931</v>
      </c>
      <c r="Q84" s="168">
        <v>0</v>
      </c>
      <c r="R84" s="169">
        <v>381</v>
      </c>
      <c r="S84" s="170">
        <v>0</v>
      </c>
      <c r="T84" s="171">
        <v>1497711</v>
      </c>
      <c r="U84" s="166" t="s">
        <v>47</v>
      </c>
      <c r="V84" s="172">
        <v>1</v>
      </c>
      <c r="W84" s="166"/>
      <c r="X84" s="166">
        <v>22</v>
      </c>
      <c r="Y84" s="173">
        <v>0</v>
      </c>
      <c r="Z84" s="173">
        <v>86482</v>
      </c>
      <c r="AA84" s="173">
        <v>86482</v>
      </c>
      <c r="AB84" s="174" t="s">
        <v>616</v>
      </c>
      <c r="AC84" s="166"/>
      <c r="AD84" s="175"/>
      <c r="AE84" s="166"/>
      <c r="AF84" s="175">
        <f>ROUND(Tabla13[[#This Row],[VALOR DE LA GLOSA 2024]]-Tabla13[[#This Row],[Valor soportado por la Subred]],0)</f>
        <v>0</v>
      </c>
      <c r="AG84" s="166"/>
      <c r="AH84" s="166"/>
      <c r="AI84" s="175">
        <f>ROUND(Tabla13[[#This Row],[VALOR GLOSA DEFINITIVA]]-Tabla13[[#This Row],[VALOR LEVANTADO EN LIQUIDACION]],0)</f>
        <v>0</v>
      </c>
      <c r="AJ84" s="30"/>
    </row>
    <row r="85" spans="2:36" s="31" customFormat="1" ht="87.65" customHeight="1">
      <c r="B85" s="162" t="s">
        <v>26</v>
      </c>
      <c r="C85" s="163">
        <v>2395</v>
      </c>
      <c r="D85" s="162" t="s">
        <v>70</v>
      </c>
      <c r="E85" s="164" t="str">
        <f>+Tabla13[[#This Row],[CODIGO ACTIVIDAD EN PPP Y LINEAMIENTO]]&amp;Tabla13[[#This Row],[ENTORNO/COMPONENTE]]</f>
        <v>2395Vigilancia de la salud ambiental</v>
      </c>
      <c r="F85" s="165" t="str">
        <f>+VLOOKUP(Tabla13[[#This Row],[Columna1]],IG!$D$3:$L$1907,3,FALSE)</f>
        <v>Línea eventos transmisibles de origen zoonótico</v>
      </c>
      <c r="G85" s="165" t="str">
        <f>+VLOOKUP(Tabla13[[#This Row],[Columna1]],IG!$D$3:$W$1907,4,FALSE)</f>
        <v>Seguimiento al animal agresor</v>
      </c>
      <c r="H85" s="165" t="str">
        <f>+VLOOKUP(Tabla13[[#This Row],[Columna1]],IG!$D$3:$W$1907,5,FALSE)</f>
        <v>Prevención y Control de enfermedades zoonóticas</v>
      </c>
      <c r="I85" s="165" t="str">
        <f>+VLOOKUP(Tabla13[[#This Row],[Columna1]],IG!$D$3:$W$1907,6,FALSE)</f>
        <v>VER SIVIGILA</v>
      </c>
      <c r="J85" s="165" t="str">
        <f>+VLOOKUP(Tabla13[[#This Row],[Columna1]],IG!$D$3:$W$1907,7,FALSE)</f>
        <v>VER SIVIGILA</v>
      </c>
      <c r="K85" s="166" t="s">
        <v>467</v>
      </c>
      <c r="L85" s="162" t="s">
        <v>470</v>
      </c>
      <c r="M85" s="164" t="e">
        <f>+[1]!Tabla1[[#This Row],[Columna1]]&amp;[1]!Tabla1[[#This Row],[LOCALIDAD]]&amp;[1]!Tabla1[[#This Row],[MES]]</f>
        <v>#REF!</v>
      </c>
      <c r="N85" s="27" t="s">
        <v>613</v>
      </c>
      <c r="O85" s="167">
        <v>0</v>
      </c>
      <c r="P85" s="167">
        <v>180339</v>
      </c>
      <c r="Q85" s="168">
        <v>0</v>
      </c>
      <c r="R85" s="169">
        <v>289</v>
      </c>
      <c r="S85" s="170">
        <v>0</v>
      </c>
      <c r="T85" s="171">
        <v>52117971</v>
      </c>
      <c r="U85" s="166" t="s">
        <v>47</v>
      </c>
      <c r="V85" s="172">
        <v>1</v>
      </c>
      <c r="W85" s="166"/>
      <c r="X85" s="166">
        <v>2.25</v>
      </c>
      <c r="Y85" s="173">
        <v>0</v>
      </c>
      <c r="Z85" s="173">
        <v>405763</v>
      </c>
      <c r="AA85" s="173">
        <v>405763</v>
      </c>
      <c r="AB85" s="174" t="s">
        <v>617</v>
      </c>
      <c r="AC85" s="166"/>
      <c r="AD85" s="175"/>
      <c r="AE85" s="166"/>
      <c r="AF85" s="175">
        <f>ROUND(Tabla13[[#This Row],[VALOR DE LA GLOSA 2024]]-Tabla13[[#This Row],[Valor soportado por la Subred]],0)</f>
        <v>0</v>
      </c>
      <c r="AG85" s="166"/>
      <c r="AH85" s="166"/>
      <c r="AI85" s="175">
        <f>ROUND(Tabla13[[#This Row],[VALOR GLOSA DEFINITIVA]]-Tabla13[[#This Row],[VALOR LEVANTADO EN LIQUIDACION]],0)</f>
        <v>0</v>
      </c>
      <c r="AJ85" s="30"/>
    </row>
    <row r="86" spans="2:36" s="31" customFormat="1" ht="87.65" customHeight="1">
      <c r="B86" s="162" t="s">
        <v>26</v>
      </c>
      <c r="C86" s="163">
        <v>1108</v>
      </c>
      <c r="D86" s="162" t="s">
        <v>70</v>
      </c>
      <c r="E86" s="164" t="str">
        <f>+Tabla13[[#This Row],[CODIGO ACTIVIDAD EN PPP Y LINEAMIENTO]]&amp;Tabla13[[#This Row],[ENTORNO/COMPONENTE]]</f>
        <v>1108Vigilancia de la salud ambiental</v>
      </c>
      <c r="F86" s="165" t="str">
        <f>+VLOOKUP(Tabla13[[#This Row],[Columna1]],IG!$D$3:$L$1907,3,FALSE)</f>
        <v>Línea eventos transmisibles de origen zoonótico</v>
      </c>
      <c r="G86" s="165" t="str">
        <f>+VLOOKUP(Tabla13[[#This Row],[Columna1]],IG!$D$3:$W$1907,4,FALSE)</f>
        <v>Vacunación antirrábica canina y felina</v>
      </c>
      <c r="H86" s="165" t="str">
        <f>+VLOOKUP(Tabla13[[#This Row],[Columna1]],IG!$D$3:$W$1907,5,FALSE)</f>
        <v>Prevención y Control de enfermedades zoonóticas</v>
      </c>
      <c r="I86" s="165" t="str">
        <f>+VLOOKUP(Tabla13[[#This Row],[Columna1]],IG!$D$3:$W$1907,6,FALSE)</f>
        <v>VER SIVIGILA</v>
      </c>
      <c r="J86" s="165" t="str">
        <f>+VLOOKUP(Tabla13[[#This Row],[Columna1]],IG!$D$3:$W$1907,7,FALSE)</f>
        <v>VER SIVIGILA</v>
      </c>
      <c r="K86" s="166" t="s">
        <v>465</v>
      </c>
      <c r="L86" s="162" t="s">
        <v>470</v>
      </c>
      <c r="M86" s="164" t="e">
        <f>+[1]!Tabla1[[#This Row],[Columna1]]&amp;[1]!Tabla1[[#This Row],[LOCALIDAD]]&amp;[1]!Tabla1[[#This Row],[MES]]</f>
        <v>#REF!</v>
      </c>
      <c r="N86" s="27" t="s">
        <v>613</v>
      </c>
      <c r="O86" s="167">
        <v>0</v>
      </c>
      <c r="P86" s="167">
        <v>3931</v>
      </c>
      <c r="Q86" s="168">
        <v>0</v>
      </c>
      <c r="R86" s="169">
        <v>7016</v>
      </c>
      <c r="S86" s="170">
        <v>0</v>
      </c>
      <c r="T86" s="171">
        <v>27579896</v>
      </c>
      <c r="U86" s="166" t="s">
        <v>47</v>
      </c>
      <c r="V86" s="172">
        <v>1</v>
      </c>
      <c r="W86" s="166"/>
      <c r="X86" s="166">
        <v>20</v>
      </c>
      <c r="Y86" s="173">
        <v>0</v>
      </c>
      <c r="Z86" s="173">
        <v>78620</v>
      </c>
      <c r="AA86" s="173">
        <v>78620</v>
      </c>
      <c r="AB86" s="174" t="s">
        <v>618</v>
      </c>
      <c r="AC86" s="166"/>
      <c r="AD86" s="175"/>
      <c r="AE86" s="166"/>
      <c r="AF86" s="175">
        <f>ROUND(Tabla13[[#This Row],[VALOR DE LA GLOSA 2024]]-Tabla13[[#This Row],[Valor soportado por la Subred]],0)</f>
        <v>0</v>
      </c>
      <c r="AG86" s="166"/>
      <c r="AH86" s="166"/>
      <c r="AI86" s="175">
        <f>ROUND(Tabla13[[#This Row],[VALOR GLOSA DEFINITIVA]]-Tabla13[[#This Row],[VALOR LEVANTADO EN LIQUIDACION]],0)</f>
        <v>0</v>
      </c>
      <c r="AJ86" s="30"/>
    </row>
    <row r="87" spans="2:36" s="31" customFormat="1" ht="87.65" customHeight="1">
      <c r="B87" s="27" t="s">
        <v>26</v>
      </c>
      <c r="C87" s="66">
        <v>65</v>
      </c>
      <c r="D87" s="27" t="s">
        <v>67</v>
      </c>
      <c r="E87" s="164" t="str">
        <f>+Tabla13[[#This Row],[CODIGO ACTIVIDAD EN PPP Y LINEAMIENTO]]&amp;Tabla13[[#This Row],[ENTORNO/COMPONENTE]]</f>
        <v>65Macro, meso y micro gestión de la salud pública</v>
      </c>
      <c r="F87" s="165" t="str">
        <f>+VLOOKUP(Tabla13[[#This Row],[Columna1]],IG!$D$3:$L$1907,3,FALSE)</f>
        <v>ENTORNOS CUIDADORES</v>
      </c>
      <c r="G87" s="165" t="str">
        <f>+VLOOKUP(Tabla13[[#This Row],[Columna1]],IG!$D$3:$W$1907,4,FALSE)</f>
        <v>Macro, meso y micro gestión de la salud pública</v>
      </c>
      <c r="H87" s="165" t="str">
        <f>+VLOOKUP(Tabla13[[#This Row],[Columna1]],IG!$D$3:$W$1907,5,FALSE)</f>
        <v xml:space="preserve">Monitoreo y seguimiento de la Gestión de la Salud Púbica (GSP) y Plan de Salud Pública de Intervenciones Colectivas (PSPIC) implementados </v>
      </c>
      <c r="I87" s="165" t="str">
        <f>+VLOOKUP(Tabla13[[#This Row],[Columna1]],IG!$D$3:$W$1907,6,FALSE)</f>
        <v>Avance del plan de acción.</v>
      </c>
      <c r="J87" s="165" t="str">
        <f>+VLOOKUP(Tabla13[[#This Row],[Columna1]],IG!$D$3:$W$1907,7,FALSE)</f>
        <v>Subred</v>
      </c>
      <c r="K87" s="27" t="s">
        <v>30</v>
      </c>
      <c r="L87" s="28" t="s">
        <v>470</v>
      </c>
      <c r="M87" s="164" t="e">
        <f>+[1]!Tabla1[[#This Row],[Columna1]]&amp;[1]!Tabla1[[#This Row],[LOCALIDAD]]&amp;[1]!Tabla1[[#This Row],[MES]]</f>
        <v>#REF!</v>
      </c>
      <c r="N87" s="27" t="s">
        <v>619</v>
      </c>
      <c r="O87" s="167">
        <v>28434808</v>
      </c>
      <c r="P87" s="167">
        <v>29353252.2984</v>
      </c>
      <c r="Q87" s="168">
        <v>0</v>
      </c>
      <c r="R87" s="169">
        <v>1</v>
      </c>
      <c r="S87" s="170">
        <v>0</v>
      </c>
      <c r="T87" s="171">
        <v>29353252.2984</v>
      </c>
      <c r="U87" s="166" t="s">
        <v>51</v>
      </c>
      <c r="V87" s="172">
        <v>0.05</v>
      </c>
      <c r="W87" s="166"/>
      <c r="X87" s="166">
        <v>1</v>
      </c>
      <c r="Y87" s="173">
        <v>0</v>
      </c>
      <c r="Z87" s="173">
        <v>1467663</v>
      </c>
      <c r="AA87" s="173">
        <v>1467663</v>
      </c>
      <c r="AB87" s="174" t="s">
        <v>620</v>
      </c>
      <c r="AC87" s="166"/>
      <c r="AD87" s="175"/>
      <c r="AE87" s="166"/>
      <c r="AF87" s="175">
        <f>ROUND(Tabla13[[#This Row],[VALOR DE LA GLOSA 2024]]-Tabla13[[#This Row],[Valor soportado por la Subred]],0)</f>
        <v>0</v>
      </c>
      <c r="AG87" s="166"/>
      <c r="AH87" s="166"/>
      <c r="AI87" s="175">
        <f>ROUND(Tabla13[[#This Row],[VALOR GLOSA DEFINITIVA]]-Tabla13[[#This Row],[VALOR LEVANTADO EN LIQUIDACION]],0)</f>
        <v>0</v>
      </c>
      <c r="AJ87" s="30"/>
    </row>
    <row r="88" spans="2:36" s="31" customFormat="1" ht="87.65" customHeight="1">
      <c r="B88" s="27" t="s">
        <v>26</v>
      </c>
      <c r="C88" s="66">
        <v>65</v>
      </c>
      <c r="D88" s="27" t="s">
        <v>67</v>
      </c>
      <c r="E88" s="164" t="str">
        <f>+Tabla13[[#This Row],[CODIGO ACTIVIDAD EN PPP Y LINEAMIENTO]]&amp;Tabla13[[#This Row],[ENTORNO/COMPONENTE]]</f>
        <v>65Macro, meso y micro gestión de la salud pública</v>
      </c>
      <c r="F88" s="165" t="str">
        <f>+VLOOKUP(Tabla13[[#This Row],[Columna1]],IG!$D$3:$L$1907,3,FALSE)</f>
        <v>ENTORNOS CUIDADORES</v>
      </c>
      <c r="G88" s="165" t="str">
        <f>+VLOOKUP(Tabla13[[#This Row],[Columna1]],IG!$D$3:$W$1907,4,FALSE)</f>
        <v>Macro, meso y micro gestión de la salud pública</v>
      </c>
      <c r="H88" s="165" t="str">
        <f>+VLOOKUP(Tabla13[[#This Row],[Columna1]],IG!$D$3:$W$1907,5,FALSE)</f>
        <v xml:space="preserve">Monitoreo y seguimiento de la Gestión de la Salud Púbica (GSP) y Plan de Salud Pública de Intervenciones Colectivas (PSPIC) implementados </v>
      </c>
      <c r="I88" s="165" t="str">
        <f>+VLOOKUP(Tabla13[[#This Row],[Columna1]],IG!$D$3:$W$1907,6,FALSE)</f>
        <v>Avance del plan de acción.</v>
      </c>
      <c r="J88" s="165" t="str">
        <f>+VLOOKUP(Tabla13[[#This Row],[Columna1]],IG!$D$3:$W$1907,7,FALSE)</f>
        <v>Subred</v>
      </c>
      <c r="K88" s="166" t="s">
        <v>30</v>
      </c>
      <c r="L88" s="162" t="s">
        <v>469</v>
      </c>
      <c r="M88" s="164" t="e">
        <f>+[1]!Tabla1[[#This Row],[Columna1]]&amp;[1]!Tabla1[[#This Row],[LOCALIDAD]]&amp;[1]!Tabla1[[#This Row],[MES]]</f>
        <v>#REF!</v>
      </c>
      <c r="N88" s="27" t="s">
        <v>619</v>
      </c>
      <c r="O88" s="167">
        <v>28434808</v>
      </c>
      <c r="P88" s="167">
        <v>29353252.2984</v>
      </c>
      <c r="Q88" s="168">
        <v>0</v>
      </c>
      <c r="R88" s="169">
        <v>1</v>
      </c>
      <c r="S88" s="170">
        <v>0</v>
      </c>
      <c r="T88" s="171">
        <v>29353252.2984</v>
      </c>
      <c r="U88" s="166" t="s">
        <v>58</v>
      </c>
      <c r="V88" s="172">
        <v>0.05</v>
      </c>
      <c r="W88" s="166"/>
      <c r="X88" s="166">
        <v>1</v>
      </c>
      <c r="Y88" s="173">
        <v>0</v>
      </c>
      <c r="Z88" s="173">
        <v>1467663</v>
      </c>
      <c r="AA88" s="173">
        <v>1467663</v>
      </c>
      <c r="AB88" s="174" t="s">
        <v>621</v>
      </c>
      <c r="AC88" s="166"/>
      <c r="AD88" s="175"/>
      <c r="AE88" s="166"/>
      <c r="AF88" s="175">
        <f>ROUND(Tabla13[[#This Row],[VALOR DE LA GLOSA 2024]]-Tabla13[[#This Row],[Valor soportado por la Subred]],0)</f>
        <v>0</v>
      </c>
      <c r="AG88" s="166"/>
      <c r="AH88" s="166"/>
      <c r="AI88" s="175">
        <f>ROUND(Tabla13[[#This Row],[VALOR GLOSA DEFINITIVA]]-Tabla13[[#This Row],[VALOR LEVANTADO EN LIQUIDACION]],0)</f>
        <v>0</v>
      </c>
      <c r="AJ88" s="30"/>
    </row>
    <row r="89" spans="2:36" s="31" customFormat="1" ht="87.65" customHeight="1">
      <c r="B89" s="27" t="s">
        <v>26</v>
      </c>
      <c r="C89" s="66">
        <v>65</v>
      </c>
      <c r="D89" s="27" t="s">
        <v>67</v>
      </c>
      <c r="E89" s="164" t="str">
        <f>+Tabla13[[#This Row],[CODIGO ACTIVIDAD EN PPP Y LINEAMIENTO]]&amp;Tabla13[[#This Row],[ENTORNO/COMPONENTE]]</f>
        <v>65Macro, meso y micro gestión de la salud pública</v>
      </c>
      <c r="F89" s="165" t="str">
        <f>+VLOOKUP(Tabla13[[#This Row],[Columna1]],IG!$D$3:$L$1907,3,FALSE)</f>
        <v>ENTORNOS CUIDADORES</v>
      </c>
      <c r="G89" s="165" t="str">
        <f>+VLOOKUP(Tabla13[[#This Row],[Columna1]],IG!$D$3:$W$1907,4,FALSE)</f>
        <v>Macro, meso y micro gestión de la salud pública</v>
      </c>
      <c r="H89" s="165" t="str">
        <f>+VLOOKUP(Tabla13[[#This Row],[Columna1]],IG!$D$3:$W$1907,5,FALSE)</f>
        <v xml:space="preserve">Monitoreo y seguimiento de la Gestión de la Salud Púbica (GSP) y Plan de Salud Pública de Intervenciones Colectivas (PSPIC) implementados </v>
      </c>
      <c r="I89" s="165" t="str">
        <f>+VLOOKUP(Tabla13[[#This Row],[Columna1]],IG!$D$3:$W$1907,6,FALSE)</f>
        <v>Avance del plan de acción.</v>
      </c>
      <c r="J89" s="165" t="str">
        <f>+VLOOKUP(Tabla13[[#This Row],[Columna1]],IG!$D$3:$W$1907,7,FALSE)</f>
        <v>Subred</v>
      </c>
      <c r="K89" s="166" t="s">
        <v>30</v>
      </c>
      <c r="L89" s="162" t="s">
        <v>470</v>
      </c>
      <c r="M89" s="164" t="e">
        <f>+[1]!Tabla1[[#This Row],[Columna1]]&amp;[1]!Tabla1[[#This Row],[LOCALIDAD]]&amp;[1]!Tabla1[[#This Row],[MES]]</f>
        <v>#REF!</v>
      </c>
      <c r="N89" s="27" t="s">
        <v>619</v>
      </c>
      <c r="O89" s="167">
        <v>28434808</v>
      </c>
      <c r="P89" s="167">
        <v>29353252.2984</v>
      </c>
      <c r="Q89" s="168">
        <v>0</v>
      </c>
      <c r="R89" s="169">
        <v>1</v>
      </c>
      <c r="S89" s="170">
        <v>0</v>
      </c>
      <c r="T89" s="171">
        <v>29353252.2984</v>
      </c>
      <c r="U89" s="166" t="s">
        <v>58</v>
      </c>
      <c r="V89" s="172">
        <v>0.05</v>
      </c>
      <c r="W89" s="166"/>
      <c r="X89" s="166">
        <v>1</v>
      </c>
      <c r="Y89" s="173">
        <v>0</v>
      </c>
      <c r="Z89" s="173">
        <v>1467663</v>
      </c>
      <c r="AA89" s="173">
        <v>1467663</v>
      </c>
      <c r="AB89" s="174" t="s">
        <v>622</v>
      </c>
      <c r="AC89" s="166"/>
      <c r="AD89" s="175"/>
      <c r="AE89" s="166"/>
      <c r="AF89" s="175">
        <f>ROUND(Tabla13[[#This Row],[VALOR DE LA GLOSA 2024]]-Tabla13[[#This Row],[Valor soportado por la Subred]],0)</f>
        <v>0</v>
      </c>
      <c r="AG89" s="166"/>
      <c r="AH89" s="166"/>
      <c r="AI89" s="175">
        <f>ROUND(Tabla13[[#This Row],[VALOR GLOSA DEFINITIVA]]-Tabla13[[#This Row],[VALOR LEVANTADO EN LIQUIDACION]],0)</f>
        <v>0</v>
      </c>
      <c r="AJ89" s="30"/>
    </row>
    <row r="90" spans="2:36" s="31" customFormat="1" ht="87.65" customHeight="1">
      <c r="B90" s="27" t="s">
        <v>26</v>
      </c>
      <c r="C90" s="161">
        <v>65</v>
      </c>
      <c r="D90" s="27" t="s">
        <v>70</v>
      </c>
      <c r="E90" s="164" t="str">
        <f>+Tabla13[[#This Row],[CODIGO ACTIVIDAD EN PPP Y LINEAMIENTO]]&amp;Tabla13[[#This Row],[ENTORNO/COMPONENTE]]</f>
        <v>65Vigilancia de la salud ambiental</v>
      </c>
      <c r="F90" s="165" t="str">
        <f>+VLOOKUP(Tabla13[[#This Row],[Columna1]],IG!$D$3:$L$1907,3,FALSE)</f>
        <v>Línea medicamentos seguros</v>
      </c>
      <c r="G90" s="165" t="str">
        <f>+VLOOKUP(Tabla13[[#This Row],[Columna1]],IG!$D$3:$W$1907,4,FALSE)</f>
        <v>Visitas de IVC a farmacias droguerías y/o droguerías incluidas las que contratan servicio con instituciones prestadoras de servicios de salud</v>
      </c>
      <c r="H90" s="165" t="str">
        <f>+VLOOKUP(Tabla13[[#This Row],[Columna1]],IG!$D$3:$W$1907,5,FALSE)</f>
        <v>Establecimiento vigilado y controlado</v>
      </c>
      <c r="I90" s="165" t="str">
        <f>+VLOOKUP(Tabla13[[#This Row],[Columna1]],IG!$D$3:$W$1907,6,FALSE)</f>
        <v>VER SIVIGILA</v>
      </c>
      <c r="J90" s="165" t="str">
        <f>+VLOOKUP(Tabla13[[#This Row],[Columna1]],IG!$D$3:$W$1907,7,FALSE)</f>
        <v>VER SIVIGILA</v>
      </c>
      <c r="K90" s="27" t="s">
        <v>465</v>
      </c>
      <c r="L90" s="28" t="s">
        <v>469</v>
      </c>
      <c r="M90" s="164" t="e">
        <f>+[1]!Tabla1[[#This Row],[Columna1]]&amp;[1]!Tabla1[[#This Row],[LOCALIDAD]]&amp;[1]!Tabla1[[#This Row],[MES]]</f>
        <v>#REF!</v>
      </c>
      <c r="N90" s="27" t="s">
        <v>623</v>
      </c>
      <c r="O90" s="167">
        <v>0</v>
      </c>
      <c r="P90" s="167">
        <v>138720</v>
      </c>
      <c r="Q90" s="168">
        <v>0</v>
      </c>
      <c r="R90" s="169">
        <v>32</v>
      </c>
      <c r="S90" s="170">
        <v>0</v>
      </c>
      <c r="T90" s="171">
        <v>4439040</v>
      </c>
      <c r="U90" s="166" t="s">
        <v>47</v>
      </c>
      <c r="V90" s="172">
        <v>1</v>
      </c>
      <c r="W90" s="166">
        <v>0</v>
      </c>
      <c r="X90" s="166">
        <v>6</v>
      </c>
      <c r="Y90" s="173">
        <v>0</v>
      </c>
      <c r="Z90" s="173">
        <v>832320</v>
      </c>
      <c r="AA90" s="173">
        <v>832320</v>
      </c>
      <c r="AB90" s="174" t="s">
        <v>625</v>
      </c>
      <c r="AC90" s="166"/>
      <c r="AD90" s="175"/>
      <c r="AE90" s="166"/>
      <c r="AF90" s="175">
        <f>ROUND(Tabla13[[#This Row],[VALOR DE LA GLOSA 2024]]-Tabla13[[#This Row],[Valor soportado por la Subred]],0)</f>
        <v>0</v>
      </c>
      <c r="AG90" s="166"/>
      <c r="AH90" s="166"/>
      <c r="AI90" s="175">
        <f>ROUND(Tabla13[[#This Row],[VALOR GLOSA DEFINITIVA]]-Tabla13[[#This Row],[VALOR LEVANTADO EN LIQUIDACION]],0)</f>
        <v>0</v>
      </c>
      <c r="AJ90" s="30"/>
    </row>
    <row r="91" spans="2:36" s="31" customFormat="1" ht="87.65" customHeight="1">
      <c r="B91" s="27" t="s">
        <v>26</v>
      </c>
      <c r="C91" s="163">
        <v>69</v>
      </c>
      <c r="D91" s="27" t="s">
        <v>70</v>
      </c>
      <c r="E91" s="164" t="str">
        <f>+Tabla13[[#This Row],[CODIGO ACTIVIDAD EN PPP Y LINEAMIENTO]]&amp;Tabla13[[#This Row],[ENTORNO/COMPONENTE]]</f>
        <v>69Vigilancia de la salud ambiental</v>
      </c>
      <c r="F91" s="165" t="str">
        <f>+VLOOKUP(Tabla13[[#This Row],[Columna1]],IG!$D$3:$L$1907,3,FALSE)</f>
        <v>Línea medicamentos seguros</v>
      </c>
      <c r="G91" s="165" t="str">
        <f>+VLOOKUP(Tabla13[[#This Row],[Columna1]],IG!$D$3:$W$1907,4,FALSE)</f>
        <v>Visitas de IVC a distribuidores de cosméticos</v>
      </c>
      <c r="H91" s="165" t="str">
        <f>+VLOOKUP(Tabla13[[#This Row],[Columna1]],IG!$D$3:$W$1907,5,FALSE)</f>
        <v>Establecimiento vigilado y controlado</v>
      </c>
      <c r="I91" s="165" t="str">
        <f>+VLOOKUP(Tabla13[[#This Row],[Columna1]],IG!$D$3:$W$1907,6,FALSE)</f>
        <v>VER SIVIGILA</v>
      </c>
      <c r="J91" s="165" t="str">
        <f>+VLOOKUP(Tabla13[[#This Row],[Columna1]],IG!$D$3:$W$1907,7,FALSE)</f>
        <v>VER SIVIGILA</v>
      </c>
      <c r="K91" s="27" t="s">
        <v>465</v>
      </c>
      <c r="L91" s="28" t="s">
        <v>469</v>
      </c>
      <c r="M91" s="164" t="e">
        <f>+[1]!Tabla1[[#This Row],[Columna1]]&amp;[1]!Tabla1[[#This Row],[LOCALIDAD]]&amp;[1]!Tabla1[[#This Row],[MES]]</f>
        <v>#REF!</v>
      </c>
      <c r="N91" s="27" t="s">
        <v>623</v>
      </c>
      <c r="O91" s="167">
        <v>0</v>
      </c>
      <c r="P91" s="167">
        <v>49130</v>
      </c>
      <c r="Q91" s="168">
        <v>0</v>
      </c>
      <c r="R91" s="169">
        <v>53</v>
      </c>
      <c r="S91" s="170">
        <v>0</v>
      </c>
      <c r="T91" s="171">
        <v>2603890</v>
      </c>
      <c r="U91" s="166" t="s">
        <v>47</v>
      </c>
      <c r="V91" s="172">
        <v>1</v>
      </c>
      <c r="W91" s="166">
        <v>0</v>
      </c>
      <c r="X91" s="166">
        <v>4</v>
      </c>
      <c r="Y91" s="173">
        <v>0</v>
      </c>
      <c r="Z91" s="173">
        <v>196520</v>
      </c>
      <c r="AA91" s="173">
        <v>196520</v>
      </c>
      <c r="AB91" s="174" t="s">
        <v>626</v>
      </c>
      <c r="AC91" s="166"/>
      <c r="AD91" s="175"/>
      <c r="AE91" s="166"/>
      <c r="AF91" s="175">
        <f>ROUND(Tabla13[[#This Row],[VALOR DE LA GLOSA 2024]]-Tabla13[[#This Row],[Valor soportado por la Subred]],0)</f>
        <v>0</v>
      </c>
      <c r="AG91" s="166"/>
      <c r="AH91" s="166"/>
      <c r="AI91" s="175">
        <f>ROUND(Tabla13[[#This Row],[VALOR GLOSA DEFINITIVA]]-Tabla13[[#This Row],[VALOR LEVANTADO EN LIQUIDACION]],0)</f>
        <v>0</v>
      </c>
      <c r="AJ91" s="30"/>
    </row>
    <row r="92" spans="2:36" s="31" customFormat="1" ht="87.65" customHeight="1">
      <c r="B92" s="27" t="s">
        <v>26</v>
      </c>
      <c r="C92" s="163">
        <v>71</v>
      </c>
      <c r="D92" s="27" t="s">
        <v>70</v>
      </c>
      <c r="E92" s="164" t="str">
        <f>+Tabla13[[#This Row],[CODIGO ACTIVIDAD EN PPP Y LINEAMIENTO]]&amp;Tabla13[[#This Row],[ENTORNO/COMPONENTE]]</f>
        <v>71Vigilancia de la salud ambiental</v>
      </c>
      <c r="F92" s="165" t="str">
        <f>+VLOOKUP(Tabla13[[#This Row],[Columna1]],IG!$D$3:$L$1907,3,FALSE)</f>
        <v>Línea medicamentos seguros</v>
      </c>
      <c r="G92" s="165" t="str">
        <f>+VLOOKUP(Tabla13[[#This Row],[Columna1]],IG!$D$3:$W$1907,4,FALSE)</f>
        <v>Visitas de IVC a distribuidores de productos de higiene doméstica, absorbentes de higiene personal y pañaleras</v>
      </c>
      <c r="H92" s="165" t="str">
        <f>+VLOOKUP(Tabla13[[#This Row],[Columna1]],IG!$D$3:$W$1907,5,FALSE)</f>
        <v>Establecimiento vigilado y controlado</v>
      </c>
      <c r="I92" s="165" t="str">
        <f>+VLOOKUP(Tabla13[[#This Row],[Columna1]],IG!$D$3:$W$1907,6,FALSE)</f>
        <v>VER SIVIGILA</v>
      </c>
      <c r="J92" s="165" t="str">
        <f>+VLOOKUP(Tabla13[[#This Row],[Columna1]],IG!$D$3:$W$1907,7,FALSE)</f>
        <v>VER SIVIGILA</v>
      </c>
      <c r="K92" s="27" t="s">
        <v>465</v>
      </c>
      <c r="L92" s="28" t="s">
        <v>469</v>
      </c>
      <c r="M92" s="164" t="e">
        <f>+[1]!Tabla1[[#This Row],[Columna1]]&amp;[1]!Tabla1[[#This Row],[LOCALIDAD]]&amp;[1]!Tabla1[[#This Row],[MES]]</f>
        <v>#REF!</v>
      </c>
      <c r="N92" s="27" t="s">
        <v>623</v>
      </c>
      <c r="O92" s="167">
        <v>0</v>
      </c>
      <c r="P92" s="167">
        <v>49130</v>
      </c>
      <c r="Q92" s="168">
        <v>0</v>
      </c>
      <c r="R92" s="169">
        <v>18</v>
      </c>
      <c r="S92" s="170">
        <v>0</v>
      </c>
      <c r="T92" s="171">
        <v>884340</v>
      </c>
      <c r="U92" s="166" t="s">
        <v>47</v>
      </c>
      <c r="V92" s="172">
        <v>1</v>
      </c>
      <c r="W92" s="166">
        <v>0</v>
      </c>
      <c r="X92" s="166">
        <v>1</v>
      </c>
      <c r="Y92" s="173">
        <v>0</v>
      </c>
      <c r="Z92" s="173">
        <v>49130</v>
      </c>
      <c r="AA92" s="173">
        <v>49130</v>
      </c>
      <c r="AB92" s="174" t="s">
        <v>627</v>
      </c>
      <c r="AC92" s="166"/>
      <c r="AD92" s="175"/>
      <c r="AE92" s="166"/>
      <c r="AF92" s="175">
        <f>ROUND(Tabla13[[#This Row],[VALOR DE LA GLOSA 2024]]-Tabla13[[#This Row],[Valor soportado por la Subred]],0)</f>
        <v>0</v>
      </c>
      <c r="AG92" s="166"/>
      <c r="AH92" s="166"/>
      <c r="AI92" s="175">
        <f>ROUND(Tabla13[[#This Row],[VALOR GLOSA DEFINITIVA]]-Tabla13[[#This Row],[VALOR LEVANTADO EN LIQUIDACION]],0)</f>
        <v>0</v>
      </c>
      <c r="AJ92" s="30"/>
    </row>
    <row r="93" spans="2:36" s="31" customFormat="1" ht="87.65" customHeight="1">
      <c r="B93" s="27" t="s">
        <v>26</v>
      </c>
      <c r="C93" s="163">
        <v>81</v>
      </c>
      <c r="D93" s="27" t="s">
        <v>70</v>
      </c>
      <c r="E93" s="164" t="str">
        <f>+Tabla13[[#This Row],[CODIGO ACTIVIDAD EN PPP Y LINEAMIENTO]]&amp;Tabla13[[#This Row],[ENTORNO/COMPONENTE]]</f>
        <v>81Vigilancia de la salud ambiental</v>
      </c>
      <c r="F93" s="165" t="str">
        <f>+VLOOKUP(Tabla13[[#This Row],[Columna1]],IG!$D$3:$L$1907,3,FALSE)</f>
        <v>Línea medicamentos seguros</v>
      </c>
      <c r="G93" s="165" t="str">
        <f>+VLOOKUP(Tabla13[[#This Row],[Columna1]],IG!$D$3:$W$1907,4,FALSE)</f>
        <v>Visita de IVC a Ópticas sin consultorio, Óptica con consultorio, Taller óptico y/o y comercializadores de dispositivos médicos sobre medida para la salud visual y ocular</v>
      </c>
      <c r="H93" s="165" t="str">
        <f>+VLOOKUP(Tabla13[[#This Row],[Columna1]],IG!$D$3:$W$1907,5,FALSE)</f>
        <v>Establecimiento vigilado y controlado</v>
      </c>
      <c r="I93" s="165" t="str">
        <f>+VLOOKUP(Tabla13[[#This Row],[Columna1]],IG!$D$3:$W$1907,6,FALSE)</f>
        <v>VER SIVIGILA</v>
      </c>
      <c r="J93" s="165" t="str">
        <f>+VLOOKUP(Tabla13[[#This Row],[Columna1]],IG!$D$3:$W$1907,7,FALSE)</f>
        <v>VER SIVIGILA</v>
      </c>
      <c r="K93" s="27" t="s">
        <v>465</v>
      </c>
      <c r="L93" s="28" t="s">
        <v>469</v>
      </c>
      <c r="M93" s="164" t="e">
        <f>+[1]!Tabla1[[#This Row],[Columna1]]&amp;[1]!Tabla1[[#This Row],[LOCALIDAD]]&amp;[1]!Tabla1[[#This Row],[MES]]</f>
        <v>#REF!</v>
      </c>
      <c r="N93" s="27" t="s">
        <v>623</v>
      </c>
      <c r="O93" s="167">
        <v>0</v>
      </c>
      <c r="P93" s="167">
        <v>194208</v>
      </c>
      <c r="Q93" s="168">
        <v>0</v>
      </c>
      <c r="R93" s="169">
        <v>19</v>
      </c>
      <c r="S93" s="170">
        <v>0</v>
      </c>
      <c r="T93" s="171">
        <v>3689952</v>
      </c>
      <c r="U93" s="166" t="s">
        <v>47</v>
      </c>
      <c r="V93" s="172">
        <v>1</v>
      </c>
      <c r="W93" s="166">
        <v>0</v>
      </c>
      <c r="X93" s="166">
        <v>3</v>
      </c>
      <c r="Y93" s="173">
        <v>0</v>
      </c>
      <c r="Z93" s="173">
        <v>582624</v>
      </c>
      <c r="AA93" s="173">
        <v>582624</v>
      </c>
      <c r="AB93" s="174" t="s">
        <v>628</v>
      </c>
      <c r="AC93" s="166"/>
      <c r="AD93" s="175"/>
      <c r="AE93" s="166"/>
      <c r="AF93" s="175">
        <f>ROUND(Tabla13[[#This Row],[VALOR DE LA GLOSA 2024]]-Tabla13[[#This Row],[Valor soportado por la Subred]],0)</f>
        <v>0</v>
      </c>
      <c r="AG93" s="166"/>
      <c r="AH93" s="166"/>
      <c r="AI93" s="175">
        <f>ROUND(Tabla13[[#This Row],[VALOR GLOSA DEFINITIVA]]-Tabla13[[#This Row],[VALOR LEVANTADO EN LIQUIDACION]],0)</f>
        <v>0</v>
      </c>
      <c r="AJ93" s="30"/>
    </row>
    <row r="94" spans="2:36" s="31" customFormat="1" ht="87.65" customHeight="1">
      <c r="B94" s="27" t="s">
        <v>26</v>
      </c>
      <c r="C94" s="163">
        <v>65</v>
      </c>
      <c r="D94" s="27" t="s">
        <v>70</v>
      </c>
      <c r="E94" s="164" t="str">
        <f>+Tabla13[[#This Row],[CODIGO ACTIVIDAD EN PPP Y LINEAMIENTO]]&amp;Tabla13[[#This Row],[ENTORNO/COMPONENTE]]</f>
        <v>65Vigilancia de la salud ambiental</v>
      </c>
      <c r="F94" s="165" t="str">
        <f>+VLOOKUP(Tabla13[[#This Row],[Columna1]],IG!$D$3:$L$1907,3,FALSE)</f>
        <v>Línea medicamentos seguros</v>
      </c>
      <c r="G94" s="165" t="str">
        <f>+VLOOKUP(Tabla13[[#This Row],[Columna1]],IG!$D$3:$W$1907,4,FALSE)</f>
        <v>Visitas de IVC a farmacias droguerías y/o droguerías incluidas las que contratan servicio con instituciones prestadoras de servicios de salud</v>
      </c>
      <c r="H94" s="165" t="str">
        <f>+VLOOKUP(Tabla13[[#This Row],[Columna1]],IG!$D$3:$W$1907,5,FALSE)</f>
        <v>Establecimiento vigilado y controlado</v>
      </c>
      <c r="I94" s="165" t="str">
        <f>+VLOOKUP(Tabla13[[#This Row],[Columna1]],IG!$D$3:$W$1907,6,FALSE)</f>
        <v>VER SIVIGILA</v>
      </c>
      <c r="J94" s="165" t="str">
        <f>+VLOOKUP(Tabla13[[#This Row],[Columna1]],IG!$D$3:$W$1907,7,FALSE)</f>
        <v>VER SIVIGILA</v>
      </c>
      <c r="K94" s="166" t="s">
        <v>468</v>
      </c>
      <c r="L94" s="28" t="s">
        <v>469</v>
      </c>
      <c r="M94" s="164" t="e">
        <f>+[1]!Tabla1[[#This Row],[Columna1]]&amp;[1]!Tabla1[[#This Row],[LOCALIDAD]]&amp;[1]!Tabla1[[#This Row],[MES]]</f>
        <v>#REF!</v>
      </c>
      <c r="N94" s="27" t="s">
        <v>623</v>
      </c>
      <c r="O94" s="167">
        <v>0</v>
      </c>
      <c r="P94" s="167">
        <v>138720</v>
      </c>
      <c r="Q94" s="168">
        <v>0</v>
      </c>
      <c r="R94" s="169">
        <v>30</v>
      </c>
      <c r="S94" s="170">
        <v>0</v>
      </c>
      <c r="T94" s="171">
        <v>4161600</v>
      </c>
      <c r="U94" s="166" t="s">
        <v>47</v>
      </c>
      <c r="V94" s="172">
        <v>1</v>
      </c>
      <c r="W94" s="166">
        <v>0</v>
      </c>
      <c r="X94" s="166">
        <v>6</v>
      </c>
      <c r="Y94" s="173">
        <v>0</v>
      </c>
      <c r="Z94" s="173">
        <v>832320</v>
      </c>
      <c r="AA94" s="173">
        <v>832320</v>
      </c>
      <c r="AB94" s="174" t="s">
        <v>629</v>
      </c>
      <c r="AC94" s="166"/>
      <c r="AD94" s="175"/>
      <c r="AE94" s="166"/>
      <c r="AF94" s="175">
        <f>ROUND(Tabla13[[#This Row],[VALOR DE LA GLOSA 2024]]-Tabla13[[#This Row],[Valor soportado por la Subred]],0)</f>
        <v>0</v>
      </c>
      <c r="AG94" s="166"/>
      <c r="AH94" s="166"/>
      <c r="AI94" s="175">
        <f>ROUND(Tabla13[[#This Row],[VALOR GLOSA DEFINITIVA]]-Tabla13[[#This Row],[VALOR LEVANTADO EN LIQUIDACION]],0)</f>
        <v>0</v>
      </c>
      <c r="AJ94" s="30"/>
    </row>
    <row r="95" spans="2:36" s="31" customFormat="1" ht="87.65" customHeight="1">
      <c r="B95" s="27" t="s">
        <v>26</v>
      </c>
      <c r="C95" s="163">
        <v>79</v>
      </c>
      <c r="D95" s="27" t="s">
        <v>70</v>
      </c>
      <c r="E95" s="164" t="str">
        <f>+Tabla13[[#This Row],[CODIGO ACTIVIDAD EN PPP Y LINEAMIENTO]]&amp;Tabla13[[#This Row],[ENTORNO/COMPONENTE]]</f>
        <v>79Vigilancia de la salud ambiental</v>
      </c>
      <c r="F95" s="165" t="str">
        <f>+VLOOKUP(Tabla13[[#This Row],[Columna1]],IG!$D$3:$L$1907,3,FALSE)</f>
        <v>Línea medicamentos seguros</v>
      </c>
      <c r="G95" s="165" t="str">
        <f>+VLOOKUP(Tabla13[[#This Row],[Columna1]],IG!$D$3:$W$1907,4,FALSE)</f>
        <v>Visitas de IVC a tiendas naturistas</v>
      </c>
      <c r="H95" s="165" t="str">
        <f>+VLOOKUP(Tabla13[[#This Row],[Columna1]],IG!$D$3:$W$1907,5,FALSE)</f>
        <v>Establecimiento vigilado y controlado</v>
      </c>
      <c r="I95" s="165" t="str">
        <f>+VLOOKUP(Tabla13[[#This Row],[Columna1]],IG!$D$3:$W$1907,6,FALSE)</f>
        <v>VER SIVIGILA</v>
      </c>
      <c r="J95" s="165" t="str">
        <f>+VLOOKUP(Tabla13[[#This Row],[Columna1]],IG!$D$3:$W$1907,7,FALSE)</f>
        <v>VER SIVIGILA</v>
      </c>
      <c r="K95" s="166" t="s">
        <v>468</v>
      </c>
      <c r="L95" s="28" t="s">
        <v>469</v>
      </c>
      <c r="M95" s="164" t="e">
        <f>+[1]!Tabla1[[#This Row],[Columna1]]&amp;[1]!Tabla1[[#This Row],[LOCALIDAD]]&amp;[1]!Tabla1[[#This Row],[MES]]</f>
        <v>#REF!</v>
      </c>
      <c r="N95" s="27" t="s">
        <v>623</v>
      </c>
      <c r="O95" s="167">
        <v>0</v>
      </c>
      <c r="P95" s="167">
        <v>104040</v>
      </c>
      <c r="Q95" s="168">
        <v>0</v>
      </c>
      <c r="R95" s="169">
        <v>1</v>
      </c>
      <c r="S95" s="170">
        <v>0</v>
      </c>
      <c r="T95" s="171">
        <v>104040</v>
      </c>
      <c r="U95" s="166" t="s">
        <v>47</v>
      </c>
      <c r="V95" s="172">
        <v>1</v>
      </c>
      <c r="W95" s="166">
        <v>0</v>
      </c>
      <c r="X95" s="166">
        <v>1</v>
      </c>
      <c r="Y95" s="173">
        <v>0</v>
      </c>
      <c r="Z95" s="173">
        <v>104040</v>
      </c>
      <c r="AA95" s="173">
        <v>104040</v>
      </c>
      <c r="AB95" s="174" t="s">
        <v>630</v>
      </c>
      <c r="AC95" s="166"/>
      <c r="AD95" s="175"/>
      <c r="AE95" s="166"/>
      <c r="AF95" s="175">
        <f>ROUND(Tabla13[[#This Row],[VALOR DE LA GLOSA 2024]]-Tabla13[[#This Row],[Valor soportado por la Subred]],0)</f>
        <v>0</v>
      </c>
      <c r="AG95" s="166"/>
      <c r="AH95" s="166"/>
      <c r="AI95" s="175">
        <f>ROUND(Tabla13[[#This Row],[VALOR GLOSA DEFINITIVA]]-Tabla13[[#This Row],[VALOR LEVANTADO EN LIQUIDACION]],0)</f>
        <v>0</v>
      </c>
      <c r="AJ95" s="30"/>
    </row>
    <row r="96" spans="2:36" s="31" customFormat="1" ht="87.65" customHeight="1">
      <c r="B96" s="27" t="s">
        <v>26</v>
      </c>
      <c r="C96" s="163">
        <v>81</v>
      </c>
      <c r="D96" s="27" t="s">
        <v>70</v>
      </c>
      <c r="E96" s="164" t="str">
        <f>+Tabla13[[#This Row],[CODIGO ACTIVIDAD EN PPP Y LINEAMIENTO]]&amp;Tabla13[[#This Row],[ENTORNO/COMPONENTE]]</f>
        <v>81Vigilancia de la salud ambiental</v>
      </c>
      <c r="F96" s="165" t="str">
        <f>+VLOOKUP(Tabla13[[#This Row],[Columna1]],IG!$D$3:$L$1907,3,FALSE)</f>
        <v>Línea medicamentos seguros</v>
      </c>
      <c r="G96" s="165" t="str">
        <f>+VLOOKUP(Tabla13[[#This Row],[Columna1]],IG!$D$3:$W$1907,4,FALSE)</f>
        <v>Visita de IVC a Ópticas sin consultorio, Óptica con consultorio, Taller óptico y/o y comercializadores de dispositivos médicos sobre medida para la salud visual y ocular</v>
      </c>
      <c r="H96" s="165" t="str">
        <f>+VLOOKUP(Tabla13[[#This Row],[Columna1]],IG!$D$3:$W$1907,5,FALSE)</f>
        <v>Establecimiento vigilado y controlado</v>
      </c>
      <c r="I96" s="165" t="str">
        <f>+VLOOKUP(Tabla13[[#This Row],[Columna1]],IG!$D$3:$W$1907,6,FALSE)</f>
        <v>VER SIVIGILA</v>
      </c>
      <c r="J96" s="165" t="str">
        <f>+VLOOKUP(Tabla13[[#This Row],[Columna1]],IG!$D$3:$W$1907,7,FALSE)</f>
        <v>VER SIVIGILA</v>
      </c>
      <c r="K96" s="166" t="s">
        <v>468</v>
      </c>
      <c r="L96" s="28" t="s">
        <v>469</v>
      </c>
      <c r="M96" s="164" t="e">
        <f>+[1]!Tabla1[[#This Row],[Columna1]]&amp;[1]!Tabla1[[#This Row],[LOCALIDAD]]&amp;[1]!Tabla1[[#This Row],[MES]]</f>
        <v>#REF!</v>
      </c>
      <c r="N96" s="27" t="s">
        <v>623</v>
      </c>
      <c r="O96" s="167">
        <v>0</v>
      </c>
      <c r="P96" s="167">
        <v>194208</v>
      </c>
      <c r="Q96" s="168">
        <v>0</v>
      </c>
      <c r="R96" s="169">
        <v>16</v>
      </c>
      <c r="S96" s="170">
        <v>0</v>
      </c>
      <c r="T96" s="171">
        <v>3107328</v>
      </c>
      <c r="U96" s="166" t="s">
        <v>47</v>
      </c>
      <c r="V96" s="172">
        <v>1</v>
      </c>
      <c r="W96" s="166">
        <v>0</v>
      </c>
      <c r="X96" s="166">
        <v>1</v>
      </c>
      <c r="Y96" s="173">
        <v>0</v>
      </c>
      <c r="Z96" s="173">
        <v>194208</v>
      </c>
      <c r="AA96" s="173">
        <v>194208</v>
      </c>
      <c r="AB96" s="174" t="s">
        <v>631</v>
      </c>
      <c r="AC96" s="166"/>
      <c r="AD96" s="175"/>
      <c r="AE96" s="166"/>
      <c r="AF96" s="175">
        <f>ROUND(Tabla13[[#This Row],[VALOR DE LA GLOSA 2024]]-Tabla13[[#This Row],[Valor soportado por la Subred]],0)</f>
        <v>0</v>
      </c>
      <c r="AG96" s="166"/>
      <c r="AH96" s="166"/>
      <c r="AI96" s="175">
        <f>ROUND(Tabla13[[#This Row],[VALOR GLOSA DEFINITIVA]]-Tabla13[[#This Row],[VALOR LEVANTADO EN LIQUIDACION]],0)</f>
        <v>0</v>
      </c>
      <c r="AJ96" s="30"/>
    </row>
    <row r="97" spans="2:36" s="31" customFormat="1" ht="87.65" customHeight="1">
      <c r="B97" s="27" t="s">
        <v>26</v>
      </c>
      <c r="C97" s="163">
        <v>65</v>
      </c>
      <c r="D97" s="27" t="s">
        <v>70</v>
      </c>
      <c r="E97" s="164" t="str">
        <f>+Tabla13[[#This Row],[CODIGO ACTIVIDAD EN PPP Y LINEAMIENTO]]&amp;Tabla13[[#This Row],[ENTORNO/COMPONENTE]]</f>
        <v>65Vigilancia de la salud ambiental</v>
      </c>
      <c r="F97" s="165" t="str">
        <f>+VLOOKUP(Tabla13[[#This Row],[Columna1]],IG!$D$3:$L$1907,3,FALSE)</f>
        <v>Línea medicamentos seguros</v>
      </c>
      <c r="G97" s="165" t="str">
        <f>+VLOOKUP(Tabla13[[#This Row],[Columna1]],IG!$D$3:$W$1907,4,FALSE)</f>
        <v>Visitas de IVC a farmacias droguerías y/o droguerías incluidas las que contratan servicio con instituciones prestadoras de servicios de salud</v>
      </c>
      <c r="H97" s="165" t="str">
        <f>+VLOOKUP(Tabla13[[#This Row],[Columna1]],IG!$D$3:$W$1907,5,FALSE)</f>
        <v>Establecimiento vigilado y controlado</v>
      </c>
      <c r="I97" s="165" t="str">
        <f>+VLOOKUP(Tabla13[[#This Row],[Columna1]],IG!$D$3:$W$1907,6,FALSE)</f>
        <v>VER SIVIGILA</v>
      </c>
      <c r="J97" s="165" t="str">
        <f>+VLOOKUP(Tabla13[[#This Row],[Columna1]],IG!$D$3:$W$1907,7,FALSE)</f>
        <v>VER SIVIGILA</v>
      </c>
      <c r="K97" s="27" t="s">
        <v>465</v>
      </c>
      <c r="L97" s="162" t="s">
        <v>470</v>
      </c>
      <c r="M97" s="164" t="e">
        <f>+[1]!Tabla1[[#This Row],[Columna1]]&amp;[1]!Tabla1[[#This Row],[LOCALIDAD]]&amp;[1]!Tabla1[[#This Row],[MES]]</f>
        <v>#REF!</v>
      </c>
      <c r="N97" s="27" t="s">
        <v>623</v>
      </c>
      <c r="O97" s="167">
        <v>0</v>
      </c>
      <c r="P97" s="167">
        <v>138720</v>
      </c>
      <c r="Q97" s="168">
        <v>0</v>
      </c>
      <c r="R97" s="169">
        <v>35</v>
      </c>
      <c r="S97" s="170">
        <v>0</v>
      </c>
      <c r="T97" s="171">
        <v>4855200</v>
      </c>
      <c r="U97" s="166" t="s">
        <v>47</v>
      </c>
      <c r="V97" s="172">
        <v>1</v>
      </c>
      <c r="W97" s="166">
        <v>0</v>
      </c>
      <c r="X97" s="166">
        <v>1</v>
      </c>
      <c r="Y97" s="173">
        <v>0</v>
      </c>
      <c r="Z97" s="173">
        <v>138720</v>
      </c>
      <c r="AA97" s="173">
        <v>138720</v>
      </c>
      <c r="AB97" s="174" t="s">
        <v>632</v>
      </c>
      <c r="AC97" s="166"/>
      <c r="AD97" s="175"/>
      <c r="AE97" s="166"/>
      <c r="AF97" s="175">
        <f>ROUND(Tabla13[[#This Row],[VALOR DE LA GLOSA 2024]]-Tabla13[[#This Row],[Valor soportado por la Subred]],0)</f>
        <v>0</v>
      </c>
      <c r="AG97" s="166"/>
      <c r="AH97" s="166"/>
      <c r="AI97" s="175">
        <f>ROUND(Tabla13[[#This Row],[VALOR GLOSA DEFINITIVA]]-Tabla13[[#This Row],[VALOR LEVANTADO EN LIQUIDACION]],0)</f>
        <v>0</v>
      </c>
      <c r="AJ97" s="30"/>
    </row>
    <row r="98" spans="2:36" s="31" customFormat="1" ht="87.65" customHeight="1">
      <c r="B98" s="27" t="s">
        <v>26</v>
      </c>
      <c r="C98" s="163">
        <v>69</v>
      </c>
      <c r="D98" s="27" t="s">
        <v>70</v>
      </c>
      <c r="E98" s="164" t="str">
        <f>+Tabla13[[#This Row],[CODIGO ACTIVIDAD EN PPP Y LINEAMIENTO]]&amp;Tabla13[[#This Row],[ENTORNO/COMPONENTE]]</f>
        <v>69Vigilancia de la salud ambiental</v>
      </c>
      <c r="F98" s="165" t="str">
        <f>+VLOOKUP(Tabla13[[#This Row],[Columna1]],IG!$D$3:$L$1907,3,FALSE)</f>
        <v>Línea medicamentos seguros</v>
      </c>
      <c r="G98" s="165" t="str">
        <f>+VLOOKUP(Tabla13[[#This Row],[Columna1]],IG!$D$3:$W$1907,4,FALSE)</f>
        <v>Visitas de IVC a distribuidores de cosméticos</v>
      </c>
      <c r="H98" s="165" t="str">
        <f>+VLOOKUP(Tabla13[[#This Row],[Columna1]],IG!$D$3:$W$1907,5,FALSE)</f>
        <v>Establecimiento vigilado y controlado</v>
      </c>
      <c r="I98" s="165" t="str">
        <f>+VLOOKUP(Tabla13[[#This Row],[Columna1]],IG!$D$3:$W$1907,6,FALSE)</f>
        <v>VER SIVIGILA</v>
      </c>
      <c r="J98" s="165" t="str">
        <f>+VLOOKUP(Tabla13[[#This Row],[Columna1]],IG!$D$3:$W$1907,7,FALSE)</f>
        <v>VER SIVIGILA</v>
      </c>
      <c r="K98" s="27" t="s">
        <v>465</v>
      </c>
      <c r="L98" s="162" t="s">
        <v>470</v>
      </c>
      <c r="M98" s="164" t="e">
        <f>+[1]!Tabla1[[#This Row],[Columna1]]&amp;[1]!Tabla1[[#This Row],[LOCALIDAD]]&amp;[1]!Tabla1[[#This Row],[MES]]</f>
        <v>#REF!</v>
      </c>
      <c r="N98" s="27" t="s">
        <v>623</v>
      </c>
      <c r="O98" s="167">
        <v>0</v>
      </c>
      <c r="P98" s="167">
        <v>49130</v>
      </c>
      <c r="Q98" s="168">
        <v>0</v>
      </c>
      <c r="R98" s="169">
        <v>34</v>
      </c>
      <c r="S98" s="170">
        <v>0</v>
      </c>
      <c r="T98" s="171">
        <v>1670420</v>
      </c>
      <c r="U98" s="166" t="s">
        <v>47</v>
      </c>
      <c r="V98" s="172">
        <v>1</v>
      </c>
      <c r="W98" s="166">
        <v>0</v>
      </c>
      <c r="X98" s="166">
        <v>5</v>
      </c>
      <c r="Y98" s="173">
        <v>0</v>
      </c>
      <c r="Z98" s="173">
        <v>245650</v>
      </c>
      <c r="AA98" s="173">
        <v>245650</v>
      </c>
      <c r="AB98" s="174" t="s">
        <v>633</v>
      </c>
      <c r="AC98" s="166"/>
      <c r="AD98" s="175"/>
      <c r="AE98" s="166"/>
      <c r="AF98" s="175">
        <f>ROUND(Tabla13[[#This Row],[VALOR DE LA GLOSA 2024]]-Tabla13[[#This Row],[Valor soportado por la Subred]],0)</f>
        <v>0</v>
      </c>
      <c r="AG98" s="166"/>
      <c r="AH98" s="166"/>
      <c r="AI98" s="175">
        <f>ROUND(Tabla13[[#This Row],[VALOR GLOSA DEFINITIVA]]-Tabla13[[#This Row],[VALOR LEVANTADO EN LIQUIDACION]],0)</f>
        <v>0</v>
      </c>
      <c r="AJ98" s="30"/>
    </row>
    <row r="99" spans="2:36" s="31" customFormat="1" ht="87.65" customHeight="1">
      <c r="B99" s="27" t="s">
        <v>26</v>
      </c>
      <c r="C99" s="163">
        <v>71</v>
      </c>
      <c r="D99" s="27" t="s">
        <v>70</v>
      </c>
      <c r="E99" s="164" t="str">
        <f>+Tabla13[[#This Row],[CODIGO ACTIVIDAD EN PPP Y LINEAMIENTO]]&amp;Tabla13[[#This Row],[ENTORNO/COMPONENTE]]</f>
        <v>71Vigilancia de la salud ambiental</v>
      </c>
      <c r="F99" s="165" t="str">
        <f>+VLOOKUP(Tabla13[[#This Row],[Columna1]],IG!$D$3:$L$1907,3,FALSE)</f>
        <v>Línea medicamentos seguros</v>
      </c>
      <c r="G99" s="165" t="str">
        <f>+VLOOKUP(Tabla13[[#This Row],[Columna1]],IG!$D$3:$W$1907,4,FALSE)</f>
        <v>Visitas de IVC a distribuidores de productos de higiene doméstica, absorbentes de higiene personal y pañaleras</v>
      </c>
      <c r="H99" s="165" t="str">
        <f>+VLOOKUP(Tabla13[[#This Row],[Columna1]],IG!$D$3:$W$1907,5,FALSE)</f>
        <v>Establecimiento vigilado y controlado</v>
      </c>
      <c r="I99" s="165" t="str">
        <f>+VLOOKUP(Tabla13[[#This Row],[Columna1]],IG!$D$3:$W$1907,6,FALSE)</f>
        <v>VER SIVIGILA</v>
      </c>
      <c r="J99" s="165" t="str">
        <f>+VLOOKUP(Tabla13[[#This Row],[Columna1]],IG!$D$3:$W$1907,7,FALSE)</f>
        <v>VER SIVIGILA</v>
      </c>
      <c r="K99" s="27" t="s">
        <v>465</v>
      </c>
      <c r="L99" s="162" t="s">
        <v>470</v>
      </c>
      <c r="M99" s="164" t="e">
        <f>+[1]!Tabla1[[#This Row],[Columna1]]&amp;[1]!Tabla1[[#This Row],[LOCALIDAD]]&amp;[1]!Tabla1[[#This Row],[MES]]</f>
        <v>#REF!</v>
      </c>
      <c r="N99" s="27" t="s">
        <v>623</v>
      </c>
      <c r="O99" s="167">
        <v>0</v>
      </c>
      <c r="P99" s="167">
        <v>49130</v>
      </c>
      <c r="Q99" s="168">
        <v>0</v>
      </c>
      <c r="R99" s="169">
        <v>30</v>
      </c>
      <c r="S99" s="170">
        <v>0</v>
      </c>
      <c r="T99" s="171">
        <v>1473900</v>
      </c>
      <c r="U99" s="166" t="s">
        <v>47</v>
      </c>
      <c r="V99" s="172">
        <v>1</v>
      </c>
      <c r="W99" s="166">
        <v>0</v>
      </c>
      <c r="X99" s="166">
        <v>5</v>
      </c>
      <c r="Y99" s="173">
        <v>0</v>
      </c>
      <c r="Z99" s="173">
        <v>245650</v>
      </c>
      <c r="AA99" s="173">
        <v>245650</v>
      </c>
      <c r="AB99" s="174" t="s">
        <v>634</v>
      </c>
      <c r="AC99" s="166"/>
      <c r="AD99" s="175"/>
      <c r="AE99" s="166"/>
      <c r="AF99" s="175">
        <f>ROUND(Tabla13[[#This Row],[VALOR DE LA GLOSA 2024]]-Tabla13[[#This Row],[Valor soportado por la Subred]],0)</f>
        <v>0</v>
      </c>
      <c r="AG99" s="166"/>
      <c r="AH99" s="166"/>
      <c r="AI99" s="175">
        <f>ROUND(Tabla13[[#This Row],[VALOR GLOSA DEFINITIVA]]-Tabla13[[#This Row],[VALOR LEVANTADO EN LIQUIDACION]],0)</f>
        <v>0</v>
      </c>
      <c r="AJ99" s="30"/>
    </row>
    <row r="100" spans="2:36" s="31" customFormat="1" ht="87.65" customHeight="1">
      <c r="B100" s="27" t="s">
        <v>26</v>
      </c>
      <c r="C100" s="163">
        <v>65</v>
      </c>
      <c r="D100" s="27" t="s">
        <v>70</v>
      </c>
      <c r="E100" s="164" t="str">
        <f>+Tabla13[[#This Row],[CODIGO ACTIVIDAD EN PPP Y LINEAMIENTO]]&amp;Tabla13[[#This Row],[ENTORNO/COMPONENTE]]</f>
        <v>65Vigilancia de la salud ambiental</v>
      </c>
      <c r="F100" s="165" t="str">
        <f>+VLOOKUP(Tabla13[[#This Row],[Columna1]],IG!$D$3:$L$1907,3,FALSE)</f>
        <v>Línea medicamentos seguros</v>
      </c>
      <c r="G100" s="165" t="str">
        <f>+VLOOKUP(Tabla13[[#This Row],[Columna1]],IG!$D$3:$W$1907,4,FALSE)</f>
        <v>Visitas de IVC a farmacias droguerías y/o droguerías incluidas las que contratan servicio con instituciones prestadoras de servicios de salud</v>
      </c>
      <c r="H100" s="165" t="str">
        <f>+VLOOKUP(Tabla13[[#This Row],[Columna1]],IG!$D$3:$W$1907,5,FALSE)</f>
        <v>Establecimiento vigilado y controlado</v>
      </c>
      <c r="I100" s="165" t="str">
        <f>+VLOOKUP(Tabla13[[#This Row],[Columna1]],IG!$D$3:$W$1907,6,FALSE)</f>
        <v>VER SIVIGILA</v>
      </c>
      <c r="J100" s="165" t="str">
        <f>+VLOOKUP(Tabla13[[#This Row],[Columna1]],IG!$D$3:$W$1907,7,FALSE)</f>
        <v>VER SIVIGILA</v>
      </c>
      <c r="K100" s="166" t="s">
        <v>468</v>
      </c>
      <c r="L100" s="162" t="s">
        <v>470</v>
      </c>
      <c r="M100" s="164" t="e">
        <f>+[1]!Tabla1[[#This Row],[Columna1]]&amp;[1]!Tabla1[[#This Row],[LOCALIDAD]]&amp;[1]!Tabla1[[#This Row],[MES]]</f>
        <v>#REF!</v>
      </c>
      <c r="N100" s="27" t="s">
        <v>623</v>
      </c>
      <c r="O100" s="167">
        <v>0</v>
      </c>
      <c r="P100" s="167">
        <v>138720</v>
      </c>
      <c r="Q100" s="168">
        <v>0</v>
      </c>
      <c r="R100" s="169">
        <v>21</v>
      </c>
      <c r="S100" s="170">
        <v>0</v>
      </c>
      <c r="T100" s="171">
        <v>2913120</v>
      </c>
      <c r="U100" s="166" t="s">
        <v>47</v>
      </c>
      <c r="V100" s="172">
        <v>1</v>
      </c>
      <c r="W100" s="166">
        <v>0</v>
      </c>
      <c r="X100" s="166">
        <v>2</v>
      </c>
      <c r="Y100" s="173">
        <v>0</v>
      </c>
      <c r="Z100" s="173">
        <v>277440</v>
      </c>
      <c r="AA100" s="173">
        <v>277440</v>
      </c>
      <c r="AB100" s="174" t="s">
        <v>635</v>
      </c>
      <c r="AC100" s="166"/>
      <c r="AD100" s="175"/>
      <c r="AE100" s="166"/>
      <c r="AF100" s="175">
        <f>ROUND(Tabla13[[#This Row],[VALOR DE LA GLOSA 2024]]-Tabla13[[#This Row],[Valor soportado por la Subred]],0)</f>
        <v>0</v>
      </c>
      <c r="AG100" s="166"/>
      <c r="AH100" s="166"/>
      <c r="AI100" s="175">
        <f>ROUND(Tabla13[[#This Row],[VALOR GLOSA DEFINITIVA]]-Tabla13[[#This Row],[VALOR LEVANTADO EN LIQUIDACION]],0)</f>
        <v>0</v>
      </c>
      <c r="AJ100" s="30"/>
    </row>
    <row r="101" spans="2:36" s="31" customFormat="1" ht="87.65" customHeight="1">
      <c r="B101" s="27" t="s">
        <v>26</v>
      </c>
      <c r="C101" s="163">
        <v>69</v>
      </c>
      <c r="D101" s="27" t="s">
        <v>70</v>
      </c>
      <c r="E101" s="164" t="str">
        <f>+Tabla13[[#This Row],[CODIGO ACTIVIDAD EN PPP Y LINEAMIENTO]]&amp;Tabla13[[#This Row],[ENTORNO/COMPONENTE]]</f>
        <v>69Vigilancia de la salud ambiental</v>
      </c>
      <c r="F101" s="165" t="str">
        <f>+VLOOKUP(Tabla13[[#This Row],[Columna1]],IG!$D$3:$L$1907,3,FALSE)</f>
        <v>Línea medicamentos seguros</v>
      </c>
      <c r="G101" s="165" t="str">
        <f>+VLOOKUP(Tabla13[[#This Row],[Columna1]],IG!$D$3:$W$1907,4,FALSE)</f>
        <v>Visitas de IVC a distribuidores de cosméticos</v>
      </c>
      <c r="H101" s="165" t="str">
        <f>+VLOOKUP(Tabla13[[#This Row],[Columna1]],IG!$D$3:$W$1907,5,FALSE)</f>
        <v>Establecimiento vigilado y controlado</v>
      </c>
      <c r="I101" s="165" t="str">
        <f>+VLOOKUP(Tabla13[[#This Row],[Columna1]],IG!$D$3:$W$1907,6,FALSE)</f>
        <v>VER SIVIGILA</v>
      </c>
      <c r="J101" s="165" t="str">
        <f>+VLOOKUP(Tabla13[[#This Row],[Columna1]],IG!$D$3:$W$1907,7,FALSE)</f>
        <v>VER SIVIGILA</v>
      </c>
      <c r="K101" s="166" t="s">
        <v>468</v>
      </c>
      <c r="L101" s="162" t="s">
        <v>470</v>
      </c>
      <c r="M101" s="164" t="e">
        <f>+[1]!Tabla1[[#This Row],[Columna1]]&amp;[1]!Tabla1[[#This Row],[LOCALIDAD]]&amp;[1]!Tabla1[[#This Row],[MES]]</f>
        <v>#REF!</v>
      </c>
      <c r="N101" s="27" t="s">
        <v>623</v>
      </c>
      <c r="O101" s="167">
        <v>0</v>
      </c>
      <c r="P101" s="167">
        <v>49130</v>
      </c>
      <c r="Q101" s="168">
        <v>0</v>
      </c>
      <c r="R101" s="169">
        <v>22</v>
      </c>
      <c r="S101" s="170">
        <v>0</v>
      </c>
      <c r="T101" s="171">
        <v>1080860</v>
      </c>
      <c r="U101" s="166" t="s">
        <v>47</v>
      </c>
      <c r="V101" s="172">
        <v>1</v>
      </c>
      <c r="W101" s="166">
        <v>0</v>
      </c>
      <c r="X101" s="166">
        <v>4</v>
      </c>
      <c r="Y101" s="173">
        <v>0</v>
      </c>
      <c r="Z101" s="173">
        <v>196520</v>
      </c>
      <c r="AA101" s="173">
        <v>196520</v>
      </c>
      <c r="AB101" s="174" t="s">
        <v>636</v>
      </c>
      <c r="AC101" s="166"/>
      <c r="AD101" s="175"/>
      <c r="AE101" s="166"/>
      <c r="AF101" s="175">
        <f>ROUND(Tabla13[[#This Row],[VALOR DE LA GLOSA 2024]]-Tabla13[[#This Row],[Valor soportado por la Subred]],0)</f>
        <v>0</v>
      </c>
      <c r="AG101" s="166"/>
      <c r="AH101" s="166"/>
      <c r="AI101" s="175">
        <f>ROUND(Tabla13[[#This Row],[VALOR GLOSA DEFINITIVA]]-Tabla13[[#This Row],[VALOR LEVANTADO EN LIQUIDACION]],0)</f>
        <v>0</v>
      </c>
      <c r="AJ101" s="30"/>
    </row>
    <row r="102" spans="2:36" s="31" customFormat="1" ht="87.65" customHeight="1">
      <c r="B102" s="27" t="s">
        <v>26</v>
      </c>
      <c r="C102" s="163">
        <v>81</v>
      </c>
      <c r="D102" s="27" t="s">
        <v>70</v>
      </c>
      <c r="E102" s="164" t="str">
        <f>+Tabla13[[#This Row],[CODIGO ACTIVIDAD EN PPP Y LINEAMIENTO]]&amp;Tabla13[[#This Row],[ENTORNO/COMPONENTE]]</f>
        <v>81Vigilancia de la salud ambiental</v>
      </c>
      <c r="F102" s="165" t="str">
        <f>+VLOOKUP(Tabla13[[#This Row],[Columna1]],IG!$D$3:$L$1907,3,FALSE)</f>
        <v>Línea medicamentos seguros</v>
      </c>
      <c r="G102" s="165" t="str">
        <f>+VLOOKUP(Tabla13[[#This Row],[Columna1]],IG!$D$3:$W$1907,4,FALSE)</f>
        <v>Visita de IVC a Ópticas sin consultorio, Óptica con consultorio, Taller óptico y/o y comercializadores de dispositivos médicos sobre medida para la salud visual y ocular</v>
      </c>
      <c r="H102" s="165" t="str">
        <f>+VLOOKUP(Tabla13[[#This Row],[Columna1]],IG!$D$3:$W$1907,5,FALSE)</f>
        <v>Establecimiento vigilado y controlado</v>
      </c>
      <c r="I102" s="165" t="str">
        <f>+VLOOKUP(Tabla13[[#This Row],[Columna1]],IG!$D$3:$W$1907,6,FALSE)</f>
        <v>VER SIVIGILA</v>
      </c>
      <c r="J102" s="165" t="str">
        <f>+VLOOKUP(Tabla13[[#This Row],[Columna1]],IG!$D$3:$W$1907,7,FALSE)</f>
        <v>VER SIVIGILA</v>
      </c>
      <c r="K102" s="166" t="s">
        <v>468</v>
      </c>
      <c r="L102" s="162" t="s">
        <v>470</v>
      </c>
      <c r="M102" s="164" t="e">
        <f>+[1]!Tabla1[[#This Row],[Columna1]]&amp;[1]!Tabla1[[#This Row],[LOCALIDAD]]&amp;[1]!Tabla1[[#This Row],[MES]]</f>
        <v>#REF!</v>
      </c>
      <c r="N102" s="27" t="s">
        <v>623</v>
      </c>
      <c r="O102" s="167">
        <v>0</v>
      </c>
      <c r="P102" s="167">
        <v>194208</v>
      </c>
      <c r="Q102" s="168">
        <v>0</v>
      </c>
      <c r="R102" s="169">
        <v>12</v>
      </c>
      <c r="S102" s="170">
        <v>0</v>
      </c>
      <c r="T102" s="171">
        <v>2330496</v>
      </c>
      <c r="U102" s="166" t="s">
        <v>47</v>
      </c>
      <c r="V102" s="172">
        <v>1</v>
      </c>
      <c r="W102" s="166">
        <v>0</v>
      </c>
      <c r="X102" s="166">
        <v>1</v>
      </c>
      <c r="Y102" s="173">
        <v>0</v>
      </c>
      <c r="Z102" s="173">
        <v>194208</v>
      </c>
      <c r="AA102" s="173">
        <v>194208</v>
      </c>
      <c r="AB102" s="174" t="s">
        <v>637</v>
      </c>
      <c r="AC102" s="166"/>
      <c r="AD102" s="175"/>
      <c r="AE102" s="166"/>
      <c r="AF102" s="175">
        <f>ROUND(Tabla13[[#This Row],[VALOR DE LA GLOSA 2024]]-Tabla13[[#This Row],[Valor soportado por la Subred]],0)</f>
        <v>0</v>
      </c>
      <c r="AG102" s="166"/>
      <c r="AH102" s="166"/>
      <c r="AI102" s="175">
        <f>ROUND(Tabla13[[#This Row],[VALOR GLOSA DEFINITIVA]]-Tabla13[[#This Row],[VALOR LEVANTADO EN LIQUIDACION]],0)</f>
        <v>0</v>
      </c>
      <c r="AJ102" s="30"/>
    </row>
    <row r="103" spans="2:36" s="31" customFormat="1" ht="87.65" customHeight="1">
      <c r="B103" s="27" t="s">
        <v>26</v>
      </c>
      <c r="C103" s="163">
        <v>65</v>
      </c>
      <c r="D103" s="27" t="s">
        <v>70</v>
      </c>
      <c r="E103" s="164" t="str">
        <f>+Tabla13[[#This Row],[CODIGO ACTIVIDAD EN PPP Y LINEAMIENTO]]&amp;Tabla13[[#This Row],[ENTORNO/COMPONENTE]]</f>
        <v>65Vigilancia de la salud ambiental</v>
      </c>
      <c r="F103" s="165" t="str">
        <f>+VLOOKUP(Tabla13[[#This Row],[Columna1]],IG!$D$3:$L$1907,3,FALSE)</f>
        <v>Línea medicamentos seguros</v>
      </c>
      <c r="G103" s="165" t="str">
        <f>+VLOOKUP(Tabla13[[#This Row],[Columna1]],IG!$D$3:$W$1907,4,FALSE)</f>
        <v>Visitas de IVC a farmacias droguerías y/o droguerías incluidas las que contratan servicio con instituciones prestadoras de servicios de salud</v>
      </c>
      <c r="H103" s="165" t="str">
        <f>+VLOOKUP(Tabla13[[#This Row],[Columna1]],IG!$D$3:$W$1907,5,FALSE)</f>
        <v>Establecimiento vigilado y controlado</v>
      </c>
      <c r="I103" s="165" t="str">
        <f>+VLOOKUP(Tabla13[[#This Row],[Columna1]],IG!$D$3:$W$1907,6,FALSE)</f>
        <v>VER SIVIGILA</v>
      </c>
      <c r="J103" s="165" t="str">
        <f>+VLOOKUP(Tabla13[[#This Row],[Columna1]],IG!$D$3:$W$1907,7,FALSE)</f>
        <v>VER SIVIGILA</v>
      </c>
      <c r="K103" s="27" t="s">
        <v>465</v>
      </c>
      <c r="L103" s="162" t="s">
        <v>470</v>
      </c>
      <c r="M103" s="164" t="e">
        <f>+[1]!Tabla1[[#This Row],[Columna1]]&amp;[1]!Tabla1[[#This Row],[LOCALIDAD]]&amp;[1]!Tabla1[[#This Row],[MES]]</f>
        <v>#REF!</v>
      </c>
      <c r="N103" s="27" t="s">
        <v>623</v>
      </c>
      <c r="O103" s="167">
        <v>0</v>
      </c>
      <c r="P103" s="167">
        <v>138720</v>
      </c>
      <c r="Q103" s="168">
        <v>0</v>
      </c>
      <c r="R103" s="169">
        <v>35</v>
      </c>
      <c r="S103" s="170">
        <v>0</v>
      </c>
      <c r="T103" s="171">
        <v>4855200</v>
      </c>
      <c r="U103" s="166" t="s">
        <v>33</v>
      </c>
      <c r="V103" s="172">
        <v>1</v>
      </c>
      <c r="W103" s="166">
        <v>0</v>
      </c>
      <c r="X103" s="166">
        <v>27.985423875432499</v>
      </c>
      <c r="Y103" s="173">
        <v>0</v>
      </c>
      <c r="Z103" s="173">
        <v>3882138</v>
      </c>
      <c r="AA103" s="173">
        <v>3882138</v>
      </c>
      <c r="AB103" s="174" t="s">
        <v>638</v>
      </c>
      <c r="AC103" s="166"/>
      <c r="AD103" s="175"/>
      <c r="AE103" s="166"/>
      <c r="AF103" s="175">
        <f>ROUND(Tabla13[[#This Row],[VALOR DE LA GLOSA 2024]]-Tabla13[[#This Row],[Valor soportado por la Subred]],0)</f>
        <v>0</v>
      </c>
      <c r="AG103" s="166"/>
      <c r="AH103" s="166"/>
      <c r="AI103" s="175">
        <f>ROUND(Tabla13[[#This Row],[VALOR GLOSA DEFINITIVA]]-Tabla13[[#This Row],[VALOR LEVANTADO EN LIQUIDACION]],0)</f>
        <v>0</v>
      </c>
      <c r="AJ103" s="30"/>
    </row>
    <row r="104" spans="2:36" s="31" customFormat="1" ht="101.25" customHeight="1">
      <c r="B104" s="27" t="s">
        <v>26</v>
      </c>
      <c r="C104" s="163">
        <v>1130</v>
      </c>
      <c r="D104" s="27" t="s">
        <v>70</v>
      </c>
      <c r="E104" s="164" t="str">
        <f>+Tabla13[[#This Row],[CODIGO ACTIVIDAD EN PPP Y LINEAMIENTO]]&amp;Tabla13[[#This Row],[ENTORNO/COMPONENTE]]</f>
        <v>1130Vigilancia de la salud ambiental</v>
      </c>
      <c r="F104" s="165" t="str">
        <f>+VLOOKUP(Tabla13[[#This Row],[Columna1]],IG!$D$3:$L$1907,3,FALSE)</f>
        <v>Línea medicamentos seguros</v>
      </c>
      <c r="G104" s="165" t="str">
        <f>+VLOOKUP(Tabla13[[#This Row],[Columna1]],IG!$D$3:$W$1907,4,FALSE)</f>
        <v>Operativos de la línea de medicamentos seguros - Profesional</v>
      </c>
      <c r="H104" s="165" t="str">
        <f>+VLOOKUP(Tabla13[[#This Row],[Columna1]],IG!$D$3:$W$1907,5,FALSE)</f>
        <v>Establecimiento vigilado y controlado</v>
      </c>
      <c r="I104" s="165" t="str">
        <f>+VLOOKUP(Tabla13[[#This Row],[Columna1]],IG!$D$3:$W$1907,6,FALSE)</f>
        <v>VER SIVIGILA</v>
      </c>
      <c r="J104" s="165" t="str">
        <f>+VLOOKUP(Tabla13[[#This Row],[Columna1]],IG!$D$3:$W$1907,7,FALSE)</f>
        <v>VER SIVIGILA</v>
      </c>
      <c r="K104" s="27" t="s">
        <v>465</v>
      </c>
      <c r="L104" s="162" t="s">
        <v>470</v>
      </c>
      <c r="M104" s="164" t="e">
        <f>+[1]!Tabla1[[#This Row],[Columna1]]&amp;[1]!Tabla1[[#This Row],[LOCALIDAD]]&amp;[1]!Tabla1[[#This Row],[MES]]</f>
        <v>#REF!</v>
      </c>
      <c r="N104" s="27" t="s">
        <v>623</v>
      </c>
      <c r="O104" s="167">
        <v>0</v>
      </c>
      <c r="P104" s="167">
        <v>104040</v>
      </c>
      <c r="Q104" s="168">
        <v>0</v>
      </c>
      <c r="R104" s="169">
        <v>80</v>
      </c>
      <c r="S104" s="170">
        <v>0</v>
      </c>
      <c r="T104" s="171">
        <v>8323200</v>
      </c>
      <c r="U104" s="166" t="s">
        <v>54</v>
      </c>
      <c r="V104" s="172">
        <v>1</v>
      </c>
      <c r="W104" s="166">
        <v>0</v>
      </c>
      <c r="X104" s="166">
        <v>80</v>
      </c>
      <c r="Y104" s="173">
        <v>0</v>
      </c>
      <c r="Z104" s="173">
        <v>8219160</v>
      </c>
      <c r="AA104" s="171">
        <v>8323200</v>
      </c>
      <c r="AB104" s="174" t="s">
        <v>639</v>
      </c>
      <c r="AC104" s="166"/>
      <c r="AD104" s="175"/>
      <c r="AE104" s="166"/>
      <c r="AF104" s="175">
        <f>ROUND(Tabla13[[#This Row],[VALOR DE LA GLOSA 2024]]-Tabla13[[#This Row],[Valor soportado por la Subred]],0)</f>
        <v>0</v>
      </c>
      <c r="AG104" s="166"/>
      <c r="AH104" s="166"/>
      <c r="AI104" s="175">
        <f>ROUND(Tabla13[[#This Row],[VALOR GLOSA DEFINITIVA]]-Tabla13[[#This Row],[VALOR LEVANTADO EN LIQUIDACION]],0)</f>
        <v>0</v>
      </c>
      <c r="AJ104" s="30"/>
    </row>
    <row r="105" spans="2:36" s="31" customFormat="1" ht="87.65" customHeight="1">
      <c r="B105" s="27" t="s">
        <v>26</v>
      </c>
      <c r="C105" s="188">
        <v>65</v>
      </c>
      <c r="D105" s="27" t="s">
        <v>70</v>
      </c>
      <c r="E105" s="164" t="str">
        <f>+Tabla13[[#This Row],[CODIGO ACTIVIDAD EN PPP Y LINEAMIENTO]]&amp;Tabla13[[#This Row],[ENTORNO/COMPONENTE]]</f>
        <v>65Vigilancia de la salud ambiental</v>
      </c>
      <c r="F105" s="165" t="str">
        <f>+VLOOKUP(Tabla13[[#This Row],[Columna1]],IG!$D$3:$L$1907,3,FALSE)</f>
        <v>Línea medicamentos seguros</v>
      </c>
      <c r="G105" s="165" t="str">
        <f>+VLOOKUP(Tabla13[[#This Row],[Columna1]],IG!$D$3:$W$1907,4,FALSE)</f>
        <v>Visitas de IVC a farmacias droguerías y/o droguerías incluidas las que contratan servicio con instituciones prestadoras de servicios de salud</v>
      </c>
      <c r="H105" s="165" t="str">
        <f>+VLOOKUP(Tabla13[[#This Row],[Columna1]],IG!$D$3:$W$1907,5,FALSE)</f>
        <v>Establecimiento vigilado y controlado</v>
      </c>
      <c r="I105" s="165" t="str">
        <f>+VLOOKUP(Tabla13[[#This Row],[Columna1]],IG!$D$3:$W$1907,6,FALSE)</f>
        <v>VER SIVIGILA</v>
      </c>
      <c r="J105" s="165" t="str">
        <f>+VLOOKUP(Tabla13[[#This Row],[Columna1]],IG!$D$3:$W$1907,7,FALSE)</f>
        <v>VER SIVIGILA</v>
      </c>
      <c r="K105" s="166" t="s">
        <v>464</v>
      </c>
      <c r="L105" s="162" t="s">
        <v>469</v>
      </c>
      <c r="M105" s="164" t="e">
        <f>+[1]!Tabla1[[#This Row],[Columna1]]&amp;[1]!Tabla1[[#This Row],[LOCALIDAD]]&amp;[1]!Tabla1[[#This Row],[MES]]</f>
        <v>#REF!</v>
      </c>
      <c r="N105" s="27" t="s">
        <v>624</v>
      </c>
      <c r="O105" s="167">
        <v>0</v>
      </c>
      <c r="P105" s="167">
        <v>138720</v>
      </c>
      <c r="Q105" s="168">
        <v>0</v>
      </c>
      <c r="R105" s="169">
        <v>12</v>
      </c>
      <c r="S105" s="170">
        <v>0</v>
      </c>
      <c r="T105" s="171">
        <v>1664640</v>
      </c>
      <c r="U105" s="166" t="s">
        <v>47</v>
      </c>
      <c r="V105" s="172">
        <v>1</v>
      </c>
      <c r="W105" s="166">
        <v>0</v>
      </c>
      <c r="X105" s="166">
        <v>2</v>
      </c>
      <c r="Y105" s="173">
        <v>0</v>
      </c>
      <c r="Z105" s="173">
        <v>277440</v>
      </c>
      <c r="AA105" s="173">
        <v>277440</v>
      </c>
      <c r="AB105" s="174" t="s">
        <v>640</v>
      </c>
      <c r="AC105" s="166"/>
      <c r="AD105" s="175"/>
      <c r="AE105" s="166"/>
      <c r="AF105" s="175">
        <f>ROUND(Tabla13[[#This Row],[VALOR DE LA GLOSA 2024]]-Tabla13[[#This Row],[Valor soportado por la Subred]],0)</f>
        <v>0</v>
      </c>
      <c r="AG105" s="166"/>
      <c r="AH105" s="166"/>
      <c r="AI105" s="175">
        <f>ROUND(Tabla13[[#This Row],[VALOR GLOSA DEFINITIVA]]-Tabla13[[#This Row],[VALOR LEVANTADO EN LIQUIDACION]],0)</f>
        <v>0</v>
      </c>
      <c r="AJ105" s="30"/>
    </row>
    <row r="106" spans="2:36" s="31" customFormat="1" ht="87.65" customHeight="1">
      <c r="B106" s="27" t="s">
        <v>26</v>
      </c>
      <c r="C106" s="163">
        <v>65</v>
      </c>
      <c r="D106" s="27" t="s">
        <v>70</v>
      </c>
      <c r="E106" s="164" t="str">
        <f>+Tabla13[[#This Row],[CODIGO ACTIVIDAD EN PPP Y LINEAMIENTO]]&amp;Tabla13[[#This Row],[ENTORNO/COMPONENTE]]</f>
        <v>65Vigilancia de la salud ambiental</v>
      </c>
      <c r="F106" s="165" t="str">
        <f>+VLOOKUP(Tabla13[[#This Row],[Columna1]],IG!$D$3:$L$1907,3,FALSE)</f>
        <v>Línea medicamentos seguros</v>
      </c>
      <c r="G106" s="165" t="str">
        <f>+VLOOKUP(Tabla13[[#This Row],[Columna1]],IG!$D$3:$W$1907,4,FALSE)</f>
        <v>Visitas de IVC a farmacias droguerías y/o droguerías incluidas las que contratan servicio con instituciones prestadoras de servicios de salud</v>
      </c>
      <c r="H106" s="165" t="str">
        <f>+VLOOKUP(Tabla13[[#This Row],[Columna1]],IG!$D$3:$W$1907,5,FALSE)</f>
        <v>Establecimiento vigilado y controlado</v>
      </c>
      <c r="I106" s="165" t="str">
        <f>+VLOOKUP(Tabla13[[#This Row],[Columna1]],IG!$D$3:$W$1907,6,FALSE)</f>
        <v>VER SIVIGILA</v>
      </c>
      <c r="J106" s="165" t="str">
        <f>+VLOOKUP(Tabla13[[#This Row],[Columna1]],IG!$D$3:$W$1907,7,FALSE)</f>
        <v>VER SIVIGILA</v>
      </c>
      <c r="K106" s="166" t="s">
        <v>464</v>
      </c>
      <c r="L106" s="162" t="s">
        <v>470</v>
      </c>
      <c r="M106" s="164" t="e">
        <f>+[1]!Tabla1[[#This Row],[Columna1]]&amp;[1]!Tabla1[[#This Row],[LOCALIDAD]]&amp;[1]!Tabla1[[#This Row],[MES]]</f>
        <v>#REF!</v>
      </c>
      <c r="N106" s="27" t="s">
        <v>624</v>
      </c>
      <c r="O106" s="167">
        <v>0</v>
      </c>
      <c r="P106" s="167">
        <v>138720</v>
      </c>
      <c r="Q106" s="168">
        <v>0</v>
      </c>
      <c r="R106" s="169">
        <v>11</v>
      </c>
      <c r="S106" s="170">
        <v>0</v>
      </c>
      <c r="T106" s="171">
        <v>1525920</v>
      </c>
      <c r="U106" s="166" t="s">
        <v>47</v>
      </c>
      <c r="V106" s="172">
        <v>1</v>
      </c>
      <c r="W106" s="166">
        <v>0</v>
      </c>
      <c r="X106" s="166">
        <v>1</v>
      </c>
      <c r="Y106" s="173">
        <v>0</v>
      </c>
      <c r="Z106" s="173">
        <v>138720</v>
      </c>
      <c r="AA106" s="173">
        <v>138720</v>
      </c>
      <c r="AB106" s="174" t="s">
        <v>641</v>
      </c>
      <c r="AC106" s="166"/>
      <c r="AD106" s="175"/>
      <c r="AE106" s="166"/>
      <c r="AF106" s="175">
        <f>ROUND(Tabla13[[#This Row],[VALOR DE LA GLOSA 2024]]-Tabla13[[#This Row],[Valor soportado por la Subred]],0)</f>
        <v>0</v>
      </c>
      <c r="AG106" s="166"/>
      <c r="AH106" s="166"/>
      <c r="AI106" s="175">
        <f>ROUND(Tabla13[[#This Row],[VALOR GLOSA DEFINITIVA]]-Tabla13[[#This Row],[VALOR LEVANTADO EN LIQUIDACION]],0)</f>
        <v>0</v>
      </c>
      <c r="AJ106" s="30"/>
    </row>
    <row r="107" spans="2:36" s="31" customFormat="1" ht="87.65" customHeight="1">
      <c r="B107" s="27" t="s">
        <v>26</v>
      </c>
      <c r="C107" s="163">
        <v>65</v>
      </c>
      <c r="D107" s="27" t="s">
        <v>70</v>
      </c>
      <c r="E107" s="164" t="str">
        <f>+Tabla13[[#This Row],[CODIGO ACTIVIDAD EN PPP Y LINEAMIENTO]]&amp;Tabla13[[#This Row],[ENTORNO/COMPONENTE]]</f>
        <v>65Vigilancia de la salud ambiental</v>
      </c>
      <c r="F107" s="165" t="str">
        <f>+VLOOKUP(Tabla13[[#This Row],[Columna1]],IG!$D$3:$L$1907,3,FALSE)</f>
        <v>Línea medicamentos seguros</v>
      </c>
      <c r="G107" s="165" t="str">
        <f>+VLOOKUP(Tabla13[[#This Row],[Columna1]],IG!$D$3:$W$1907,4,FALSE)</f>
        <v>Visitas de IVC a farmacias droguerías y/o droguerías incluidas las que contratan servicio con instituciones prestadoras de servicios de salud</v>
      </c>
      <c r="H107" s="165" t="str">
        <f>+VLOOKUP(Tabla13[[#This Row],[Columna1]],IG!$D$3:$W$1907,5,FALSE)</f>
        <v>Establecimiento vigilado y controlado</v>
      </c>
      <c r="I107" s="165" t="str">
        <f>+VLOOKUP(Tabla13[[#This Row],[Columna1]],IG!$D$3:$W$1907,6,FALSE)</f>
        <v>VER SIVIGILA</v>
      </c>
      <c r="J107" s="165" t="str">
        <f>+VLOOKUP(Tabla13[[#This Row],[Columna1]],IG!$D$3:$W$1907,7,FALSE)</f>
        <v>VER SIVIGILA</v>
      </c>
      <c r="K107" s="166" t="s">
        <v>466</v>
      </c>
      <c r="L107" s="162" t="s">
        <v>470</v>
      </c>
      <c r="M107" s="164" t="e">
        <f>+[1]!Tabla1[[#This Row],[Columna1]]&amp;[1]!Tabla1[[#This Row],[LOCALIDAD]]&amp;[1]!Tabla1[[#This Row],[MES]]</f>
        <v>#REF!</v>
      </c>
      <c r="N107" s="27" t="s">
        <v>624</v>
      </c>
      <c r="O107" s="167">
        <v>0</v>
      </c>
      <c r="P107" s="167">
        <v>138720</v>
      </c>
      <c r="Q107" s="168">
        <v>0</v>
      </c>
      <c r="R107" s="169">
        <v>33</v>
      </c>
      <c r="S107" s="170">
        <v>0</v>
      </c>
      <c r="T107" s="171">
        <v>4577760</v>
      </c>
      <c r="U107" s="166" t="s">
        <v>47</v>
      </c>
      <c r="V107" s="172">
        <v>1</v>
      </c>
      <c r="W107" s="166">
        <v>0</v>
      </c>
      <c r="X107" s="166">
        <v>3</v>
      </c>
      <c r="Y107" s="173">
        <v>0</v>
      </c>
      <c r="Z107" s="173">
        <v>416160</v>
      </c>
      <c r="AA107" s="173">
        <v>416160</v>
      </c>
      <c r="AB107" s="174" t="s">
        <v>642</v>
      </c>
      <c r="AC107" s="166"/>
      <c r="AD107" s="175"/>
      <c r="AE107" s="166"/>
      <c r="AF107" s="175">
        <f>ROUND(Tabla13[[#This Row],[VALOR DE LA GLOSA 2024]]-Tabla13[[#This Row],[Valor soportado por la Subred]],0)</f>
        <v>0</v>
      </c>
      <c r="AG107" s="166"/>
      <c r="AH107" s="166"/>
      <c r="AI107" s="175">
        <f>ROUND(Tabla13[[#This Row],[VALOR GLOSA DEFINITIVA]]-Tabla13[[#This Row],[VALOR LEVANTADO EN LIQUIDACION]],0)</f>
        <v>0</v>
      </c>
      <c r="AJ107" s="30"/>
    </row>
    <row r="108" spans="2:36" s="31" customFormat="1" ht="87.65" customHeight="1">
      <c r="B108" s="27" t="s">
        <v>26</v>
      </c>
      <c r="C108" s="163">
        <v>69</v>
      </c>
      <c r="D108" s="27" t="s">
        <v>70</v>
      </c>
      <c r="E108" s="164" t="str">
        <f>+Tabla13[[#This Row],[CODIGO ACTIVIDAD EN PPP Y LINEAMIENTO]]&amp;Tabla13[[#This Row],[ENTORNO/COMPONENTE]]</f>
        <v>69Vigilancia de la salud ambiental</v>
      </c>
      <c r="F108" s="165" t="str">
        <f>+VLOOKUP(Tabla13[[#This Row],[Columna1]],IG!$D$3:$L$1907,3,FALSE)</f>
        <v>Línea medicamentos seguros</v>
      </c>
      <c r="G108" s="165" t="str">
        <f>+VLOOKUP(Tabla13[[#This Row],[Columna1]],IG!$D$3:$W$1907,4,FALSE)</f>
        <v>Visitas de IVC a distribuidores de cosméticos</v>
      </c>
      <c r="H108" s="165" t="str">
        <f>+VLOOKUP(Tabla13[[#This Row],[Columna1]],IG!$D$3:$W$1907,5,FALSE)</f>
        <v>Establecimiento vigilado y controlado</v>
      </c>
      <c r="I108" s="165" t="str">
        <f>+VLOOKUP(Tabla13[[#This Row],[Columna1]],IG!$D$3:$W$1907,6,FALSE)</f>
        <v>VER SIVIGILA</v>
      </c>
      <c r="J108" s="165" t="str">
        <f>+VLOOKUP(Tabla13[[#This Row],[Columna1]],IG!$D$3:$W$1907,7,FALSE)</f>
        <v>VER SIVIGILA</v>
      </c>
      <c r="K108" s="166" t="s">
        <v>464</v>
      </c>
      <c r="L108" s="162" t="s">
        <v>469</v>
      </c>
      <c r="M108" s="164" t="e">
        <f>+[1]!Tabla1[[#This Row],[Columna1]]&amp;[1]!Tabla1[[#This Row],[LOCALIDAD]]&amp;[1]!Tabla1[[#This Row],[MES]]</f>
        <v>#REF!</v>
      </c>
      <c r="N108" s="27" t="s">
        <v>624</v>
      </c>
      <c r="O108" s="167">
        <v>0</v>
      </c>
      <c r="P108" s="167">
        <v>49130</v>
      </c>
      <c r="Q108" s="168">
        <v>0</v>
      </c>
      <c r="R108" s="169">
        <v>6</v>
      </c>
      <c r="S108" s="170">
        <v>0</v>
      </c>
      <c r="T108" s="171">
        <v>294780</v>
      </c>
      <c r="U108" s="166" t="s">
        <v>47</v>
      </c>
      <c r="V108" s="172">
        <v>1</v>
      </c>
      <c r="W108" s="166">
        <v>0</v>
      </c>
      <c r="X108" s="166">
        <v>1</v>
      </c>
      <c r="Y108" s="173">
        <v>0</v>
      </c>
      <c r="Z108" s="173">
        <v>49130</v>
      </c>
      <c r="AA108" s="173">
        <v>49130</v>
      </c>
      <c r="AB108" s="174" t="s">
        <v>643</v>
      </c>
      <c r="AC108" s="166"/>
      <c r="AD108" s="175"/>
      <c r="AE108" s="166"/>
      <c r="AF108" s="175">
        <f>ROUND(Tabla13[[#This Row],[VALOR DE LA GLOSA 2024]]-Tabla13[[#This Row],[Valor soportado por la Subred]],0)</f>
        <v>0</v>
      </c>
      <c r="AG108" s="166"/>
      <c r="AH108" s="166"/>
      <c r="AI108" s="175">
        <f>ROUND(Tabla13[[#This Row],[VALOR GLOSA DEFINITIVA]]-Tabla13[[#This Row],[VALOR LEVANTADO EN LIQUIDACION]],0)</f>
        <v>0</v>
      </c>
      <c r="AJ108" s="30"/>
    </row>
    <row r="109" spans="2:36" s="31" customFormat="1" ht="87.65" customHeight="1">
      <c r="B109" s="27" t="s">
        <v>26</v>
      </c>
      <c r="C109" s="163">
        <v>69</v>
      </c>
      <c r="D109" s="27" t="s">
        <v>70</v>
      </c>
      <c r="E109" s="164" t="str">
        <f>+Tabla13[[#This Row],[CODIGO ACTIVIDAD EN PPP Y LINEAMIENTO]]&amp;Tabla13[[#This Row],[ENTORNO/COMPONENTE]]</f>
        <v>69Vigilancia de la salud ambiental</v>
      </c>
      <c r="F109" s="165" t="str">
        <f>+VLOOKUP(Tabla13[[#This Row],[Columna1]],IG!$D$3:$L$1907,3,FALSE)</f>
        <v>Línea medicamentos seguros</v>
      </c>
      <c r="G109" s="165" t="str">
        <f>+VLOOKUP(Tabla13[[#This Row],[Columna1]],IG!$D$3:$W$1907,4,FALSE)</f>
        <v>Visitas de IVC a distribuidores de cosméticos</v>
      </c>
      <c r="H109" s="165" t="str">
        <f>+VLOOKUP(Tabla13[[#This Row],[Columna1]],IG!$D$3:$W$1907,5,FALSE)</f>
        <v>Establecimiento vigilado y controlado</v>
      </c>
      <c r="I109" s="165" t="str">
        <f>+VLOOKUP(Tabla13[[#This Row],[Columna1]],IG!$D$3:$W$1907,6,FALSE)</f>
        <v>VER SIVIGILA</v>
      </c>
      <c r="J109" s="165" t="str">
        <f>+VLOOKUP(Tabla13[[#This Row],[Columna1]],IG!$D$3:$W$1907,7,FALSE)</f>
        <v>VER SIVIGILA</v>
      </c>
      <c r="K109" s="166" t="s">
        <v>466</v>
      </c>
      <c r="L109" s="162" t="s">
        <v>470</v>
      </c>
      <c r="M109" s="164" t="e">
        <f>+[1]!Tabla1[[#This Row],[Columna1]]&amp;[1]!Tabla1[[#This Row],[LOCALIDAD]]&amp;[1]!Tabla1[[#This Row],[MES]]</f>
        <v>#REF!</v>
      </c>
      <c r="N109" s="27" t="s">
        <v>624</v>
      </c>
      <c r="O109" s="167">
        <v>0</v>
      </c>
      <c r="P109" s="167">
        <v>49130</v>
      </c>
      <c r="Q109" s="168">
        <v>0</v>
      </c>
      <c r="R109" s="169">
        <v>38</v>
      </c>
      <c r="S109" s="170">
        <v>0</v>
      </c>
      <c r="T109" s="171">
        <v>1866940</v>
      </c>
      <c r="U109" s="166" t="s">
        <v>47</v>
      </c>
      <c r="V109" s="172">
        <v>1</v>
      </c>
      <c r="W109" s="166">
        <v>0</v>
      </c>
      <c r="X109" s="166">
        <v>1</v>
      </c>
      <c r="Y109" s="173">
        <v>0</v>
      </c>
      <c r="Z109" s="173">
        <v>49130</v>
      </c>
      <c r="AA109" s="173">
        <v>49130</v>
      </c>
      <c r="AB109" s="174" t="s">
        <v>644</v>
      </c>
      <c r="AC109" s="166"/>
      <c r="AD109" s="175"/>
      <c r="AE109" s="166"/>
      <c r="AF109" s="175">
        <f>ROUND(Tabla13[[#This Row],[VALOR DE LA GLOSA 2024]]-Tabla13[[#This Row],[Valor soportado por la Subred]],0)</f>
        <v>0</v>
      </c>
      <c r="AG109" s="166"/>
      <c r="AH109" s="166"/>
      <c r="AI109" s="175">
        <f>ROUND(Tabla13[[#This Row],[VALOR GLOSA DEFINITIVA]]-Tabla13[[#This Row],[VALOR LEVANTADO EN LIQUIDACION]],0)</f>
        <v>0</v>
      </c>
      <c r="AJ109" s="30"/>
    </row>
    <row r="110" spans="2:36" s="31" customFormat="1" ht="87.65" customHeight="1">
      <c r="B110" s="27" t="s">
        <v>26</v>
      </c>
      <c r="C110" s="163">
        <v>71</v>
      </c>
      <c r="D110" s="27" t="s">
        <v>70</v>
      </c>
      <c r="E110" s="164" t="str">
        <f>+Tabla13[[#This Row],[CODIGO ACTIVIDAD EN PPP Y LINEAMIENTO]]&amp;Tabla13[[#This Row],[ENTORNO/COMPONENTE]]</f>
        <v>71Vigilancia de la salud ambiental</v>
      </c>
      <c r="F110" s="165" t="str">
        <f>+VLOOKUP(Tabla13[[#This Row],[Columna1]],IG!$D$3:$L$1907,3,FALSE)</f>
        <v>Línea medicamentos seguros</v>
      </c>
      <c r="G110" s="165" t="str">
        <f>+VLOOKUP(Tabla13[[#This Row],[Columna1]],IG!$D$3:$W$1907,4,FALSE)</f>
        <v>Visitas de IVC a distribuidores de productos de higiene doméstica, absorbentes de higiene personal y pañaleras</v>
      </c>
      <c r="H110" s="165" t="str">
        <f>+VLOOKUP(Tabla13[[#This Row],[Columna1]],IG!$D$3:$W$1907,5,FALSE)</f>
        <v>Establecimiento vigilado y controlado</v>
      </c>
      <c r="I110" s="165" t="str">
        <f>+VLOOKUP(Tabla13[[#This Row],[Columna1]],IG!$D$3:$W$1907,6,FALSE)</f>
        <v>VER SIVIGILA</v>
      </c>
      <c r="J110" s="165" t="str">
        <f>+VLOOKUP(Tabla13[[#This Row],[Columna1]],IG!$D$3:$W$1907,7,FALSE)</f>
        <v>VER SIVIGILA</v>
      </c>
      <c r="K110" s="166" t="s">
        <v>464</v>
      </c>
      <c r="L110" s="162" t="s">
        <v>469</v>
      </c>
      <c r="M110" s="164" t="e">
        <f>+[1]!Tabla1[[#This Row],[Columna1]]&amp;[1]!Tabla1[[#This Row],[LOCALIDAD]]&amp;[1]!Tabla1[[#This Row],[MES]]</f>
        <v>#REF!</v>
      </c>
      <c r="N110" s="27" t="s">
        <v>624</v>
      </c>
      <c r="O110" s="167">
        <v>0</v>
      </c>
      <c r="P110" s="167">
        <v>49130</v>
      </c>
      <c r="Q110" s="168">
        <v>0</v>
      </c>
      <c r="R110" s="169">
        <v>3</v>
      </c>
      <c r="S110" s="170">
        <v>0</v>
      </c>
      <c r="T110" s="171">
        <v>147390</v>
      </c>
      <c r="U110" s="166" t="s">
        <v>47</v>
      </c>
      <c r="V110" s="172">
        <v>1</v>
      </c>
      <c r="W110" s="166">
        <v>0</v>
      </c>
      <c r="X110" s="166">
        <v>1</v>
      </c>
      <c r="Y110" s="173">
        <v>0</v>
      </c>
      <c r="Z110" s="173">
        <v>49130</v>
      </c>
      <c r="AA110" s="173">
        <v>49130</v>
      </c>
      <c r="AB110" s="174" t="s">
        <v>645</v>
      </c>
      <c r="AC110" s="166"/>
      <c r="AD110" s="175"/>
      <c r="AE110" s="166"/>
      <c r="AF110" s="175">
        <f>ROUND(Tabla13[[#This Row],[VALOR DE LA GLOSA 2024]]-Tabla13[[#This Row],[Valor soportado por la Subred]],0)</f>
        <v>0</v>
      </c>
      <c r="AG110" s="166"/>
      <c r="AH110" s="166"/>
      <c r="AI110" s="175">
        <f>ROUND(Tabla13[[#This Row],[VALOR GLOSA DEFINITIVA]]-Tabla13[[#This Row],[VALOR LEVANTADO EN LIQUIDACION]],0)</f>
        <v>0</v>
      </c>
      <c r="AJ110" s="30"/>
    </row>
    <row r="111" spans="2:36" s="31" customFormat="1" ht="87.65" customHeight="1">
      <c r="B111" s="27" t="s">
        <v>26</v>
      </c>
      <c r="C111" s="163">
        <v>71</v>
      </c>
      <c r="D111" s="27" t="s">
        <v>70</v>
      </c>
      <c r="E111" s="164" t="str">
        <f>+Tabla13[[#This Row],[CODIGO ACTIVIDAD EN PPP Y LINEAMIENTO]]&amp;Tabla13[[#This Row],[ENTORNO/COMPONENTE]]</f>
        <v>71Vigilancia de la salud ambiental</v>
      </c>
      <c r="F111" s="165" t="str">
        <f>+VLOOKUP(Tabla13[[#This Row],[Columna1]],IG!$D$3:$L$1907,3,FALSE)</f>
        <v>Línea medicamentos seguros</v>
      </c>
      <c r="G111" s="165" t="str">
        <f>+VLOOKUP(Tabla13[[#This Row],[Columna1]],IG!$D$3:$W$1907,4,FALSE)</f>
        <v>Visitas de IVC a distribuidores de productos de higiene doméstica, absorbentes de higiene personal y pañaleras</v>
      </c>
      <c r="H111" s="165" t="str">
        <f>+VLOOKUP(Tabla13[[#This Row],[Columna1]],IG!$D$3:$W$1907,5,FALSE)</f>
        <v>Establecimiento vigilado y controlado</v>
      </c>
      <c r="I111" s="165" t="str">
        <f>+VLOOKUP(Tabla13[[#This Row],[Columna1]],IG!$D$3:$W$1907,6,FALSE)</f>
        <v>VER SIVIGILA</v>
      </c>
      <c r="J111" s="165" t="str">
        <f>+VLOOKUP(Tabla13[[#This Row],[Columna1]],IG!$D$3:$W$1907,7,FALSE)</f>
        <v>VER SIVIGILA</v>
      </c>
      <c r="K111" s="166" t="s">
        <v>467</v>
      </c>
      <c r="L111" s="162" t="s">
        <v>470</v>
      </c>
      <c r="M111" s="164" t="e">
        <f>+[1]!Tabla1[[#This Row],[Columna1]]&amp;[1]!Tabla1[[#This Row],[LOCALIDAD]]&amp;[1]!Tabla1[[#This Row],[MES]]</f>
        <v>#REF!</v>
      </c>
      <c r="N111" s="27" t="s">
        <v>624</v>
      </c>
      <c r="O111" s="167">
        <v>0</v>
      </c>
      <c r="P111" s="167">
        <v>49130</v>
      </c>
      <c r="Q111" s="168">
        <v>0</v>
      </c>
      <c r="R111" s="169">
        <v>4</v>
      </c>
      <c r="S111" s="170">
        <v>0</v>
      </c>
      <c r="T111" s="171">
        <v>196520</v>
      </c>
      <c r="U111" s="166" t="s">
        <v>47</v>
      </c>
      <c r="V111" s="172">
        <v>1</v>
      </c>
      <c r="W111" s="166">
        <v>0</v>
      </c>
      <c r="X111" s="166">
        <v>1</v>
      </c>
      <c r="Y111" s="173">
        <v>0</v>
      </c>
      <c r="Z111" s="173">
        <v>49130</v>
      </c>
      <c r="AA111" s="173">
        <v>49130</v>
      </c>
      <c r="AB111" s="174" t="s">
        <v>646</v>
      </c>
      <c r="AC111" s="166"/>
      <c r="AD111" s="175"/>
      <c r="AE111" s="166"/>
      <c r="AF111" s="175">
        <f>ROUND(Tabla13[[#This Row],[VALOR DE LA GLOSA 2024]]-Tabla13[[#This Row],[Valor soportado por la Subred]],0)</f>
        <v>0</v>
      </c>
      <c r="AG111" s="166"/>
      <c r="AH111" s="166"/>
      <c r="AI111" s="175">
        <f>ROUND(Tabla13[[#This Row],[VALOR GLOSA DEFINITIVA]]-Tabla13[[#This Row],[VALOR LEVANTADO EN LIQUIDACION]],0)</f>
        <v>0</v>
      </c>
      <c r="AJ111" s="30"/>
    </row>
    <row r="112" spans="2:36" s="31" customFormat="1" ht="87.65" customHeight="1">
      <c r="B112" s="27" t="s">
        <v>26</v>
      </c>
      <c r="C112" s="163">
        <v>81</v>
      </c>
      <c r="D112" s="27" t="s">
        <v>70</v>
      </c>
      <c r="E112" s="164" t="str">
        <f>+Tabla13[[#This Row],[CODIGO ACTIVIDAD EN PPP Y LINEAMIENTO]]&amp;Tabla13[[#This Row],[ENTORNO/COMPONENTE]]</f>
        <v>81Vigilancia de la salud ambiental</v>
      </c>
      <c r="F112" s="165" t="str">
        <f>+VLOOKUP(Tabla13[[#This Row],[Columna1]],IG!$D$3:$L$1907,3,FALSE)</f>
        <v>Línea medicamentos seguros</v>
      </c>
      <c r="G112" s="165" t="str">
        <f>+VLOOKUP(Tabla13[[#This Row],[Columna1]],IG!$D$3:$W$1907,4,FALSE)</f>
        <v>Visita de IVC a Ópticas sin consultorio, Óptica con consultorio, Taller óptico y/o y comercializadores de dispositivos médicos sobre medida para la salud visual y ocular</v>
      </c>
      <c r="H112" s="165" t="str">
        <f>+VLOOKUP(Tabla13[[#This Row],[Columna1]],IG!$D$3:$W$1907,5,FALSE)</f>
        <v>Establecimiento vigilado y controlado</v>
      </c>
      <c r="I112" s="165" t="str">
        <f>+VLOOKUP(Tabla13[[#This Row],[Columna1]],IG!$D$3:$W$1907,6,FALSE)</f>
        <v>VER SIVIGILA</v>
      </c>
      <c r="J112" s="165" t="str">
        <f>+VLOOKUP(Tabla13[[#This Row],[Columna1]],IG!$D$3:$W$1907,7,FALSE)</f>
        <v>VER SIVIGILA</v>
      </c>
      <c r="K112" s="166" t="s">
        <v>467</v>
      </c>
      <c r="L112" s="162" t="s">
        <v>469</v>
      </c>
      <c r="M112" s="164" t="e">
        <f>+[1]!Tabla1[[#This Row],[Columna1]]&amp;[1]!Tabla1[[#This Row],[LOCALIDAD]]&amp;[1]!Tabla1[[#This Row],[MES]]</f>
        <v>#REF!</v>
      </c>
      <c r="N112" s="27" t="s">
        <v>624</v>
      </c>
      <c r="O112" s="167">
        <v>0</v>
      </c>
      <c r="P112" s="167">
        <v>194208</v>
      </c>
      <c r="Q112" s="168">
        <v>0</v>
      </c>
      <c r="R112" s="169">
        <v>42</v>
      </c>
      <c r="S112" s="170">
        <v>0</v>
      </c>
      <c r="T112" s="171">
        <v>8156736</v>
      </c>
      <c r="U112" s="166" t="s">
        <v>47</v>
      </c>
      <c r="V112" s="172">
        <v>1</v>
      </c>
      <c r="W112" s="166">
        <v>0</v>
      </c>
      <c r="X112" s="166">
        <v>2</v>
      </c>
      <c r="Y112" s="173">
        <v>0</v>
      </c>
      <c r="Z112" s="173">
        <v>388416</v>
      </c>
      <c r="AA112" s="173">
        <v>388416</v>
      </c>
      <c r="AB112" s="174" t="s">
        <v>647</v>
      </c>
      <c r="AC112" s="166"/>
      <c r="AD112" s="175"/>
      <c r="AE112" s="166"/>
      <c r="AF112" s="175">
        <f>ROUND(Tabla13[[#This Row],[VALOR DE LA GLOSA 2024]]-Tabla13[[#This Row],[Valor soportado por la Subred]],0)</f>
        <v>0</v>
      </c>
      <c r="AG112" s="166"/>
      <c r="AH112" s="166"/>
      <c r="AI112" s="175">
        <f>ROUND(Tabla13[[#This Row],[VALOR GLOSA DEFINITIVA]]-Tabla13[[#This Row],[VALOR LEVANTADO EN LIQUIDACION]],0)</f>
        <v>0</v>
      </c>
      <c r="AJ112" s="30"/>
    </row>
    <row r="113" spans="2:36" s="31" customFormat="1" ht="87.65" customHeight="1">
      <c r="B113" s="27" t="s">
        <v>26</v>
      </c>
      <c r="C113" s="163">
        <v>81</v>
      </c>
      <c r="D113" s="27" t="s">
        <v>70</v>
      </c>
      <c r="E113" s="164" t="str">
        <f>+Tabla13[[#This Row],[CODIGO ACTIVIDAD EN PPP Y LINEAMIENTO]]&amp;Tabla13[[#This Row],[ENTORNO/COMPONENTE]]</f>
        <v>81Vigilancia de la salud ambiental</v>
      </c>
      <c r="F113" s="165" t="str">
        <f>+VLOOKUP(Tabla13[[#This Row],[Columna1]],IG!$D$3:$L$1907,3,FALSE)</f>
        <v>Línea medicamentos seguros</v>
      </c>
      <c r="G113" s="165" t="str">
        <f>+VLOOKUP(Tabla13[[#This Row],[Columna1]],IG!$D$3:$W$1907,4,FALSE)</f>
        <v>Visita de IVC a Ópticas sin consultorio, Óptica con consultorio, Taller óptico y/o y comercializadores de dispositivos médicos sobre medida para la salud visual y ocular</v>
      </c>
      <c r="H113" s="165" t="str">
        <f>+VLOOKUP(Tabla13[[#This Row],[Columna1]],IG!$D$3:$W$1907,5,FALSE)</f>
        <v>Establecimiento vigilado y controlado</v>
      </c>
      <c r="I113" s="165" t="str">
        <f>+VLOOKUP(Tabla13[[#This Row],[Columna1]],IG!$D$3:$W$1907,6,FALSE)</f>
        <v>VER SIVIGILA</v>
      </c>
      <c r="J113" s="165" t="str">
        <f>+VLOOKUP(Tabla13[[#This Row],[Columna1]],IG!$D$3:$W$1907,7,FALSE)</f>
        <v>VER SIVIGILA</v>
      </c>
      <c r="K113" s="166" t="s">
        <v>467</v>
      </c>
      <c r="L113" s="162" t="s">
        <v>469</v>
      </c>
      <c r="M113" s="164" t="e">
        <f>+[1]!Tabla1[[#This Row],[Columna1]]&amp;[1]!Tabla1[[#This Row],[LOCALIDAD]]&amp;[1]!Tabla1[[#This Row],[MES]]</f>
        <v>#REF!</v>
      </c>
      <c r="N113" s="27" t="s">
        <v>624</v>
      </c>
      <c r="O113" s="167">
        <v>0</v>
      </c>
      <c r="P113" s="167">
        <v>194208</v>
      </c>
      <c r="Q113" s="168">
        <v>0</v>
      </c>
      <c r="R113" s="169">
        <v>42</v>
      </c>
      <c r="S113" s="170">
        <v>0</v>
      </c>
      <c r="T113" s="171">
        <v>8156736</v>
      </c>
      <c r="U113" s="166" t="s">
        <v>47</v>
      </c>
      <c r="V113" s="172">
        <v>1</v>
      </c>
      <c r="W113" s="166">
        <v>0</v>
      </c>
      <c r="X113" s="166">
        <v>1</v>
      </c>
      <c r="Y113" s="173">
        <v>0</v>
      </c>
      <c r="Z113" s="173">
        <v>194208</v>
      </c>
      <c r="AA113" s="173">
        <v>194208</v>
      </c>
      <c r="AB113" s="174" t="s">
        <v>648</v>
      </c>
      <c r="AC113" s="166"/>
      <c r="AD113" s="175"/>
      <c r="AE113" s="166"/>
      <c r="AF113" s="175">
        <f>ROUND(Tabla13[[#This Row],[VALOR DE LA GLOSA 2024]]-Tabla13[[#This Row],[Valor soportado por la Subred]],0)</f>
        <v>0</v>
      </c>
      <c r="AG113" s="166"/>
      <c r="AH113" s="166"/>
      <c r="AI113" s="175">
        <f>ROUND(Tabla13[[#This Row],[VALOR GLOSA DEFINITIVA]]-Tabla13[[#This Row],[VALOR LEVANTADO EN LIQUIDACION]],0)</f>
        <v>0</v>
      </c>
      <c r="AJ113" s="30"/>
    </row>
    <row r="114" spans="2:36" s="31" customFormat="1" ht="87.65" customHeight="1">
      <c r="B114" s="27" t="s">
        <v>26</v>
      </c>
      <c r="C114" s="163">
        <v>81</v>
      </c>
      <c r="D114" s="27" t="s">
        <v>70</v>
      </c>
      <c r="E114" s="164" t="str">
        <f>+Tabla13[[#This Row],[CODIGO ACTIVIDAD EN PPP Y LINEAMIENTO]]&amp;Tabla13[[#This Row],[ENTORNO/COMPONENTE]]</f>
        <v>81Vigilancia de la salud ambiental</v>
      </c>
      <c r="F114" s="165" t="str">
        <f>+VLOOKUP(Tabla13[[#This Row],[Columna1]],IG!$D$3:$L$1907,3,FALSE)</f>
        <v>Línea medicamentos seguros</v>
      </c>
      <c r="G114" s="165" t="str">
        <f>+VLOOKUP(Tabla13[[#This Row],[Columna1]],IG!$D$3:$W$1907,4,FALSE)</f>
        <v>Visita de IVC a Ópticas sin consultorio, Óptica con consultorio, Taller óptico y/o y comercializadores de dispositivos médicos sobre medida para la salud visual y ocular</v>
      </c>
      <c r="H114" s="165" t="str">
        <f>+VLOOKUP(Tabla13[[#This Row],[Columna1]],IG!$D$3:$W$1907,5,FALSE)</f>
        <v>Establecimiento vigilado y controlado</v>
      </c>
      <c r="I114" s="165" t="str">
        <f>+VLOOKUP(Tabla13[[#This Row],[Columna1]],IG!$D$3:$W$1907,6,FALSE)</f>
        <v>VER SIVIGILA</v>
      </c>
      <c r="J114" s="165" t="str">
        <f>+VLOOKUP(Tabla13[[#This Row],[Columna1]],IG!$D$3:$W$1907,7,FALSE)</f>
        <v>VER SIVIGILA</v>
      </c>
      <c r="K114" s="166" t="s">
        <v>466</v>
      </c>
      <c r="L114" s="162" t="s">
        <v>470</v>
      </c>
      <c r="M114" s="164" t="e">
        <f>+[1]!Tabla1[[#This Row],[Columna1]]&amp;[1]!Tabla1[[#This Row],[LOCALIDAD]]&amp;[1]!Tabla1[[#This Row],[MES]]</f>
        <v>#REF!</v>
      </c>
      <c r="N114" s="27" t="s">
        <v>624</v>
      </c>
      <c r="O114" s="167">
        <v>0</v>
      </c>
      <c r="P114" s="167">
        <v>194208</v>
      </c>
      <c r="Q114" s="168">
        <v>0</v>
      </c>
      <c r="R114" s="169">
        <v>26</v>
      </c>
      <c r="S114" s="170">
        <v>0</v>
      </c>
      <c r="T114" s="171">
        <v>5049408</v>
      </c>
      <c r="U114" s="166" t="s">
        <v>47</v>
      </c>
      <c r="V114" s="172">
        <v>1</v>
      </c>
      <c r="W114" s="166">
        <v>0</v>
      </c>
      <c r="X114" s="166">
        <v>1</v>
      </c>
      <c r="Y114" s="173">
        <v>0</v>
      </c>
      <c r="Z114" s="173">
        <v>194208</v>
      </c>
      <c r="AA114" s="173">
        <v>194208</v>
      </c>
      <c r="AB114" s="174" t="s">
        <v>649</v>
      </c>
      <c r="AC114" s="166"/>
      <c r="AD114" s="175"/>
      <c r="AE114" s="166"/>
      <c r="AF114" s="175">
        <f>ROUND(Tabla13[[#This Row],[VALOR DE LA GLOSA 2024]]-Tabla13[[#This Row],[Valor soportado por la Subred]],0)</f>
        <v>0</v>
      </c>
      <c r="AG114" s="166"/>
      <c r="AH114" s="166"/>
      <c r="AI114" s="175">
        <f>ROUND(Tabla13[[#This Row],[VALOR GLOSA DEFINITIVA]]-Tabla13[[#This Row],[VALOR LEVANTADO EN LIQUIDACION]],0)</f>
        <v>0</v>
      </c>
      <c r="AJ114" s="30"/>
    </row>
    <row r="115" spans="2:36" s="31" customFormat="1" ht="87.65" customHeight="1">
      <c r="B115" s="27" t="s">
        <v>26</v>
      </c>
      <c r="C115" s="163">
        <v>1130</v>
      </c>
      <c r="D115" s="27" t="s">
        <v>70</v>
      </c>
      <c r="E115" s="164" t="str">
        <f>+Tabla13[[#This Row],[CODIGO ACTIVIDAD EN PPP Y LINEAMIENTO]]&amp;Tabla13[[#This Row],[ENTORNO/COMPONENTE]]</f>
        <v>1130Vigilancia de la salud ambiental</v>
      </c>
      <c r="F115" s="165" t="str">
        <f>+VLOOKUP(Tabla13[[#This Row],[Columna1]],IG!$D$3:$L$1907,3,FALSE)</f>
        <v>Línea medicamentos seguros</v>
      </c>
      <c r="G115" s="165" t="str">
        <f>+VLOOKUP(Tabla13[[#This Row],[Columna1]],IG!$D$3:$W$1907,4,FALSE)</f>
        <v>Operativos de la línea de medicamentos seguros - Profesional</v>
      </c>
      <c r="H115" s="165" t="str">
        <f>+VLOOKUP(Tabla13[[#This Row],[Columna1]],IG!$D$3:$W$1907,5,FALSE)</f>
        <v>Establecimiento vigilado y controlado</v>
      </c>
      <c r="I115" s="165" t="str">
        <f>+VLOOKUP(Tabla13[[#This Row],[Columna1]],IG!$D$3:$W$1907,6,FALSE)</f>
        <v>VER SIVIGILA</v>
      </c>
      <c r="J115" s="165" t="str">
        <f>+VLOOKUP(Tabla13[[#This Row],[Columna1]],IG!$D$3:$W$1907,7,FALSE)</f>
        <v>VER SIVIGILA</v>
      </c>
      <c r="K115" s="166" t="s">
        <v>467</v>
      </c>
      <c r="L115" s="162" t="s">
        <v>470</v>
      </c>
      <c r="M115" s="164" t="e">
        <f>+[1]!Tabla1[[#This Row],[Columna1]]&amp;[1]!Tabla1[[#This Row],[LOCALIDAD]]&amp;[1]!Tabla1[[#This Row],[MES]]</f>
        <v>#REF!</v>
      </c>
      <c r="N115" s="27" t="s">
        <v>624</v>
      </c>
      <c r="O115" s="167">
        <v>0</v>
      </c>
      <c r="P115" s="167">
        <v>104040</v>
      </c>
      <c r="Q115" s="168">
        <v>0</v>
      </c>
      <c r="R115" s="169">
        <v>12</v>
      </c>
      <c r="S115" s="170">
        <v>0</v>
      </c>
      <c r="T115" s="171">
        <v>1248480</v>
      </c>
      <c r="U115" s="166" t="s">
        <v>54</v>
      </c>
      <c r="V115" s="172">
        <v>1</v>
      </c>
      <c r="W115" s="166">
        <v>0</v>
      </c>
      <c r="X115" s="166">
        <v>12</v>
      </c>
      <c r="Y115" s="173">
        <v>0</v>
      </c>
      <c r="Z115" s="173">
        <v>1248480</v>
      </c>
      <c r="AA115" s="173">
        <v>1248480</v>
      </c>
      <c r="AB115" s="174" t="s">
        <v>650</v>
      </c>
      <c r="AC115" s="166"/>
      <c r="AD115" s="175"/>
      <c r="AE115" s="166"/>
      <c r="AF115" s="175">
        <f>ROUND(Tabla13[[#This Row],[VALOR DE LA GLOSA 2024]]-Tabla13[[#This Row],[Valor soportado por la Subred]],0)</f>
        <v>0</v>
      </c>
      <c r="AG115" s="166"/>
      <c r="AH115" s="166"/>
      <c r="AI115" s="175">
        <f>ROUND(Tabla13[[#This Row],[VALOR GLOSA DEFINITIVA]]-Tabla13[[#This Row],[VALOR LEVANTADO EN LIQUIDACION]],0)</f>
        <v>0</v>
      </c>
      <c r="AJ115" s="30"/>
    </row>
    <row r="116" spans="2:36" s="31" customFormat="1" ht="87.65" customHeight="1">
      <c r="B116" s="27" t="s">
        <v>26</v>
      </c>
      <c r="C116" s="161">
        <v>22</v>
      </c>
      <c r="D116" s="27" t="s">
        <v>70</v>
      </c>
      <c r="E116" s="164" t="str">
        <f>+Tabla13[[#This Row],[CODIGO ACTIVIDAD EN PPP Y LINEAMIENTO]]&amp;Tabla13[[#This Row],[ENTORNO/COMPONENTE]]</f>
        <v>22Vigilancia de la salud ambiental</v>
      </c>
      <c r="F116" s="165" t="str">
        <f>+VLOOKUP(Tabla13[[#This Row],[Columna1]],IG!$D$3:$L$1907,3,FALSE)</f>
        <v>Línea Seguridad química</v>
      </c>
      <c r="G116" s="165" t="str">
        <f>+VLOOKUP(Tabla13[[#This Row],[Columna1]],IG!$D$3:$W$1907,4,FALSE)</f>
        <v>IVC A MICROEMPRESAS Y PEQUEÑAS EMPRESAS</v>
      </c>
      <c r="H116" s="165" t="str">
        <f>+VLOOKUP(Tabla13[[#This Row],[Columna1]],IG!$D$3:$W$1907,5,FALSE)</f>
        <v>Establecimiento vigilado y controlado</v>
      </c>
      <c r="I116" s="165" t="str">
        <f>+VLOOKUP(Tabla13[[#This Row],[Columna1]],IG!$D$3:$W$1907,6,FALSE)</f>
        <v>VER SIVIGILA</v>
      </c>
      <c r="J116" s="165" t="str">
        <f>+VLOOKUP(Tabla13[[#This Row],[Columna1]],IG!$D$3:$W$1907,7,FALSE)</f>
        <v>VER SIVIGILA</v>
      </c>
      <c r="K116" s="166" t="s">
        <v>463</v>
      </c>
      <c r="L116" s="28" t="s">
        <v>469</v>
      </c>
      <c r="M116" s="164" t="e">
        <f>+[1]!Tabla1[[#This Row],[Columna1]]&amp;[1]!Tabla1[[#This Row],[LOCALIDAD]]&amp;[1]!Tabla1[[#This Row],[MES]]</f>
        <v>#REF!</v>
      </c>
      <c r="N116" s="27" t="s">
        <v>651</v>
      </c>
      <c r="O116" s="167">
        <v>0</v>
      </c>
      <c r="P116" s="167">
        <v>90168</v>
      </c>
      <c r="Q116" s="168">
        <v>0</v>
      </c>
      <c r="R116" s="169">
        <v>81</v>
      </c>
      <c r="S116" s="170">
        <v>0</v>
      </c>
      <c r="T116" s="171">
        <v>7303608</v>
      </c>
      <c r="U116" s="166" t="s">
        <v>47</v>
      </c>
      <c r="V116" s="172">
        <v>1</v>
      </c>
      <c r="W116" s="166"/>
      <c r="X116" s="166">
        <v>1</v>
      </c>
      <c r="Y116" s="173">
        <v>0</v>
      </c>
      <c r="Z116" s="173">
        <v>90168</v>
      </c>
      <c r="AA116" s="173">
        <v>90168</v>
      </c>
      <c r="AB116" s="174" t="s">
        <v>653</v>
      </c>
      <c r="AC116" s="166"/>
      <c r="AD116" s="175"/>
      <c r="AE116" s="166"/>
      <c r="AF116" s="175">
        <f>ROUND(Tabla13[[#This Row],[VALOR DE LA GLOSA 2024]]-Tabla13[[#This Row],[Valor soportado por la Subred]],0)</f>
        <v>0</v>
      </c>
      <c r="AG116" s="166"/>
      <c r="AH116" s="166"/>
      <c r="AI116" s="175">
        <f>ROUND(Tabla13[[#This Row],[VALOR GLOSA DEFINITIVA]]-Tabla13[[#This Row],[VALOR LEVANTADO EN LIQUIDACION]],0)</f>
        <v>0</v>
      </c>
      <c r="AJ116" s="30"/>
    </row>
    <row r="117" spans="2:36" s="31" customFormat="1" ht="87.65" customHeight="1">
      <c r="B117" s="28" t="s">
        <v>26</v>
      </c>
      <c r="C117" s="119">
        <v>1750</v>
      </c>
      <c r="D117" s="28" t="s">
        <v>70</v>
      </c>
      <c r="E117" s="164" t="str">
        <f>+Tabla13[[#This Row],[CODIGO ACTIVIDAD EN PPP Y LINEAMIENTO]]&amp;Tabla13[[#This Row],[ENTORNO/COMPONENTE]]</f>
        <v>1750Vigilancia de la salud ambiental</v>
      </c>
      <c r="F117" s="165" t="str">
        <f>+VLOOKUP(Tabla13[[#This Row],[Columna1]],IG!$D$3:$L$1907,3,FALSE)</f>
        <v>Línea Seguridad química</v>
      </c>
      <c r="G117" s="165" t="str">
        <f>+VLOOKUP(Tabla13[[#This Row],[Columna1]],IG!$D$3:$W$1907,4,FALSE)</f>
        <v>IVC A INDUSTRIA DE LA MADERA DE MENOS DE 20 TRABAJADORES</v>
      </c>
      <c r="H117" s="165" t="str">
        <f>+VLOOKUP(Tabla13[[#This Row],[Columna1]],IG!$D$3:$W$1907,5,FALSE)</f>
        <v>Establecimiento vigilado y controlado</v>
      </c>
      <c r="I117" s="165" t="str">
        <f>+VLOOKUP(Tabla13[[#This Row],[Columna1]],IG!$D$3:$W$1907,6,FALSE)</f>
        <v>VER SIVIGILA</v>
      </c>
      <c r="J117" s="165" t="str">
        <f>+VLOOKUP(Tabla13[[#This Row],[Columna1]],IG!$D$3:$W$1907,7,FALSE)</f>
        <v>VER SIVIGILA</v>
      </c>
      <c r="K117" s="27" t="s">
        <v>463</v>
      </c>
      <c r="L117" s="28" t="s">
        <v>469</v>
      </c>
      <c r="M117" s="164" t="e">
        <f>+[1]!Tabla1[[#This Row],[Columna1]]&amp;[1]!Tabla1[[#This Row],[LOCALIDAD]]&amp;[1]!Tabla1[[#This Row],[MES]]</f>
        <v>#REF!</v>
      </c>
      <c r="N117" s="27" t="s">
        <v>651</v>
      </c>
      <c r="O117" s="167">
        <v>0</v>
      </c>
      <c r="P117" s="167">
        <v>75140</v>
      </c>
      <c r="Q117" s="168">
        <v>0</v>
      </c>
      <c r="R117" s="169">
        <v>18</v>
      </c>
      <c r="S117" s="170">
        <v>0</v>
      </c>
      <c r="T117" s="171">
        <v>1352520</v>
      </c>
      <c r="U117" s="166" t="s">
        <v>47</v>
      </c>
      <c r="V117" s="172">
        <v>1</v>
      </c>
      <c r="W117" s="166"/>
      <c r="X117" s="166">
        <v>1</v>
      </c>
      <c r="Y117" s="173">
        <v>0</v>
      </c>
      <c r="Z117" s="173">
        <v>75140</v>
      </c>
      <c r="AA117" s="173">
        <v>75140</v>
      </c>
      <c r="AB117" s="174" t="s">
        <v>654</v>
      </c>
      <c r="AC117" s="166"/>
      <c r="AD117" s="175"/>
      <c r="AE117" s="166"/>
      <c r="AF117" s="175">
        <f>ROUND(Tabla13[[#This Row],[VALOR DE LA GLOSA 2024]]-Tabla13[[#This Row],[Valor soportado por la Subred]],0)</f>
        <v>0</v>
      </c>
      <c r="AG117" s="166"/>
      <c r="AH117" s="166"/>
      <c r="AI117" s="175">
        <f>ROUND(Tabla13[[#This Row],[VALOR GLOSA DEFINITIVA]]-Tabla13[[#This Row],[VALOR LEVANTADO EN LIQUIDACION]],0)</f>
        <v>0</v>
      </c>
      <c r="AJ117" s="30"/>
    </row>
    <row r="118" spans="2:36" s="31" customFormat="1" ht="87.65" customHeight="1">
      <c r="B118" s="28" t="s">
        <v>26</v>
      </c>
      <c r="C118" s="119">
        <v>1759</v>
      </c>
      <c r="D118" s="28" t="s">
        <v>70</v>
      </c>
      <c r="E118" s="164" t="str">
        <f>+Tabla13[[#This Row],[CODIGO ACTIVIDAD EN PPP Y LINEAMIENTO]]&amp;Tabla13[[#This Row],[ENTORNO/COMPONENTE]]</f>
        <v>1759Vigilancia de la salud ambiental</v>
      </c>
      <c r="F118" s="165" t="str">
        <f>+VLOOKUP(Tabla13[[#This Row],[Columna1]],IG!$D$3:$L$1907,3,FALSE)</f>
        <v>Línea Seguridad química</v>
      </c>
      <c r="G118" s="165" t="str">
        <f>+VLOOKUP(Tabla13[[#This Row],[Columna1]],IG!$D$3:$W$1907,4,FALSE)</f>
        <v>IVC A ESTABLECIMIENTOS DE MANTENIMIENTO AUTOMOTRIZ DE MENOS DE 20 TRABAJADORES</v>
      </c>
      <c r="H118" s="165" t="str">
        <f>+VLOOKUP(Tabla13[[#This Row],[Columna1]],IG!$D$3:$W$1907,5,FALSE)</f>
        <v>Establecimiento vigilado y controlado</v>
      </c>
      <c r="I118" s="165" t="str">
        <f>+VLOOKUP(Tabla13[[#This Row],[Columna1]],IG!$D$3:$W$1907,6,FALSE)</f>
        <v>VER SIVIGILA</v>
      </c>
      <c r="J118" s="165" t="str">
        <f>+VLOOKUP(Tabla13[[#This Row],[Columna1]],IG!$D$3:$W$1907,7,FALSE)</f>
        <v>VER SIVIGILA</v>
      </c>
      <c r="K118" s="27" t="s">
        <v>463</v>
      </c>
      <c r="L118" s="28" t="s">
        <v>469</v>
      </c>
      <c r="M118" s="164" t="e">
        <f>+[1]!Tabla1[[#This Row],[Columna1]]&amp;[1]!Tabla1[[#This Row],[LOCALIDAD]]&amp;[1]!Tabla1[[#This Row],[MES]]</f>
        <v>#REF!</v>
      </c>
      <c r="N118" s="27" t="s">
        <v>651</v>
      </c>
      <c r="O118" s="167">
        <v>0</v>
      </c>
      <c r="P118" s="167">
        <v>60112</v>
      </c>
      <c r="Q118" s="168">
        <v>0</v>
      </c>
      <c r="R118" s="169">
        <v>156</v>
      </c>
      <c r="S118" s="170">
        <v>0</v>
      </c>
      <c r="T118" s="171">
        <v>9377472</v>
      </c>
      <c r="U118" s="166" t="s">
        <v>47</v>
      </c>
      <c r="V118" s="172">
        <v>1</v>
      </c>
      <c r="W118" s="166"/>
      <c r="X118" s="166">
        <v>1</v>
      </c>
      <c r="Y118" s="173">
        <v>0</v>
      </c>
      <c r="Z118" s="173">
        <v>60112</v>
      </c>
      <c r="AA118" s="173">
        <v>60112</v>
      </c>
      <c r="AB118" s="174" t="s">
        <v>655</v>
      </c>
      <c r="AC118" s="166"/>
      <c r="AD118" s="175"/>
      <c r="AE118" s="166"/>
      <c r="AF118" s="175">
        <f>ROUND(Tabla13[[#This Row],[VALOR DE LA GLOSA 2024]]-Tabla13[[#This Row],[Valor soportado por la Subred]],0)</f>
        <v>0</v>
      </c>
      <c r="AG118" s="166"/>
      <c r="AH118" s="166"/>
      <c r="AI118" s="175">
        <f>ROUND(Tabla13[[#This Row],[VALOR GLOSA DEFINITIVA]]-Tabla13[[#This Row],[VALOR LEVANTADO EN LIQUIDACION]],0)</f>
        <v>0</v>
      </c>
      <c r="AJ118" s="30"/>
    </row>
    <row r="119" spans="2:36" s="31" customFormat="1" ht="87.65" customHeight="1">
      <c r="B119" s="28" t="s">
        <v>26</v>
      </c>
      <c r="C119" s="119">
        <v>1205</v>
      </c>
      <c r="D119" s="28" t="s">
        <v>70</v>
      </c>
      <c r="E119" s="164" t="str">
        <f>+Tabla13[[#This Row],[CODIGO ACTIVIDAD EN PPP Y LINEAMIENTO]]&amp;Tabla13[[#This Row],[ENTORNO/COMPONENTE]]</f>
        <v>1205Vigilancia de la salud ambiental</v>
      </c>
      <c r="F119" s="165" t="str">
        <f>+VLOOKUP(Tabla13[[#This Row],[Columna1]],IG!$D$3:$L$1907,3,FALSE)</f>
        <v>Línea Seguridad química</v>
      </c>
      <c r="G119" s="165" t="str">
        <f>+VLOOKUP(Tabla13[[#This Row],[Columna1]],IG!$D$3:$W$1907,4,FALSE)</f>
        <v>IVC A ESTABLECIMIENTOS DE ESTÉTICA FACIAL Y/O CORPORAL Y ESTÉTICA ORNAMENTAL</v>
      </c>
      <c r="H119" s="165" t="str">
        <f>+VLOOKUP(Tabla13[[#This Row],[Columna1]],IG!$D$3:$W$1907,5,FALSE)</f>
        <v>Establecimiento vigilado y controlado</v>
      </c>
      <c r="I119" s="165" t="str">
        <f>+VLOOKUP(Tabla13[[#This Row],[Columna1]],IG!$D$3:$W$1907,6,FALSE)</f>
        <v>VER SIVIGILA</v>
      </c>
      <c r="J119" s="165" t="str">
        <f>+VLOOKUP(Tabla13[[#This Row],[Columna1]],IG!$D$3:$W$1907,7,FALSE)</f>
        <v>VER SIVIGILA</v>
      </c>
      <c r="K119" s="27" t="s">
        <v>465</v>
      </c>
      <c r="L119" s="28" t="s">
        <v>469</v>
      </c>
      <c r="M119" s="164" t="e">
        <f>+[1]!Tabla1[[#This Row],[Columna1]]&amp;[1]!Tabla1[[#This Row],[LOCALIDAD]]&amp;[1]!Tabla1[[#This Row],[MES]]</f>
        <v>#REF!</v>
      </c>
      <c r="N119" s="27" t="s">
        <v>651</v>
      </c>
      <c r="O119" s="167">
        <v>0</v>
      </c>
      <c r="P119" s="167">
        <v>180336</v>
      </c>
      <c r="Q119" s="168">
        <v>0</v>
      </c>
      <c r="R119" s="169">
        <v>17</v>
      </c>
      <c r="S119" s="170">
        <v>0</v>
      </c>
      <c r="T119" s="171">
        <v>3065712</v>
      </c>
      <c r="U119" s="166" t="s">
        <v>47</v>
      </c>
      <c r="V119" s="172">
        <v>1</v>
      </c>
      <c r="W119" s="166"/>
      <c r="X119" s="166">
        <v>2</v>
      </c>
      <c r="Y119" s="173">
        <v>0</v>
      </c>
      <c r="Z119" s="173">
        <v>360672</v>
      </c>
      <c r="AA119" s="173">
        <v>360672</v>
      </c>
      <c r="AB119" s="174" t="s">
        <v>656</v>
      </c>
      <c r="AC119" s="166"/>
      <c r="AD119" s="175"/>
      <c r="AE119" s="166"/>
      <c r="AF119" s="175">
        <f>ROUND(Tabla13[[#This Row],[VALOR DE LA GLOSA 2024]]-Tabla13[[#This Row],[Valor soportado por la Subred]],0)</f>
        <v>0</v>
      </c>
      <c r="AG119" s="166"/>
      <c r="AH119" s="166"/>
      <c r="AI119" s="175">
        <f>ROUND(Tabla13[[#This Row],[VALOR GLOSA DEFINITIVA]]-Tabla13[[#This Row],[VALOR LEVANTADO EN LIQUIDACION]],0)</f>
        <v>0</v>
      </c>
      <c r="AJ119" s="30"/>
    </row>
    <row r="120" spans="2:36" s="31" customFormat="1" ht="87.65" customHeight="1">
      <c r="B120" s="28" t="s">
        <v>26</v>
      </c>
      <c r="C120" s="119">
        <v>21</v>
      </c>
      <c r="D120" s="28" t="s">
        <v>70</v>
      </c>
      <c r="E120" s="164" t="str">
        <f>+Tabla13[[#This Row],[CODIGO ACTIVIDAD EN PPP Y LINEAMIENTO]]&amp;Tabla13[[#This Row],[ENTORNO/COMPONENTE]]</f>
        <v>21Vigilancia de la salud ambiental</v>
      </c>
      <c r="F120" s="165" t="str">
        <f>+VLOOKUP(Tabla13[[#This Row],[Columna1]],IG!$D$3:$L$1907,3,FALSE)</f>
        <v>Línea Seguridad química</v>
      </c>
      <c r="G120" s="165" t="str">
        <f>+VLOOKUP(Tabla13[[#This Row],[Columna1]],IG!$D$3:$W$1907,4,FALSE)</f>
        <v>IVC A MEDIANAS Y GRANDES EMPRESAS</v>
      </c>
      <c r="H120" s="165" t="str">
        <f>+VLOOKUP(Tabla13[[#This Row],[Columna1]],IG!$D$3:$W$1907,5,FALSE)</f>
        <v>Establecimiento vigilado y controlado</v>
      </c>
      <c r="I120" s="165" t="str">
        <f>+VLOOKUP(Tabla13[[#This Row],[Columna1]],IG!$D$3:$W$1907,6,FALSE)</f>
        <v>VER SIVIGILA</v>
      </c>
      <c r="J120" s="165" t="str">
        <f>+VLOOKUP(Tabla13[[#This Row],[Columna1]],IG!$D$3:$W$1907,7,FALSE)</f>
        <v>VER SIVIGILA</v>
      </c>
      <c r="K120" s="27" t="s">
        <v>465</v>
      </c>
      <c r="L120" s="28" t="s">
        <v>469</v>
      </c>
      <c r="M120" s="164" t="e">
        <f>+[1]!Tabla1[[#This Row],[Columna1]]&amp;[1]!Tabla1[[#This Row],[LOCALIDAD]]&amp;[1]!Tabla1[[#This Row],[MES]]</f>
        <v>#REF!</v>
      </c>
      <c r="N120" s="27" t="s">
        <v>651</v>
      </c>
      <c r="O120" s="167">
        <v>0</v>
      </c>
      <c r="P120" s="167">
        <v>120224</v>
      </c>
      <c r="Q120" s="168">
        <v>0</v>
      </c>
      <c r="R120" s="169">
        <v>1</v>
      </c>
      <c r="S120" s="170">
        <v>0</v>
      </c>
      <c r="T120" s="171">
        <v>120224</v>
      </c>
      <c r="U120" s="166" t="s">
        <v>47</v>
      </c>
      <c r="V120" s="172">
        <v>1</v>
      </c>
      <c r="W120" s="166"/>
      <c r="X120" s="166">
        <v>1</v>
      </c>
      <c r="Y120" s="173">
        <v>0</v>
      </c>
      <c r="Z120" s="173">
        <v>120224</v>
      </c>
      <c r="AA120" s="173">
        <v>120224</v>
      </c>
      <c r="AB120" s="174" t="s">
        <v>657</v>
      </c>
      <c r="AC120" s="166"/>
      <c r="AD120" s="175"/>
      <c r="AE120" s="166"/>
      <c r="AF120" s="175">
        <f>ROUND(Tabla13[[#This Row],[VALOR DE LA GLOSA 2024]]-Tabla13[[#This Row],[Valor soportado por la Subred]],0)</f>
        <v>0</v>
      </c>
      <c r="AG120" s="166"/>
      <c r="AH120" s="166"/>
      <c r="AI120" s="175">
        <f>ROUND(Tabla13[[#This Row],[VALOR GLOSA DEFINITIVA]]-Tabla13[[#This Row],[VALOR LEVANTADO EN LIQUIDACION]],0)</f>
        <v>0</v>
      </c>
      <c r="AJ120" s="30"/>
    </row>
    <row r="121" spans="2:36" s="31" customFormat="1" ht="87.65" customHeight="1">
      <c r="B121" s="28" t="s">
        <v>26</v>
      </c>
      <c r="C121" s="119">
        <v>1759</v>
      </c>
      <c r="D121" s="28" t="s">
        <v>70</v>
      </c>
      <c r="E121" s="164" t="str">
        <f>+Tabla13[[#This Row],[CODIGO ACTIVIDAD EN PPP Y LINEAMIENTO]]&amp;Tabla13[[#This Row],[ENTORNO/COMPONENTE]]</f>
        <v>1759Vigilancia de la salud ambiental</v>
      </c>
      <c r="F121" s="165" t="str">
        <f>+VLOOKUP(Tabla13[[#This Row],[Columna1]],IG!$D$3:$L$1907,3,FALSE)</f>
        <v>Línea Seguridad química</v>
      </c>
      <c r="G121" s="165" t="str">
        <f>+VLOOKUP(Tabla13[[#This Row],[Columna1]],IG!$D$3:$W$1907,4,FALSE)</f>
        <v>IVC A ESTABLECIMIENTOS DE MANTENIMIENTO AUTOMOTRIZ DE MENOS DE 20 TRABAJADORES</v>
      </c>
      <c r="H121" s="165" t="str">
        <f>+VLOOKUP(Tabla13[[#This Row],[Columna1]],IG!$D$3:$W$1907,5,FALSE)</f>
        <v>Establecimiento vigilado y controlado</v>
      </c>
      <c r="I121" s="165" t="str">
        <f>+VLOOKUP(Tabla13[[#This Row],[Columna1]],IG!$D$3:$W$1907,6,FALSE)</f>
        <v>VER SIVIGILA</v>
      </c>
      <c r="J121" s="165" t="str">
        <f>+VLOOKUP(Tabla13[[#This Row],[Columna1]],IG!$D$3:$W$1907,7,FALSE)</f>
        <v>VER SIVIGILA</v>
      </c>
      <c r="K121" s="27" t="s">
        <v>465</v>
      </c>
      <c r="L121" s="28" t="s">
        <v>469</v>
      </c>
      <c r="M121" s="164" t="e">
        <f>+[1]!Tabla1[[#This Row],[Columna1]]&amp;[1]!Tabla1[[#This Row],[LOCALIDAD]]&amp;[1]!Tabla1[[#This Row],[MES]]</f>
        <v>#REF!</v>
      </c>
      <c r="N121" s="27" t="s">
        <v>651</v>
      </c>
      <c r="O121" s="167">
        <v>0</v>
      </c>
      <c r="P121" s="167">
        <v>60112</v>
      </c>
      <c r="Q121" s="168">
        <v>0</v>
      </c>
      <c r="R121" s="169">
        <v>39</v>
      </c>
      <c r="S121" s="170">
        <v>0</v>
      </c>
      <c r="T121" s="171">
        <v>2344368</v>
      </c>
      <c r="U121" s="166" t="s">
        <v>47</v>
      </c>
      <c r="V121" s="172">
        <v>1</v>
      </c>
      <c r="W121" s="166"/>
      <c r="X121" s="166">
        <v>2</v>
      </c>
      <c r="Y121" s="173">
        <v>0</v>
      </c>
      <c r="Z121" s="173">
        <v>120224</v>
      </c>
      <c r="AA121" s="173">
        <v>120224</v>
      </c>
      <c r="AB121" s="174" t="s">
        <v>658</v>
      </c>
      <c r="AC121" s="166"/>
      <c r="AD121" s="175"/>
      <c r="AE121" s="166"/>
      <c r="AF121" s="175">
        <f>ROUND(Tabla13[[#This Row],[VALOR DE LA GLOSA 2024]]-Tabla13[[#This Row],[Valor soportado por la Subred]],0)</f>
        <v>0</v>
      </c>
      <c r="AG121" s="166"/>
      <c r="AH121" s="166"/>
      <c r="AI121" s="175">
        <f>ROUND(Tabla13[[#This Row],[VALOR GLOSA DEFINITIVA]]-Tabla13[[#This Row],[VALOR LEVANTADO EN LIQUIDACION]],0)</f>
        <v>0</v>
      </c>
      <c r="AJ121" s="30"/>
    </row>
    <row r="122" spans="2:36" s="31" customFormat="1" ht="87.65" customHeight="1">
      <c r="B122" s="28" t="s">
        <v>26</v>
      </c>
      <c r="C122" s="119">
        <v>4</v>
      </c>
      <c r="D122" s="28" t="s">
        <v>70</v>
      </c>
      <c r="E122" s="164" t="str">
        <f>+Tabla13[[#This Row],[CODIGO ACTIVIDAD EN PPP Y LINEAMIENTO]]&amp;Tabla13[[#This Row],[ENTORNO/COMPONENTE]]</f>
        <v>4Vigilancia de la salud ambiental</v>
      </c>
      <c r="F122" s="165" t="str">
        <f>+VLOOKUP(Tabla13[[#This Row],[Columna1]],IG!$D$3:$L$1907,3,FALSE)</f>
        <v>Línea Seguridad química</v>
      </c>
      <c r="G122" s="165" t="str">
        <f>+VLOOKUP(Tabla13[[#This Row],[Columna1]],IG!$D$3:$W$1907,4,FALSE)</f>
        <v>IVC A ESTABLECIMIENTOS DE ESTÉTICA ORNAMENTAL</v>
      </c>
      <c r="H122" s="165" t="str">
        <f>+VLOOKUP(Tabla13[[#This Row],[Columna1]],IG!$D$3:$W$1907,5,FALSE)</f>
        <v>Establecimiento vigilado y controlado</v>
      </c>
      <c r="I122" s="165" t="str">
        <f>+VLOOKUP(Tabla13[[#This Row],[Columna1]],IG!$D$3:$W$1907,6,FALSE)</f>
        <v>VER SIVIGILA</v>
      </c>
      <c r="J122" s="165" t="str">
        <f>+VLOOKUP(Tabla13[[#This Row],[Columna1]],IG!$D$3:$W$1907,7,FALSE)</f>
        <v>VER SIVIGILA</v>
      </c>
      <c r="K122" s="27" t="s">
        <v>463</v>
      </c>
      <c r="L122" s="28" t="s">
        <v>470</v>
      </c>
      <c r="M122" s="164" t="e">
        <f>+[1]!Tabla1[[#This Row],[Columna1]]&amp;[1]!Tabla1[[#This Row],[LOCALIDAD]]&amp;[1]!Tabla1[[#This Row],[MES]]</f>
        <v>#REF!</v>
      </c>
      <c r="N122" s="27" t="s">
        <v>652</v>
      </c>
      <c r="O122" s="167">
        <v>0</v>
      </c>
      <c r="P122" s="167">
        <v>90168</v>
      </c>
      <c r="Q122" s="168">
        <v>0</v>
      </c>
      <c r="R122" s="169">
        <v>12</v>
      </c>
      <c r="S122" s="170">
        <v>0</v>
      </c>
      <c r="T122" s="171">
        <v>1082016</v>
      </c>
      <c r="U122" s="166" t="s">
        <v>47</v>
      </c>
      <c r="V122" s="172">
        <v>1</v>
      </c>
      <c r="W122" s="166"/>
      <c r="X122" s="166">
        <v>1</v>
      </c>
      <c r="Y122" s="173">
        <v>0</v>
      </c>
      <c r="Z122" s="173">
        <v>90168</v>
      </c>
      <c r="AA122" s="173">
        <v>90168</v>
      </c>
      <c r="AB122" s="174" t="s">
        <v>659</v>
      </c>
      <c r="AC122" s="166"/>
      <c r="AD122" s="175"/>
      <c r="AE122" s="166"/>
      <c r="AF122" s="175">
        <f>ROUND(Tabla13[[#This Row],[VALOR DE LA GLOSA 2024]]-Tabla13[[#This Row],[Valor soportado por la Subred]],0)</f>
        <v>0</v>
      </c>
      <c r="AG122" s="166"/>
      <c r="AH122" s="166"/>
      <c r="AI122" s="175">
        <f>ROUND(Tabla13[[#This Row],[VALOR GLOSA DEFINITIVA]]-Tabla13[[#This Row],[VALOR LEVANTADO EN LIQUIDACION]],0)</f>
        <v>0</v>
      </c>
      <c r="AJ122" s="30"/>
    </row>
    <row r="123" spans="2:36" s="31" customFormat="1" ht="87.65" customHeight="1">
      <c r="B123" s="28" t="s">
        <v>26</v>
      </c>
      <c r="C123" s="119">
        <v>1742</v>
      </c>
      <c r="D123" s="28" t="s">
        <v>70</v>
      </c>
      <c r="E123" s="164" t="str">
        <f>+Tabla13[[#This Row],[CODIGO ACTIVIDAD EN PPP Y LINEAMIENTO]]&amp;Tabla13[[#This Row],[ENTORNO/COMPONENTE]]</f>
        <v>1742Vigilancia de la salud ambiental</v>
      </c>
      <c r="F123" s="165" t="str">
        <f>+VLOOKUP(Tabla13[[#This Row],[Columna1]],IG!$D$3:$L$1907,3,FALSE)</f>
        <v>Línea Seguridad química</v>
      </c>
      <c r="G123" s="165" t="str">
        <f>+VLOOKUP(Tabla13[[#This Row],[Columna1]],IG!$D$3:$W$1907,4,FALSE)</f>
        <v>IVC A DEPÓSITOS DE MATERIAL DE CONSTRUCCIÓN DE MENOS DE 20 TRABAJADORES</v>
      </c>
      <c r="H123" s="165" t="str">
        <f>+VLOOKUP(Tabla13[[#This Row],[Columna1]],IG!$D$3:$W$1907,5,FALSE)</f>
        <v>Establecimiento vigilado y controlado</v>
      </c>
      <c r="I123" s="165" t="str">
        <f>+VLOOKUP(Tabla13[[#This Row],[Columna1]],IG!$D$3:$W$1907,6,FALSE)</f>
        <v>VER SIVIGILA</v>
      </c>
      <c r="J123" s="165" t="str">
        <f>+VLOOKUP(Tabla13[[#This Row],[Columna1]],IG!$D$3:$W$1907,7,FALSE)</f>
        <v>VER SIVIGILA</v>
      </c>
      <c r="K123" s="166" t="s">
        <v>463</v>
      </c>
      <c r="L123" s="28" t="s">
        <v>470</v>
      </c>
      <c r="M123" s="164" t="e">
        <f>+[1]!Tabla1[[#This Row],[Columna1]]&amp;[1]!Tabla1[[#This Row],[LOCALIDAD]]&amp;[1]!Tabla1[[#This Row],[MES]]</f>
        <v>#REF!</v>
      </c>
      <c r="N123" s="27" t="s">
        <v>652</v>
      </c>
      <c r="O123" s="167">
        <v>0</v>
      </c>
      <c r="P123" s="167">
        <v>60112</v>
      </c>
      <c r="Q123" s="168">
        <v>0</v>
      </c>
      <c r="R123" s="169">
        <v>33</v>
      </c>
      <c r="S123" s="170">
        <v>0</v>
      </c>
      <c r="T123" s="171">
        <v>1983696</v>
      </c>
      <c r="U123" s="166" t="s">
        <v>47</v>
      </c>
      <c r="V123" s="172">
        <v>1</v>
      </c>
      <c r="W123" s="166"/>
      <c r="X123" s="166">
        <v>1</v>
      </c>
      <c r="Y123" s="173">
        <v>0</v>
      </c>
      <c r="Z123" s="173">
        <v>60112</v>
      </c>
      <c r="AA123" s="173">
        <v>60112</v>
      </c>
      <c r="AB123" s="174" t="s">
        <v>660</v>
      </c>
      <c r="AC123" s="166"/>
      <c r="AD123" s="175"/>
      <c r="AE123" s="166"/>
      <c r="AF123" s="175">
        <f>ROUND(Tabla13[[#This Row],[VALOR DE LA GLOSA 2024]]-Tabla13[[#This Row],[Valor soportado por la Subred]],0)</f>
        <v>0</v>
      </c>
      <c r="AG123" s="166"/>
      <c r="AH123" s="166"/>
      <c r="AI123" s="175">
        <f>ROUND(Tabla13[[#This Row],[VALOR GLOSA DEFINITIVA]]-Tabla13[[#This Row],[VALOR LEVANTADO EN LIQUIDACION]],0)</f>
        <v>0</v>
      </c>
      <c r="AJ123" s="30"/>
    </row>
    <row r="124" spans="2:36" s="31" customFormat="1" ht="87.65" customHeight="1">
      <c r="B124" s="28" t="s">
        <v>26</v>
      </c>
      <c r="C124" s="119">
        <v>1759</v>
      </c>
      <c r="D124" s="28" t="s">
        <v>70</v>
      </c>
      <c r="E124" s="164" t="str">
        <f>+Tabla13[[#This Row],[CODIGO ACTIVIDAD EN PPP Y LINEAMIENTO]]&amp;Tabla13[[#This Row],[ENTORNO/COMPONENTE]]</f>
        <v>1759Vigilancia de la salud ambiental</v>
      </c>
      <c r="F124" s="165" t="str">
        <f>+VLOOKUP(Tabla13[[#This Row],[Columna1]],IG!$D$3:$L$1907,3,FALSE)</f>
        <v>Línea Seguridad química</v>
      </c>
      <c r="G124" s="165" t="str">
        <f>+VLOOKUP(Tabla13[[#This Row],[Columna1]],IG!$D$3:$W$1907,4,FALSE)</f>
        <v>IVC A ESTABLECIMIENTOS DE MANTENIMIENTO AUTOMOTRIZ DE MENOS DE 20 TRABAJADORES</v>
      </c>
      <c r="H124" s="165" t="str">
        <f>+VLOOKUP(Tabla13[[#This Row],[Columna1]],IG!$D$3:$W$1907,5,FALSE)</f>
        <v>Establecimiento vigilado y controlado</v>
      </c>
      <c r="I124" s="165" t="str">
        <f>+VLOOKUP(Tabla13[[#This Row],[Columna1]],IG!$D$3:$W$1907,6,FALSE)</f>
        <v>VER SIVIGILA</v>
      </c>
      <c r="J124" s="165" t="str">
        <f>+VLOOKUP(Tabla13[[#This Row],[Columna1]],IG!$D$3:$W$1907,7,FALSE)</f>
        <v>VER SIVIGILA</v>
      </c>
      <c r="K124" s="166" t="s">
        <v>463</v>
      </c>
      <c r="L124" s="28" t="s">
        <v>470</v>
      </c>
      <c r="M124" s="164" t="e">
        <f>+[1]!Tabla1[[#This Row],[Columna1]]&amp;[1]!Tabla1[[#This Row],[LOCALIDAD]]&amp;[1]!Tabla1[[#This Row],[MES]]</f>
        <v>#REF!</v>
      </c>
      <c r="N124" s="27" t="s">
        <v>652</v>
      </c>
      <c r="O124" s="167">
        <v>0</v>
      </c>
      <c r="P124" s="167">
        <v>60112</v>
      </c>
      <c r="Q124" s="168">
        <v>0</v>
      </c>
      <c r="R124" s="169">
        <v>95</v>
      </c>
      <c r="S124" s="170">
        <v>0</v>
      </c>
      <c r="T124" s="171">
        <v>5710640</v>
      </c>
      <c r="U124" s="166" t="s">
        <v>47</v>
      </c>
      <c r="V124" s="172">
        <v>1</v>
      </c>
      <c r="W124" s="166"/>
      <c r="X124" s="166">
        <v>1</v>
      </c>
      <c r="Y124" s="173">
        <v>0</v>
      </c>
      <c r="Z124" s="173">
        <v>60112</v>
      </c>
      <c r="AA124" s="173">
        <v>60112</v>
      </c>
      <c r="AB124" s="174" t="s">
        <v>661</v>
      </c>
      <c r="AC124" s="166"/>
      <c r="AD124" s="175"/>
      <c r="AE124" s="166"/>
      <c r="AF124" s="175">
        <f>ROUND(Tabla13[[#This Row],[VALOR DE LA GLOSA 2024]]-Tabla13[[#This Row],[Valor soportado por la Subred]],0)</f>
        <v>0</v>
      </c>
      <c r="AG124" s="166"/>
      <c r="AH124" s="166"/>
      <c r="AI124" s="175">
        <f>ROUND(Tabla13[[#This Row],[VALOR GLOSA DEFINITIVA]]-Tabla13[[#This Row],[VALOR LEVANTADO EN LIQUIDACION]],0)</f>
        <v>0</v>
      </c>
      <c r="AJ124" s="30"/>
    </row>
    <row r="125" spans="2:36" s="31" customFormat="1" ht="87.65" customHeight="1">
      <c r="B125" s="28" t="s">
        <v>26</v>
      </c>
      <c r="C125" s="119">
        <v>4</v>
      </c>
      <c r="D125" s="28" t="s">
        <v>70</v>
      </c>
      <c r="E125" s="164" t="str">
        <f>+Tabla13[[#This Row],[CODIGO ACTIVIDAD EN PPP Y LINEAMIENTO]]&amp;Tabla13[[#This Row],[ENTORNO/COMPONENTE]]</f>
        <v>4Vigilancia de la salud ambiental</v>
      </c>
      <c r="F125" s="165" t="str">
        <f>+VLOOKUP(Tabla13[[#This Row],[Columna1]],IG!$D$3:$L$1907,3,FALSE)</f>
        <v>Línea Seguridad química</v>
      </c>
      <c r="G125" s="165" t="str">
        <f>+VLOOKUP(Tabla13[[#This Row],[Columna1]],IG!$D$3:$W$1907,4,FALSE)</f>
        <v>IVC A ESTABLECIMIENTOS DE ESTÉTICA ORNAMENTAL</v>
      </c>
      <c r="H125" s="165" t="str">
        <f>+VLOOKUP(Tabla13[[#This Row],[Columna1]],IG!$D$3:$W$1907,5,FALSE)</f>
        <v>Establecimiento vigilado y controlado</v>
      </c>
      <c r="I125" s="165" t="str">
        <f>+VLOOKUP(Tabla13[[#This Row],[Columna1]],IG!$D$3:$W$1907,6,FALSE)</f>
        <v>VER SIVIGILA</v>
      </c>
      <c r="J125" s="165" t="str">
        <f>+VLOOKUP(Tabla13[[#This Row],[Columna1]],IG!$D$3:$W$1907,7,FALSE)</f>
        <v>VER SIVIGILA</v>
      </c>
      <c r="K125" s="166" t="s">
        <v>465</v>
      </c>
      <c r="L125" s="28" t="s">
        <v>470</v>
      </c>
      <c r="M125" s="164" t="e">
        <f>+[1]!Tabla1[[#This Row],[Columna1]]&amp;[1]!Tabla1[[#This Row],[LOCALIDAD]]&amp;[1]!Tabla1[[#This Row],[MES]]</f>
        <v>#REF!</v>
      </c>
      <c r="N125" s="27" t="s">
        <v>652</v>
      </c>
      <c r="O125" s="167">
        <v>0</v>
      </c>
      <c r="P125" s="167">
        <v>90168</v>
      </c>
      <c r="Q125" s="168">
        <v>0</v>
      </c>
      <c r="R125" s="169">
        <v>103</v>
      </c>
      <c r="S125" s="170">
        <v>0</v>
      </c>
      <c r="T125" s="171">
        <v>9287304</v>
      </c>
      <c r="U125" s="166" t="s">
        <v>47</v>
      </c>
      <c r="V125" s="172">
        <v>1</v>
      </c>
      <c r="W125" s="166"/>
      <c r="X125" s="166">
        <v>1</v>
      </c>
      <c r="Y125" s="173">
        <v>0</v>
      </c>
      <c r="Z125" s="173">
        <v>90168</v>
      </c>
      <c r="AA125" s="173">
        <v>90168</v>
      </c>
      <c r="AB125" s="174" t="s">
        <v>662</v>
      </c>
      <c r="AC125" s="166"/>
      <c r="AD125" s="175"/>
      <c r="AE125" s="166"/>
      <c r="AF125" s="175">
        <f>ROUND(Tabla13[[#This Row],[VALOR DE LA GLOSA 2024]]-Tabla13[[#This Row],[Valor soportado por la Subred]],0)</f>
        <v>0</v>
      </c>
      <c r="AG125" s="166"/>
      <c r="AH125" s="166"/>
      <c r="AI125" s="175">
        <f>ROUND(Tabla13[[#This Row],[VALOR GLOSA DEFINITIVA]]-Tabla13[[#This Row],[VALOR LEVANTADO EN LIQUIDACION]],0)</f>
        <v>0</v>
      </c>
      <c r="AJ125" s="30"/>
    </row>
    <row r="126" spans="2:36" s="31" customFormat="1" ht="87.65" customHeight="1">
      <c r="B126" s="28" t="s">
        <v>26</v>
      </c>
      <c r="C126" s="119">
        <v>1205</v>
      </c>
      <c r="D126" s="28" t="s">
        <v>70</v>
      </c>
      <c r="E126" s="164" t="str">
        <f>+Tabla13[[#This Row],[CODIGO ACTIVIDAD EN PPP Y LINEAMIENTO]]&amp;Tabla13[[#This Row],[ENTORNO/COMPONENTE]]</f>
        <v>1205Vigilancia de la salud ambiental</v>
      </c>
      <c r="F126" s="165" t="str">
        <f>+VLOOKUP(Tabla13[[#This Row],[Columna1]],IG!$D$3:$L$1907,3,FALSE)</f>
        <v>Línea Seguridad química</v>
      </c>
      <c r="G126" s="165" t="str">
        <f>+VLOOKUP(Tabla13[[#This Row],[Columna1]],IG!$D$3:$W$1907,4,FALSE)</f>
        <v>IVC A ESTABLECIMIENTOS DE ESTÉTICA FACIAL Y/O CORPORAL Y ESTÉTICA ORNAMENTAL</v>
      </c>
      <c r="H126" s="165" t="str">
        <f>+VLOOKUP(Tabla13[[#This Row],[Columna1]],IG!$D$3:$W$1907,5,FALSE)</f>
        <v>Establecimiento vigilado y controlado</v>
      </c>
      <c r="I126" s="165" t="str">
        <f>+VLOOKUP(Tabla13[[#This Row],[Columna1]],IG!$D$3:$W$1907,6,FALSE)</f>
        <v>VER SIVIGILA</v>
      </c>
      <c r="J126" s="165" t="str">
        <f>+VLOOKUP(Tabla13[[#This Row],[Columna1]],IG!$D$3:$W$1907,7,FALSE)</f>
        <v>VER SIVIGILA</v>
      </c>
      <c r="K126" s="166" t="s">
        <v>465</v>
      </c>
      <c r="L126" s="28" t="s">
        <v>470</v>
      </c>
      <c r="M126" s="164" t="e">
        <f>+[1]!Tabla1[[#This Row],[Columna1]]&amp;[1]!Tabla1[[#This Row],[LOCALIDAD]]&amp;[1]!Tabla1[[#This Row],[MES]]</f>
        <v>#REF!</v>
      </c>
      <c r="N126" s="27" t="s">
        <v>652</v>
      </c>
      <c r="O126" s="167">
        <v>0</v>
      </c>
      <c r="P126" s="167">
        <v>180336</v>
      </c>
      <c r="Q126" s="168">
        <v>0</v>
      </c>
      <c r="R126" s="169">
        <v>21</v>
      </c>
      <c r="S126" s="170">
        <v>0</v>
      </c>
      <c r="T126" s="171">
        <v>3787056</v>
      </c>
      <c r="U126" s="166" t="s">
        <v>47</v>
      </c>
      <c r="V126" s="172">
        <v>1</v>
      </c>
      <c r="W126" s="166"/>
      <c r="X126" s="166">
        <v>2</v>
      </c>
      <c r="Y126" s="173">
        <v>0</v>
      </c>
      <c r="Z126" s="173">
        <v>360672</v>
      </c>
      <c r="AA126" s="173">
        <v>360672</v>
      </c>
      <c r="AB126" s="174" t="s">
        <v>663</v>
      </c>
      <c r="AC126" s="166"/>
      <c r="AD126" s="175"/>
      <c r="AE126" s="166"/>
      <c r="AF126" s="175">
        <f>ROUND(Tabla13[[#This Row],[VALOR DE LA GLOSA 2024]]-Tabla13[[#This Row],[Valor soportado por la Subred]],0)</f>
        <v>0</v>
      </c>
      <c r="AG126" s="166"/>
      <c r="AH126" s="166"/>
      <c r="AI126" s="175">
        <f>ROUND(Tabla13[[#This Row],[VALOR GLOSA DEFINITIVA]]-Tabla13[[#This Row],[VALOR LEVANTADO EN LIQUIDACION]],0)</f>
        <v>0</v>
      </c>
      <c r="AJ126" s="30"/>
    </row>
    <row r="127" spans="2:36" s="31" customFormat="1" ht="87.65" customHeight="1">
      <c r="B127" s="28" t="s">
        <v>26</v>
      </c>
      <c r="C127" s="119">
        <v>1750</v>
      </c>
      <c r="D127" s="28" t="s">
        <v>70</v>
      </c>
      <c r="E127" s="164" t="str">
        <f>+Tabla13[[#This Row],[CODIGO ACTIVIDAD EN PPP Y LINEAMIENTO]]&amp;Tabla13[[#This Row],[ENTORNO/COMPONENTE]]</f>
        <v>1750Vigilancia de la salud ambiental</v>
      </c>
      <c r="F127" s="165" t="str">
        <f>+VLOOKUP(Tabla13[[#This Row],[Columna1]],IG!$D$3:$L$1907,3,FALSE)</f>
        <v>Línea Seguridad química</v>
      </c>
      <c r="G127" s="165" t="str">
        <f>+VLOOKUP(Tabla13[[#This Row],[Columna1]],IG!$D$3:$W$1907,4,FALSE)</f>
        <v>IVC A INDUSTRIA DE LA MADERA DE MENOS DE 20 TRABAJADORES</v>
      </c>
      <c r="H127" s="165" t="str">
        <f>+VLOOKUP(Tabla13[[#This Row],[Columna1]],IG!$D$3:$W$1907,5,FALSE)</f>
        <v>Establecimiento vigilado y controlado</v>
      </c>
      <c r="I127" s="165" t="str">
        <f>+VLOOKUP(Tabla13[[#This Row],[Columna1]],IG!$D$3:$W$1907,6,FALSE)</f>
        <v>VER SIVIGILA</v>
      </c>
      <c r="J127" s="165" t="str">
        <f>+VLOOKUP(Tabla13[[#This Row],[Columna1]],IG!$D$3:$W$1907,7,FALSE)</f>
        <v>VER SIVIGILA</v>
      </c>
      <c r="K127" s="166" t="s">
        <v>465</v>
      </c>
      <c r="L127" s="28" t="s">
        <v>470</v>
      </c>
      <c r="M127" s="164" t="e">
        <f>+[1]!Tabla1[[#This Row],[Columna1]]&amp;[1]!Tabla1[[#This Row],[LOCALIDAD]]&amp;[1]!Tabla1[[#This Row],[MES]]</f>
        <v>#REF!</v>
      </c>
      <c r="N127" s="27" t="s">
        <v>652</v>
      </c>
      <c r="O127" s="167">
        <v>0</v>
      </c>
      <c r="P127" s="167">
        <v>75140</v>
      </c>
      <c r="Q127" s="168">
        <v>0</v>
      </c>
      <c r="R127" s="169">
        <v>21</v>
      </c>
      <c r="S127" s="170">
        <v>0</v>
      </c>
      <c r="T127" s="171">
        <v>1577940</v>
      </c>
      <c r="U127" s="166" t="s">
        <v>47</v>
      </c>
      <c r="V127" s="172">
        <v>1</v>
      </c>
      <c r="W127" s="166"/>
      <c r="X127" s="166">
        <v>2</v>
      </c>
      <c r="Y127" s="173">
        <v>0</v>
      </c>
      <c r="Z127" s="173">
        <v>150280</v>
      </c>
      <c r="AA127" s="173">
        <v>150280</v>
      </c>
      <c r="AB127" s="174" t="s">
        <v>664</v>
      </c>
      <c r="AC127" s="166"/>
      <c r="AD127" s="175"/>
      <c r="AE127" s="166"/>
      <c r="AF127" s="175">
        <f>ROUND(Tabla13[[#This Row],[VALOR DE LA GLOSA 2024]]-Tabla13[[#This Row],[Valor soportado por la Subred]],0)</f>
        <v>0</v>
      </c>
      <c r="AG127" s="166"/>
      <c r="AH127" s="166"/>
      <c r="AI127" s="175">
        <f>ROUND(Tabla13[[#This Row],[VALOR GLOSA DEFINITIVA]]-Tabla13[[#This Row],[VALOR LEVANTADO EN LIQUIDACION]],0)</f>
        <v>0</v>
      </c>
      <c r="AJ127" s="30"/>
    </row>
    <row r="128" spans="2:36" s="31" customFormat="1" ht="87.65" customHeight="1">
      <c r="B128" s="28" t="s">
        <v>26</v>
      </c>
      <c r="C128" s="119">
        <v>1754</v>
      </c>
      <c r="D128" s="28" t="s">
        <v>70</v>
      </c>
      <c r="E128" s="164" t="str">
        <f>+Tabla13[[#This Row],[CODIGO ACTIVIDAD EN PPP Y LINEAMIENTO]]&amp;Tabla13[[#This Row],[ENTORNO/COMPONENTE]]</f>
        <v>1754Vigilancia de la salud ambiental</v>
      </c>
      <c r="F128" s="165" t="str">
        <f>+VLOOKUP(Tabla13[[#This Row],[Columna1]],IG!$D$3:$L$1907,3,FALSE)</f>
        <v>Línea Seguridad química</v>
      </c>
      <c r="G128" s="165" t="str">
        <f>+VLOOKUP(Tabla13[[#This Row],[Columna1]],IG!$D$3:$W$1907,4,FALSE)</f>
        <v>IVC A ESTABLECIMIENTOS QUE UTILICEN COMO MATERIA PRIMA EL METAL DE MENOS DE 20 TRABAJADORES</v>
      </c>
      <c r="H128" s="165" t="str">
        <f>+VLOOKUP(Tabla13[[#This Row],[Columna1]],IG!$D$3:$W$1907,5,FALSE)</f>
        <v>Establecimiento vigilado y controlado</v>
      </c>
      <c r="I128" s="165" t="str">
        <f>+VLOOKUP(Tabla13[[#This Row],[Columna1]],IG!$D$3:$W$1907,6,FALSE)</f>
        <v>VER SIVIGILA</v>
      </c>
      <c r="J128" s="165" t="str">
        <f>+VLOOKUP(Tabla13[[#This Row],[Columna1]],IG!$D$3:$W$1907,7,FALSE)</f>
        <v>VER SIVIGILA</v>
      </c>
      <c r="K128" s="166" t="s">
        <v>465</v>
      </c>
      <c r="L128" s="28" t="s">
        <v>470</v>
      </c>
      <c r="M128" s="164" t="e">
        <f>+[1]!Tabla1[[#This Row],[Columna1]]&amp;[1]!Tabla1[[#This Row],[LOCALIDAD]]&amp;[1]!Tabla1[[#This Row],[MES]]</f>
        <v>#REF!</v>
      </c>
      <c r="N128" s="27" t="s">
        <v>652</v>
      </c>
      <c r="O128" s="167">
        <v>0</v>
      </c>
      <c r="P128" s="167">
        <v>75140</v>
      </c>
      <c r="Q128" s="168">
        <v>0</v>
      </c>
      <c r="R128" s="169">
        <v>16</v>
      </c>
      <c r="S128" s="170">
        <v>0</v>
      </c>
      <c r="T128" s="171">
        <v>1202240</v>
      </c>
      <c r="U128" s="166" t="s">
        <v>47</v>
      </c>
      <c r="V128" s="172">
        <v>1</v>
      </c>
      <c r="W128" s="166"/>
      <c r="X128" s="166">
        <v>1</v>
      </c>
      <c r="Y128" s="173">
        <v>0</v>
      </c>
      <c r="Z128" s="173">
        <v>75140</v>
      </c>
      <c r="AA128" s="173">
        <v>75140</v>
      </c>
      <c r="AB128" s="174" t="s">
        <v>665</v>
      </c>
      <c r="AC128" s="166"/>
      <c r="AD128" s="175"/>
      <c r="AE128" s="166"/>
      <c r="AF128" s="175">
        <f>ROUND(Tabla13[[#This Row],[VALOR DE LA GLOSA 2024]]-Tabla13[[#This Row],[Valor soportado por la Subred]],0)</f>
        <v>0</v>
      </c>
      <c r="AG128" s="166"/>
      <c r="AH128" s="166"/>
      <c r="AI128" s="175">
        <f>ROUND(Tabla13[[#This Row],[VALOR GLOSA DEFINITIVA]]-Tabla13[[#This Row],[VALOR LEVANTADO EN LIQUIDACION]],0)</f>
        <v>0</v>
      </c>
      <c r="AJ128" s="30"/>
    </row>
    <row r="129" spans="2:36" s="31" customFormat="1" ht="87.65" customHeight="1">
      <c r="B129" s="28" t="s">
        <v>26</v>
      </c>
      <c r="C129" s="119">
        <v>4</v>
      </c>
      <c r="D129" s="28" t="s">
        <v>70</v>
      </c>
      <c r="E129" s="164" t="str">
        <f>+Tabla13[[#This Row],[CODIGO ACTIVIDAD EN PPP Y LINEAMIENTO]]&amp;Tabla13[[#This Row],[ENTORNO/COMPONENTE]]</f>
        <v>4Vigilancia de la salud ambiental</v>
      </c>
      <c r="F129" s="165" t="str">
        <f>+VLOOKUP(Tabla13[[#This Row],[Columna1]],IG!$D$3:$L$1907,3,FALSE)</f>
        <v>Línea Seguridad química</v>
      </c>
      <c r="G129" s="165" t="str">
        <f>+VLOOKUP(Tabla13[[#This Row],[Columna1]],IG!$D$3:$W$1907,4,FALSE)</f>
        <v>IVC A ESTABLECIMIENTOS DE ESTÉTICA ORNAMENTAL</v>
      </c>
      <c r="H129" s="165" t="str">
        <f>+VLOOKUP(Tabla13[[#This Row],[Columna1]],IG!$D$3:$W$1907,5,FALSE)</f>
        <v>Establecimiento vigilado y controlado</v>
      </c>
      <c r="I129" s="165" t="str">
        <f>+VLOOKUP(Tabla13[[#This Row],[Columna1]],IG!$D$3:$W$1907,6,FALSE)</f>
        <v>VER SIVIGILA</v>
      </c>
      <c r="J129" s="165" t="str">
        <f>+VLOOKUP(Tabla13[[#This Row],[Columna1]],IG!$D$3:$W$1907,7,FALSE)</f>
        <v>VER SIVIGILA</v>
      </c>
      <c r="K129" s="166" t="s">
        <v>466</v>
      </c>
      <c r="L129" s="28" t="s">
        <v>469</v>
      </c>
      <c r="M129" s="164" t="e">
        <f>+[1]!Tabla1[[#This Row],[Columna1]]&amp;[1]!Tabla1[[#This Row],[LOCALIDAD]]&amp;[1]!Tabla1[[#This Row],[MES]]</f>
        <v>#REF!</v>
      </c>
      <c r="N129" s="27" t="s">
        <v>682</v>
      </c>
      <c r="O129" s="167">
        <v>0</v>
      </c>
      <c r="P129" s="167">
        <v>90168</v>
      </c>
      <c r="Q129" s="168">
        <v>0</v>
      </c>
      <c r="R129" s="169">
        <v>101</v>
      </c>
      <c r="S129" s="170">
        <v>0</v>
      </c>
      <c r="T129" s="171">
        <v>9106968</v>
      </c>
      <c r="U129" s="166" t="s">
        <v>47</v>
      </c>
      <c r="V129" s="172">
        <v>1</v>
      </c>
      <c r="W129" s="166"/>
      <c r="X129" s="166">
        <v>1</v>
      </c>
      <c r="Y129" s="173">
        <v>0</v>
      </c>
      <c r="Z129" s="173">
        <v>90168</v>
      </c>
      <c r="AA129" s="173">
        <v>90168</v>
      </c>
      <c r="AB129" s="174" t="s">
        <v>666</v>
      </c>
      <c r="AC129" s="166"/>
      <c r="AD129" s="175"/>
      <c r="AE129" s="166"/>
      <c r="AF129" s="175">
        <f>ROUND(Tabla13[[#This Row],[VALOR DE LA GLOSA 2024]]-Tabla13[[#This Row],[Valor soportado por la Subred]],0)</f>
        <v>0</v>
      </c>
      <c r="AG129" s="166"/>
      <c r="AH129" s="166"/>
      <c r="AI129" s="175">
        <f>ROUND(Tabla13[[#This Row],[VALOR GLOSA DEFINITIVA]]-Tabla13[[#This Row],[VALOR LEVANTADO EN LIQUIDACION]],0)</f>
        <v>0</v>
      </c>
      <c r="AJ129" s="30"/>
    </row>
    <row r="130" spans="2:36" s="31" customFormat="1" ht="87.65" customHeight="1">
      <c r="B130" s="28" t="s">
        <v>26</v>
      </c>
      <c r="C130" s="119">
        <v>22</v>
      </c>
      <c r="D130" s="28" t="s">
        <v>70</v>
      </c>
      <c r="E130" s="58" t="str">
        <f>+Tabla13[[#This Row],[CODIGO ACTIVIDAD EN PPP Y LINEAMIENTO]]&amp;Tabla13[[#This Row],[ENTORNO/COMPONENTE]]</f>
        <v>22Vigilancia de la salud ambiental</v>
      </c>
      <c r="F130" s="125" t="str">
        <f>+VLOOKUP(Tabla13[[#This Row],[Columna1]],IG!$D$3:$L$1907,3,FALSE)</f>
        <v>Línea Seguridad química</v>
      </c>
      <c r="G130" s="125" t="str">
        <f>+VLOOKUP(Tabla13[[#This Row],[Columna1]],IG!$D$3:$W$1907,4,FALSE)</f>
        <v>IVC A MICROEMPRESAS Y PEQUEÑAS EMPRESAS</v>
      </c>
      <c r="H130" s="125" t="str">
        <f>+VLOOKUP(Tabla13[[#This Row],[Columna1]],IG!$D$3:$W$1907,5,FALSE)</f>
        <v>Establecimiento vigilado y controlado</v>
      </c>
      <c r="I130" s="125" t="str">
        <f>+VLOOKUP(Tabla13[[#This Row],[Columna1]],IG!$D$3:$W$1907,6,FALSE)</f>
        <v>VER SIVIGILA</v>
      </c>
      <c r="J130" s="125" t="str">
        <f>+VLOOKUP(Tabla13[[#This Row],[Columna1]],IG!$D$3:$W$1907,7,FALSE)</f>
        <v>VER SIVIGILA</v>
      </c>
      <c r="K130" s="126" t="s">
        <v>466</v>
      </c>
      <c r="L130" s="28" t="s">
        <v>469</v>
      </c>
      <c r="M130" s="58" t="e">
        <f>+[1]!Tabla1[[#This Row],[Columna1]]&amp;[1]!Tabla1[[#This Row],[LOCALIDAD]]&amp;[1]!Tabla1[[#This Row],[MES]]</f>
        <v>#REF!</v>
      </c>
      <c r="N130" s="27" t="s">
        <v>682</v>
      </c>
      <c r="O130" s="60">
        <v>0</v>
      </c>
      <c r="P130" s="60">
        <v>90168</v>
      </c>
      <c r="Q130" s="104">
        <v>0</v>
      </c>
      <c r="R130" s="98">
        <v>45</v>
      </c>
      <c r="S130" s="127">
        <v>0</v>
      </c>
      <c r="T130" s="128">
        <v>4057560</v>
      </c>
      <c r="U130" s="126" t="s">
        <v>47</v>
      </c>
      <c r="V130" s="129">
        <v>1</v>
      </c>
      <c r="W130" s="126"/>
      <c r="X130" s="27">
        <v>3</v>
      </c>
      <c r="Y130" s="130">
        <v>0</v>
      </c>
      <c r="Z130" s="61">
        <v>270504</v>
      </c>
      <c r="AA130" s="61">
        <v>270504</v>
      </c>
      <c r="AB130" s="65" t="s">
        <v>667</v>
      </c>
      <c r="AC130" s="126"/>
      <c r="AD130" s="131"/>
      <c r="AE130" s="126"/>
      <c r="AF130" s="131">
        <f>ROUND(Tabla13[[#This Row],[VALOR DE LA GLOSA 2024]]-Tabla13[[#This Row],[Valor soportado por la Subred]],0)</f>
        <v>0</v>
      </c>
      <c r="AG130" s="126"/>
      <c r="AH130" s="126"/>
      <c r="AI130" s="131">
        <f>ROUND(Tabla13[[#This Row],[VALOR GLOSA DEFINITIVA]]-Tabla13[[#This Row],[VALOR LEVANTADO EN LIQUIDACION]],0)</f>
        <v>0</v>
      </c>
      <c r="AJ130" s="30"/>
    </row>
    <row r="131" spans="2:36" s="31" customFormat="1" ht="87.65" customHeight="1">
      <c r="B131" s="28" t="s">
        <v>26</v>
      </c>
      <c r="C131" s="119">
        <v>1205</v>
      </c>
      <c r="D131" s="28" t="s">
        <v>70</v>
      </c>
      <c r="E131" s="58" t="str">
        <f>+Tabla13[[#This Row],[CODIGO ACTIVIDAD EN PPP Y LINEAMIENTO]]&amp;Tabla13[[#This Row],[ENTORNO/COMPONENTE]]</f>
        <v>1205Vigilancia de la salud ambiental</v>
      </c>
      <c r="F131" s="125" t="str">
        <f>+VLOOKUP(Tabla13[[#This Row],[Columna1]],IG!$D$3:$L$1907,3,FALSE)</f>
        <v>Línea Seguridad química</v>
      </c>
      <c r="G131" s="125" t="str">
        <f>+VLOOKUP(Tabla13[[#This Row],[Columna1]],IG!$D$3:$W$1907,4,FALSE)</f>
        <v>IVC A ESTABLECIMIENTOS DE ESTÉTICA FACIAL Y/O CORPORAL Y ESTÉTICA ORNAMENTAL</v>
      </c>
      <c r="H131" s="125" t="str">
        <f>+VLOOKUP(Tabla13[[#This Row],[Columna1]],IG!$D$3:$W$1907,5,FALSE)</f>
        <v>Establecimiento vigilado y controlado</v>
      </c>
      <c r="I131" s="125" t="str">
        <f>+VLOOKUP(Tabla13[[#This Row],[Columna1]],IG!$D$3:$W$1907,6,FALSE)</f>
        <v>VER SIVIGILA</v>
      </c>
      <c r="J131" s="125" t="str">
        <f>+VLOOKUP(Tabla13[[#This Row],[Columna1]],IG!$D$3:$W$1907,7,FALSE)</f>
        <v>VER SIVIGILA</v>
      </c>
      <c r="K131" s="126" t="s">
        <v>466</v>
      </c>
      <c r="L131" s="28" t="s">
        <v>469</v>
      </c>
      <c r="M131" s="58" t="e">
        <f>+[1]!Tabla1[[#This Row],[Columna1]]&amp;[1]!Tabla1[[#This Row],[LOCALIDAD]]&amp;[1]!Tabla1[[#This Row],[MES]]</f>
        <v>#REF!</v>
      </c>
      <c r="N131" s="27" t="s">
        <v>682</v>
      </c>
      <c r="O131" s="60">
        <v>0</v>
      </c>
      <c r="P131" s="60">
        <v>180336</v>
      </c>
      <c r="Q131" s="104">
        <v>0</v>
      </c>
      <c r="R131" s="98">
        <v>11</v>
      </c>
      <c r="S131" s="127">
        <v>0</v>
      </c>
      <c r="T131" s="128">
        <v>1983696</v>
      </c>
      <c r="U131" s="126" t="s">
        <v>47</v>
      </c>
      <c r="V131" s="129">
        <v>1</v>
      </c>
      <c r="W131" s="126"/>
      <c r="X131" s="27">
        <v>1</v>
      </c>
      <c r="Y131" s="130">
        <v>0</v>
      </c>
      <c r="Z131" s="61">
        <v>180336</v>
      </c>
      <c r="AA131" s="61">
        <v>180336</v>
      </c>
      <c r="AB131" s="65" t="s">
        <v>668</v>
      </c>
      <c r="AC131" s="126"/>
      <c r="AD131" s="131"/>
      <c r="AE131" s="126"/>
      <c r="AF131" s="131">
        <f>ROUND(Tabla13[[#This Row],[VALOR DE LA GLOSA 2024]]-Tabla13[[#This Row],[Valor soportado por la Subred]],0)</f>
        <v>0</v>
      </c>
      <c r="AG131" s="126"/>
      <c r="AH131" s="126"/>
      <c r="AI131" s="131">
        <f>ROUND(Tabla13[[#This Row],[VALOR GLOSA DEFINITIVA]]-Tabla13[[#This Row],[VALOR LEVANTADO EN LIQUIDACION]],0)</f>
        <v>0</v>
      </c>
      <c r="AJ131" s="30"/>
    </row>
    <row r="132" spans="2:36" s="31" customFormat="1" ht="87.65" customHeight="1">
      <c r="B132" s="28" t="s">
        <v>26</v>
      </c>
      <c r="C132" s="119">
        <v>1742</v>
      </c>
      <c r="D132" s="28" t="s">
        <v>70</v>
      </c>
      <c r="E132" s="58" t="str">
        <f>+Tabla13[[#This Row],[CODIGO ACTIVIDAD EN PPP Y LINEAMIENTO]]&amp;Tabla13[[#This Row],[ENTORNO/COMPONENTE]]</f>
        <v>1742Vigilancia de la salud ambiental</v>
      </c>
      <c r="F132" s="125" t="str">
        <f>+VLOOKUP(Tabla13[[#This Row],[Columna1]],IG!$D$3:$L$1907,3,FALSE)</f>
        <v>Línea Seguridad química</v>
      </c>
      <c r="G132" s="125" t="str">
        <f>+VLOOKUP(Tabla13[[#This Row],[Columna1]],IG!$D$3:$W$1907,4,FALSE)</f>
        <v>IVC A DEPÓSITOS DE MATERIAL DE CONSTRUCCIÓN DE MENOS DE 20 TRABAJADORES</v>
      </c>
      <c r="H132" s="125" t="str">
        <f>+VLOOKUP(Tabla13[[#This Row],[Columna1]],IG!$D$3:$W$1907,5,FALSE)</f>
        <v>Establecimiento vigilado y controlado</v>
      </c>
      <c r="I132" s="125" t="str">
        <f>+VLOOKUP(Tabla13[[#This Row],[Columna1]],IG!$D$3:$W$1907,6,FALSE)</f>
        <v>VER SIVIGILA</v>
      </c>
      <c r="J132" s="125" t="str">
        <f>+VLOOKUP(Tabla13[[#This Row],[Columna1]],IG!$D$3:$W$1907,7,FALSE)</f>
        <v>VER SIVIGILA</v>
      </c>
      <c r="K132" s="126" t="s">
        <v>466</v>
      </c>
      <c r="L132" s="28" t="s">
        <v>469</v>
      </c>
      <c r="M132" s="58" t="e">
        <f>+[1]!Tabla1[[#This Row],[Columna1]]&amp;[1]!Tabla1[[#This Row],[LOCALIDAD]]&amp;[1]!Tabla1[[#This Row],[MES]]</f>
        <v>#REF!</v>
      </c>
      <c r="N132" s="27" t="s">
        <v>682</v>
      </c>
      <c r="O132" s="60">
        <v>0</v>
      </c>
      <c r="P132" s="60">
        <v>60112</v>
      </c>
      <c r="Q132" s="104">
        <v>0</v>
      </c>
      <c r="R132" s="98">
        <v>39</v>
      </c>
      <c r="S132" s="127">
        <v>0</v>
      </c>
      <c r="T132" s="128">
        <v>2344368</v>
      </c>
      <c r="U132" s="126" t="s">
        <v>47</v>
      </c>
      <c r="V132" s="129">
        <v>1</v>
      </c>
      <c r="W132" s="126"/>
      <c r="X132" s="27">
        <v>2</v>
      </c>
      <c r="Y132" s="130">
        <v>0</v>
      </c>
      <c r="Z132" s="61">
        <v>120224</v>
      </c>
      <c r="AA132" s="61">
        <v>120224</v>
      </c>
      <c r="AB132" s="65" t="s">
        <v>669</v>
      </c>
      <c r="AC132" s="126"/>
      <c r="AD132" s="131"/>
      <c r="AE132" s="126"/>
      <c r="AF132" s="131">
        <f>ROUND(Tabla13[[#This Row],[VALOR DE LA GLOSA 2024]]-Tabla13[[#This Row],[Valor soportado por la Subred]],0)</f>
        <v>0</v>
      </c>
      <c r="AG132" s="126"/>
      <c r="AH132" s="126"/>
      <c r="AI132" s="131">
        <f>ROUND(Tabla13[[#This Row],[VALOR GLOSA DEFINITIVA]]-Tabla13[[#This Row],[VALOR LEVANTADO EN LIQUIDACION]],0)</f>
        <v>0</v>
      </c>
      <c r="AJ132" s="30"/>
    </row>
    <row r="133" spans="2:36" s="31" customFormat="1" ht="87.65" customHeight="1">
      <c r="B133" s="28" t="s">
        <v>26</v>
      </c>
      <c r="C133" s="119">
        <v>1750</v>
      </c>
      <c r="D133" s="28" t="s">
        <v>70</v>
      </c>
      <c r="E133" s="58" t="str">
        <f>+Tabla13[[#This Row],[CODIGO ACTIVIDAD EN PPP Y LINEAMIENTO]]&amp;Tabla13[[#This Row],[ENTORNO/COMPONENTE]]</f>
        <v>1750Vigilancia de la salud ambiental</v>
      </c>
      <c r="F133" s="125" t="str">
        <f>+VLOOKUP(Tabla13[[#This Row],[Columna1]],IG!$D$3:$L$1907,3,FALSE)</f>
        <v>Línea Seguridad química</v>
      </c>
      <c r="G133" s="125" t="str">
        <f>+VLOOKUP(Tabla13[[#This Row],[Columna1]],IG!$D$3:$W$1907,4,FALSE)</f>
        <v>IVC A INDUSTRIA DE LA MADERA DE MENOS DE 20 TRABAJADORES</v>
      </c>
      <c r="H133" s="125" t="str">
        <f>+VLOOKUP(Tabla13[[#This Row],[Columna1]],IG!$D$3:$W$1907,5,FALSE)</f>
        <v>Establecimiento vigilado y controlado</v>
      </c>
      <c r="I133" s="125" t="str">
        <f>+VLOOKUP(Tabla13[[#This Row],[Columna1]],IG!$D$3:$W$1907,6,FALSE)</f>
        <v>VER SIVIGILA</v>
      </c>
      <c r="J133" s="125" t="str">
        <f>+VLOOKUP(Tabla13[[#This Row],[Columna1]],IG!$D$3:$W$1907,7,FALSE)</f>
        <v>VER SIVIGILA</v>
      </c>
      <c r="K133" s="126" t="s">
        <v>466</v>
      </c>
      <c r="L133" s="28" t="s">
        <v>469</v>
      </c>
      <c r="M133" s="58" t="e">
        <f>+[1]!Tabla1[[#This Row],[Columna1]]&amp;[1]!Tabla1[[#This Row],[LOCALIDAD]]&amp;[1]!Tabla1[[#This Row],[MES]]</f>
        <v>#REF!</v>
      </c>
      <c r="N133" s="27" t="s">
        <v>682</v>
      </c>
      <c r="O133" s="60">
        <v>0</v>
      </c>
      <c r="P133" s="60">
        <v>75140</v>
      </c>
      <c r="Q133" s="104">
        <v>0</v>
      </c>
      <c r="R133" s="98">
        <v>16</v>
      </c>
      <c r="S133" s="127">
        <v>0</v>
      </c>
      <c r="T133" s="128">
        <v>1202240</v>
      </c>
      <c r="U133" s="126" t="s">
        <v>47</v>
      </c>
      <c r="V133" s="129">
        <v>1</v>
      </c>
      <c r="W133" s="126"/>
      <c r="X133" s="27">
        <v>1</v>
      </c>
      <c r="Y133" s="130">
        <v>0</v>
      </c>
      <c r="Z133" s="61">
        <v>75140</v>
      </c>
      <c r="AA133" s="61">
        <v>75140</v>
      </c>
      <c r="AB133" s="65" t="s">
        <v>670</v>
      </c>
      <c r="AC133" s="126"/>
      <c r="AD133" s="131"/>
      <c r="AE133" s="126"/>
      <c r="AF133" s="131">
        <f>ROUND(Tabla13[[#This Row],[VALOR DE LA GLOSA 2024]]-Tabla13[[#This Row],[Valor soportado por la Subred]],0)</f>
        <v>0</v>
      </c>
      <c r="AG133" s="126"/>
      <c r="AH133" s="126"/>
      <c r="AI133" s="131">
        <f>ROUND(Tabla13[[#This Row],[VALOR GLOSA DEFINITIVA]]-Tabla13[[#This Row],[VALOR LEVANTADO EN LIQUIDACION]],0)</f>
        <v>0</v>
      </c>
      <c r="AJ133" s="30"/>
    </row>
    <row r="134" spans="2:36" s="31" customFormat="1" ht="87.65" customHeight="1">
      <c r="B134" s="28" t="s">
        <v>26</v>
      </c>
      <c r="C134" s="119">
        <v>1759</v>
      </c>
      <c r="D134" s="28" t="s">
        <v>70</v>
      </c>
      <c r="E134" s="58" t="str">
        <f>+Tabla13[[#This Row],[CODIGO ACTIVIDAD EN PPP Y LINEAMIENTO]]&amp;Tabla13[[#This Row],[ENTORNO/COMPONENTE]]</f>
        <v>1759Vigilancia de la salud ambiental</v>
      </c>
      <c r="F134" s="125" t="str">
        <f>+VLOOKUP(Tabla13[[#This Row],[Columna1]],IG!$D$3:$L$1907,3,FALSE)</f>
        <v>Línea Seguridad química</v>
      </c>
      <c r="G134" s="125" t="str">
        <f>+VLOOKUP(Tabla13[[#This Row],[Columna1]],IG!$D$3:$W$1907,4,FALSE)</f>
        <v>IVC A ESTABLECIMIENTOS DE MANTENIMIENTO AUTOMOTRIZ DE MENOS DE 20 TRABAJADORES</v>
      </c>
      <c r="H134" s="125" t="str">
        <f>+VLOOKUP(Tabla13[[#This Row],[Columna1]],IG!$D$3:$W$1907,5,FALSE)</f>
        <v>Establecimiento vigilado y controlado</v>
      </c>
      <c r="I134" s="125" t="str">
        <f>+VLOOKUP(Tabla13[[#This Row],[Columna1]],IG!$D$3:$W$1907,6,FALSE)</f>
        <v>VER SIVIGILA</v>
      </c>
      <c r="J134" s="125" t="str">
        <f>+VLOOKUP(Tabla13[[#This Row],[Columna1]],IG!$D$3:$W$1907,7,FALSE)</f>
        <v>VER SIVIGILA</v>
      </c>
      <c r="K134" s="126" t="s">
        <v>466</v>
      </c>
      <c r="L134" s="28" t="s">
        <v>469</v>
      </c>
      <c r="M134" s="58" t="e">
        <f>+[1]!Tabla1[[#This Row],[Columna1]]&amp;[1]!Tabla1[[#This Row],[LOCALIDAD]]&amp;[1]!Tabla1[[#This Row],[MES]]</f>
        <v>#REF!</v>
      </c>
      <c r="N134" s="27" t="s">
        <v>682</v>
      </c>
      <c r="O134" s="60">
        <v>0</v>
      </c>
      <c r="P134" s="60">
        <v>60112</v>
      </c>
      <c r="Q134" s="104">
        <v>0</v>
      </c>
      <c r="R134" s="98">
        <v>109</v>
      </c>
      <c r="S134" s="127">
        <v>0</v>
      </c>
      <c r="T134" s="128">
        <v>6552208</v>
      </c>
      <c r="U134" s="126" t="s">
        <v>47</v>
      </c>
      <c r="V134" s="129">
        <v>1</v>
      </c>
      <c r="W134" s="126"/>
      <c r="X134" s="27">
        <v>3</v>
      </c>
      <c r="Y134" s="130">
        <v>0</v>
      </c>
      <c r="Z134" s="61">
        <v>180336</v>
      </c>
      <c r="AA134" s="61">
        <v>180336</v>
      </c>
      <c r="AB134" s="65" t="s">
        <v>671</v>
      </c>
      <c r="AC134" s="126"/>
      <c r="AD134" s="131"/>
      <c r="AE134" s="126"/>
      <c r="AF134" s="131">
        <f>ROUND(Tabla13[[#This Row],[VALOR DE LA GLOSA 2024]]-Tabla13[[#This Row],[Valor soportado por la Subred]],0)</f>
        <v>0</v>
      </c>
      <c r="AG134" s="126"/>
      <c r="AH134" s="126"/>
      <c r="AI134" s="131">
        <f>ROUND(Tabla13[[#This Row],[VALOR GLOSA DEFINITIVA]]-Tabla13[[#This Row],[VALOR LEVANTADO EN LIQUIDACION]],0)</f>
        <v>0</v>
      </c>
      <c r="AJ134" s="30"/>
    </row>
    <row r="135" spans="2:36" s="31" customFormat="1" ht="87.65" customHeight="1">
      <c r="B135" s="28" t="s">
        <v>26</v>
      </c>
      <c r="C135" s="119">
        <v>4</v>
      </c>
      <c r="D135" s="28" t="s">
        <v>70</v>
      </c>
      <c r="E135" s="58" t="str">
        <f>+Tabla13[[#This Row],[CODIGO ACTIVIDAD EN PPP Y LINEAMIENTO]]&amp;Tabla13[[#This Row],[ENTORNO/COMPONENTE]]</f>
        <v>4Vigilancia de la salud ambiental</v>
      </c>
      <c r="F135" s="125" t="str">
        <f>+VLOOKUP(Tabla13[[#This Row],[Columna1]],IG!$D$3:$L$1907,3,FALSE)</f>
        <v>Línea Seguridad química</v>
      </c>
      <c r="G135" s="125" t="str">
        <f>+VLOOKUP(Tabla13[[#This Row],[Columna1]],IG!$D$3:$W$1907,4,FALSE)</f>
        <v>IVC A ESTABLECIMIENTOS DE ESTÉTICA ORNAMENTAL</v>
      </c>
      <c r="H135" s="125" t="str">
        <f>+VLOOKUP(Tabla13[[#This Row],[Columna1]],IG!$D$3:$W$1907,5,FALSE)</f>
        <v>Establecimiento vigilado y controlado</v>
      </c>
      <c r="I135" s="125" t="str">
        <f>+VLOOKUP(Tabla13[[#This Row],[Columna1]],IG!$D$3:$W$1907,6,FALSE)</f>
        <v>VER SIVIGILA</v>
      </c>
      <c r="J135" s="125" t="str">
        <f>+VLOOKUP(Tabla13[[#This Row],[Columna1]],IG!$D$3:$W$1907,7,FALSE)</f>
        <v>VER SIVIGILA</v>
      </c>
      <c r="K135" s="126" t="s">
        <v>467</v>
      </c>
      <c r="L135" s="28" t="s">
        <v>469</v>
      </c>
      <c r="M135" s="58" t="e">
        <f>+[1]!Tabla1[[#This Row],[Columna1]]&amp;[1]!Tabla1[[#This Row],[LOCALIDAD]]&amp;[1]!Tabla1[[#This Row],[MES]]</f>
        <v>#REF!</v>
      </c>
      <c r="N135" s="27" t="s">
        <v>682</v>
      </c>
      <c r="O135" s="60">
        <v>0</v>
      </c>
      <c r="P135" s="60">
        <v>90168</v>
      </c>
      <c r="Q135" s="104">
        <v>0</v>
      </c>
      <c r="R135" s="98">
        <v>28</v>
      </c>
      <c r="S135" s="127">
        <v>0</v>
      </c>
      <c r="T135" s="128">
        <v>2524704</v>
      </c>
      <c r="U135" s="126" t="s">
        <v>47</v>
      </c>
      <c r="V135" s="129">
        <v>1</v>
      </c>
      <c r="W135" s="126"/>
      <c r="X135" s="27">
        <v>1</v>
      </c>
      <c r="Y135" s="130">
        <v>0</v>
      </c>
      <c r="Z135" s="61">
        <v>90168</v>
      </c>
      <c r="AA135" s="61">
        <v>90168</v>
      </c>
      <c r="AB135" s="65" t="s">
        <v>672</v>
      </c>
      <c r="AC135" s="126"/>
      <c r="AD135" s="131"/>
      <c r="AE135" s="126"/>
      <c r="AF135" s="131">
        <f>ROUND(Tabla13[[#This Row],[VALOR DE LA GLOSA 2024]]-Tabla13[[#This Row],[Valor soportado por la Subred]],0)</f>
        <v>0</v>
      </c>
      <c r="AG135" s="126"/>
      <c r="AH135" s="126"/>
      <c r="AI135" s="131">
        <f>ROUND(Tabla13[[#This Row],[VALOR GLOSA DEFINITIVA]]-Tabla13[[#This Row],[VALOR LEVANTADO EN LIQUIDACION]],0)</f>
        <v>0</v>
      </c>
      <c r="AJ135" s="30"/>
    </row>
    <row r="136" spans="2:36" s="31" customFormat="1" ht="87.65" customHeight="1">
      <c r="B136" s="28" t="s">
        <v>26</v>
      </c>
      <c r="C136" s="119">
        <v>1759</v>
      </c>
      <c r="D136" s="28" t="s">
        <v>70</v>
      </c>
      <c r="E136" s="58" t="str">
        <f>+Tabla13[[#This Row],[CODIGO ACTIVIDAD EN PPP Y LINEAMIENTO]]&amp;Tabla13[[#This Row],[ENTORNO/COMPONENTE]]</f>
        <v>1759Vigilancia de la salud ambiental</v>
      </c>
      <c r="F136" s="125" t="str">
        <f>+VLOOKUP(Tabla13[[#This Row],[Columna1]],IG!$D$3:$L$1907,3,FALSE)</f>
        <v>Línea Seguridad química</v>
      </c>
      <c r="G136" s="125" t="str">
        <f>+VLOOKUP(Tabla13[[#This Row],[Columna1]],IG!$D$3:$W$1907,4,FALSE)</f>
        <v>IVC A ESTABLECIMIENTOS DE MANTENIMIENTO AUTOMOTRIZ DE MENOS DE 20 TRABAJADORES</v>
      </c>
      <c r="H136" s="125" t="str">
        <f>+VLOOKUP(Tabla13[[#This Row],[Columna1]],IG!$D$3:$W$1907,5,FALSE)</f>
        <v>Establecimiento vigilado y controlado</v>
      </c>
      <c r="I136" s="125" t="str">
        <f>+VLOOKUP(Tabla13[[#This Row],[Columna1]],IG!$D$3:$W$1907,6,FALSE)</f>
        <v>VER SIVIGILA</v>
      </c>
      <c r="J136" s="125" t="str">
        <f>+VLOOKUP(Tabla13[[#This Row],[Columna1]],IG!$D$3:$W$1907,7,FALSE)</f>
        <v>VER SIVIGILA</v>
      </c>
      <c r="K136" s="126" t="s">
        <v>467</v>
      </c>
      <c r="L136" s="28" t="s">
        <v>469</v>
      </c>
      <c r="M136" s="58" t="e">
        <f>+[1]!Tabla1[[#This Row],[Columna1]]&amp;[1]!Tabla1[[#This Row],[LOCALIDAD]]&amp;[1]!Tabla1[[#This Row],[MES]]</f>
        <v>#REF!</v>
      </c>
      <c r="N136" s="27" t="s">
        <v>682</v>
      </c>
      <c r="O136" s="60">
        <v>0</v>
      </c>
      <c r="P136" s="60">
        <v>60112</v>
      </c>
      <c r="Q136" s="104">
        <v>0</v>
      </c>
      <c r="R136" s="98">
        <v>14</v>
      </c>
      <c r="S136" s="127">
        <v>0</v>
      </c>
      <c r="T136" s="128">
        <v>841568</v>
      </c>
      <c r="U136" s="126" t="s">
        <v>47</v>
      </c>
      <c r="V136" s="129">
        <v>1</v>
      </c>
      <c r="W136" s="126"/>
      <c r="X136" s="27">
        <v>2</v>
      </c>
      <c r="Y136" s="130">
        <v>0</v>
      </c>
      <c r="Z136" s="61">
        <v>120224</v>
      </c>
      <c r="AA136" s="61">
        <v>120224</v>
      </c>
      <c r="AB136" s="65" t="s">
        <v>673</v>
      </c>
      <c r="AC136" s="126"/>
      <c r="AD136" s="131"/>
      <c r="AE136" s="126"/>
      <c r="AF136" s="131">
        <f>ROUND(Tabla13[[#This Row],[VALOR DE LA GLOSA 2024]]-Tabla13[[#This Row],[Valor soportado por la Subred]],0)</f>
        <v>0</v>
      </c>
      <c r="AG136" s="126"/>
      <c r="AH136" s="126"/>
      <c r="AI136" s="131">
        <f>ROUND(Tabla13[[#This Row],[VALOR GLOSA DEFINITIVA]]-Tabla13[[#This Row],[VALOR LEVANTADO EN LIQUIDACION]],0)</f>
        <v>0</v>
      </c>
      <c r="AJ136" s="30"/>
    </row>
    <row r="137" spans="2:36" s="31" customFormat="1" ht="87.65" customHeight="1">
      <c r="B137" s="28" t="s">
        <v>26</v>
      </c>
      <c r="C137" s="119">
        <v>1762</v>
      </c>
      <c r="D137" s="28" t="s">
        <v>70</v>
      </c>
      <c r="E137" s="58" t="str">
        <f>+Tabla13[[#This Row],[CODIGO ACTIVIDAD EN PPP Y LINEAMIENTO]]&amp;Tabla13[[#This Row],[ENTORNO/COMPONENTE]]</f>
        <v>1762Vigilancia de la salud ambiental</v>
      </c>
      <c r="F137" s="125" t="str">
        <f>+VLOOKUP(Tabla13[[#This Row],[Columna1]],IG!$D$3:$L$1907,3,FALSE)</f>
        <v>Línea Seguridad química</v>
      </c>
      <c r="G137" s="125" t="str">
        <f>+VLOOKUP(Tabla13[[#This Row],[Columna1]],IG!$D$3:$W$1907,4,FALSE)</f>
        <v>IVC A ESTABLECIMIENTOS DE TATUAJES Y PIERCING</v>
      </c>
      <c r="H137" s="125" t="str">
        <f>+VLOOKUP(Tabla13[[#This Row],[Columna1]],IG!$D$3:$W$1907,5,FALSE)</f>
        <v>Establecimiento vigilado y controlado</v>
      </c>
      <c r="I137" s="125" t="str">
        <f>+VLOOKUP(Tabla13[[#This Row],[Columna1]],IG!$D$3:$W$1907,6,FALSE)</f>
        <v>VER SIVIGILA</v>
      </c>
      <c r="J137" s="125" t="str">
        <f>+VLOOKUP(Tabla13[[#This Row],[Columna1]],IG!$D$3:$W$1907,7,FALSE)</f>
        <v>VER SIVIGILA</v>
      </c>
      <c r="K137" s="126" t="s">
        <v>467</v>
      </c>
      <c r="L137" s="28" t="s">
        <v>469</v>
      </c>
      <c r="M137" s="58" t="e">
        <f>+[1]!Tabla1[[#This Row],[Columna1]]&amp;[1]!Tabla1[[#This Row],[LOCALIDAD]]&amp;[1]!Tabla1[[#This Row],[MES]]</f>
        <v>#REF!</v>
      </c>
      <c r="N137" s="27" t="s">
        <v>682</v>
      </c>
      <c r="O137" s="60">
        <v>0</v>
      </c>
      <c r="P137" s="60">
        <v>90168</v>
      </c>
      <c r="Q137" s="104">
        <v>0</v>
      </c>
      <c r="R137" s="98">
        <v>6</v>
      </c>
      <c r="S137" s="127">
        <v>0</v>
      </c>
      <c r="T137" s="128">
        <v>541008</v>
      </c>
      <c r="U137" s="126" t="s">
        <v>47</v>
      </c>
      <c r="V137" s="129">
        <v>1</v>
      </c>
      <c r="W137" s="126"/>
      <c r="X137" s="27">
        <v>1</v>
      </c>
      <c r="Y137" s="130">
        <v>0</v>
      </c>
      <c r="Z137" s="61">
        <v>90168</v>
      </c>
      <c r="AA137" s="61">
        <v>90168</v>
      </c>
      <c r="AB137" s="65" t="s">
        <v>674</v>
      </c>
      <c r="AC137" s="126"/>
      <c r="AD137" s="131"/>
      <c r="AE137" s="126"/>
      <c r="AF137" s="131">
        <f>ROUND(Tabla13[[#This Row],[VALOR DE LA GLOSA 2024]]-Tabla13[[#This Row],[Valor soportado por la Subred]],0)</f>
        <v>0</v>
      </c>
      <c r="AG137" s="126"/>
      <c r="AH137" s="126"/>
      <c r="AI137" s="131">
        <f>ROUND(Tabla13[[#This Row],[VALOR GLOSA DEFINITIVA]]-Tabla13[[#This Row],[VALOR LEVANTADO EN LIQUIDACION]],0)</f>
        <v>0</v>
      </c>
      <c r="AJ137" s="30"/>
    </row>
    <row r="138" spans="2:36" s="31" customFormat="1" ht="87.65" customHeight="1">
      <c r="B138" s="28" t="s">
        <v>26</v>
      </c>
      <c r="C138" s="119">
        <v>1750</v>
      </c>
      <c r="D138" s="28" t="s">
        <v>70</v>
      </c>
      <c r="E138" s="58" t="str">
        <f>+Tabla13[[#This Row],[CODIGO ACTIVIDAD EN PPP Y LINEAMIENTO]]&amp;Tabla13[[#This Row],[ENTORNO/COMPONENTE]]</f>
        <v>1750Vigilancia de la salud ambiental</v>
      </c>
      <c r="F138" s="125" t="str">
        <f>+VLOOKUP(Tabla13[[#This Row],[Columna1]],IG!$D$3:$L$1907,3,FALSE)</f>
        <v>Línea Seguridad química</v>
      </c>
      <c r="G138" s="125" t="str">
        <f>+VLOOKUP(Tabla13[[#This Row],[Columna1]],IG!$D$3:$W$1907,4,FALSE)</f>
        <v>IVC A INDUSTRIA DE LA MADERA DE MENOS DE 20 TRABAJADORES</v>
      </c>
      <c r="H138" s="125" t="str">
        <f>+VLOOKUP(Tabla13[[#This Row],[Columna1]],IG!$D$3:$W$1907,5,FALSE)</f>
        <v>Establecimiento vigilado y controlado</v>
      </c>
      <c r="I138" s="125" t="str">
        <f>+VLOOKUP(Tabla13[[#This Row],[Columna1]],IG!$D$3:$W$1907,6,FALSE)</f>
        <v>VER SIVIGILA</v>
      </c>
      <c r="J138" s="125" t="str">
        <f>+VLOOKUP(Tabla13[[#This Row],[Columna1]],IG!$D$3:$W$1907,7,FALSE)</f>
        <v>VER SIVIGILA</v>
      </c>
      <c r="K138" s="126" t="s">
        <v>468</v>
      </c>
      <c r="L138" s="28" t="s">
        <v>469</v>
      </c>
      <c r="M138" s="58" t="e">
        <f>+[1]!Tabla1[[#This Row],[Columna1]]&amp;[1]!Tabla1[[#This Row],[LOCALIDAD]]&amp;[1]!Tabla1[[#This Row],[MES]]</f>
        <v>#REF!</v>
      </c>
      <c r="N138" s="27" t="s">
        <v>682</v>
      </c>
      <c r="O138" s="60">
        <v>0</v>
      </c>
      <c r="P138" s="60">
        <v>75140</v>
      </c>
      <c r="Q138" s="104">
        <v>0</v>
      </c>
      <c r="R138" s="98">
        <v>5</v>
      </c>
      <c r="S138" s="127">
        <v>0</v>
      </c>
      <c r="T138" s="128">
        <v>375700</v>
      </c>
      <c r="U138" s="126" t="s">
        <v>47</v>
      </c>
      <c r="V138" s="129">
        <v>1</v>
      </c>
      <c r="W138" s="126"/>
      <c r="X138" s="27">
        <v>1</v>
      </c>
      <c r="Y138" s="130">
        <v>0</v>
      </c>
      <c r="Z138" s="61">
        <v>75140</v>
      </c>
      <c r="AA138" s="61">
        <v>75140</v>
      </c>
      <c r="AB138" s="65" t="s">
        <v>675</v>
      </c>
      <c r="AC138" s="126"/>
      <c r="AD138" s="131"/>
      <c r="AE138" s="126"/>
      <c r="AF138" s="131">
        <f>ROUND(Tabla13[[#This Row],[VALOR DE LA GLOSA 2024]]-Tabla13[[#This Row],[Valor soportado por la Subred]],0)</f>
        <v>0</v>
      </c>
      <c r="AG138" s="126"/>
      <c r="AH138" s="126"/>
      <c r="AI138" s="131">
        <f>ROUND(Tabla13[[#This Row],[VALOR GLOSA DEFINITIVA]]-Tabla13[[#This Row],[VALOR LEVANTADO EN LIQUIDACION]],0)</f>
        <v>0</v>
      </c>
      <c r="AJ138" s="30"/>
    </row>
    <row r="139" spans="2:36" s="31" customFormat="1" ht="87.65" customHeight="1">
      <c r="B139" s="28" t="s">
        <v>26</v>
      </c>
      <c r="C139" s="119">
        <v>1758</v>
      </c>
      <c r="D139" s="28" t="s">
        <v>70</v>
      </c>
      <c r="E139" s="58" t="str">
        <f>+Tabla13[[#This Row],[CODIGO ACTIVIDAD EN PPP Y LINEAMIENTO]]&amp;Tabla13[[#This Row],[ENTORNO/COMPONENTE]]</f>
        <v>1758Vigilancia de la salud ambiental</v>
      </c>
      <c r="F139" s="125" t="str">
        <f>+VLOOKUP(Tabla13[[#This Row],[Columna1]],IG!$D$3:$L$1907,3,FALSE)</f>
        <v>Línea Seguridad química</v>
      </c>
      <c r="G139" s="125" t="str">
        <f>+VLOOKUP(Tabla13[[#This Row],[Columna1]],IG!$D$3:$W$1907,4,FALSE)</f>
        <v>IVC A ESTABLECIMIENTOS DE MANTENIMIENTO AUTOMOTRIZ DE 20 O MAS TRABAJADORES</v>
      </c>
      <c r="H139" s="125" t="str">
        <f>+VLOOKUP(Tabla13[[#This Row],[Columna1]],IG!$D$3:$W$1907,5,FALSE)</f>
        <v>Establecimiento vigilado y controlado</v>
      </c>
      <c r="I139" s="125" t="str">
        <f>+VLOOKUP(Tabla13[[#This Row],[Columna1]],IG!$D$3:$W$1907,6,FALSE)</f>
        <v>VER SIVIGILA</v>
      </c>
      <c r="J139" s="125" t="str">
        <f>+VLOOKUP(Tabla13[[#This Row],[Columna1]],IG!$D$3:$W$1907,7,FALSE)</f>
        <v>VER SIVIGILA</v>
      </c>
      <c r="K139" s="126" t="s">
        <v>468</v>
      </c>
      <c r="L139" s="28" t="s">
        <v>469</v>
      </c>
      <c r="M139" s="58" t="e">
        <f>+[1]!Tabla1[[#This Row],[Columna1]]&amp;[1]!Tabla1[[#This Row],[LOCALIDAD]]&amp;[1]!Tabla1[[#This Row],[MES]]</f>
        <v>#REF!</v>
      </c>
      <c r="N139" s="27" t="s">
        <v>682</v>
      </c>
      <c r="O139" s="60">
        <v>0</v>
      </c>
      <c r="P139" s="60">
        <v>90168</v>
      </c>
      <c r="Q139" s="104">
        <v>0</v>
      </c>
      <c r="R139" s="98">
        <v>3</v>
      </c>
      <c r="S139" s="127">
        <v>0</v>
      </c>
      <c r="T139" s="128">
        <v>270504</v>
      </c>
      <c r="U139" s="126" t="s">
        <v>47</v>
      </c>
      <c r="V139" s="129">
        <v>1</v>
      </c>
      <c r="W139" s="126"/>
      <c r="X139" s="27">
        <v>1</v>
      </c>
      <c r="Y139" s="130">
        <v>0</v>
      </c>
      <c r="Z139" s="61">
        <v>90168</v>
      </c>
      <c r="AA139" s="61">
        <v>90168</v>
      </c>
      <c r="AB139" s="65" t="s">
        <v>676</v>
      </c>
      <c r="AC139" s="126"/>
      <c r="AD139" s="131"/>
      <c r="AE139" s="126"/>
      <c r="AF139" s="131">
        <f>ROUND(Tabla13[[#This Row],[VALOR DE LA GLOSA 2024]]-Tabla13[[#This Row],[Valor soportado por la Subred]],0)</f>
        <v>0</v>
      </c>
      <c r="AG139" s="126"/>
      <c r="AH139" s="126"/>
      <c r="AI139" s="131">
        <f>ROUND(Tabla13[[#This Row],[VALOR GLOSA DEFINITIVA]]-Tabla13[[#This Row],[VALOR LEVANTADO EN LIQUIDACION]],0)</f>
        <v>0</v>
      </c>
      <c r="AJ139" s="30"/>
    </row>
    <row r="140" spans="2:36" s="31" customFormat="1" ht="87.65" customHeight="1">
      <c r="B140" s="28" t="s">
        <v>26</v>
      </c>
      <c r="C140" s="119">
        <v>1205</v>
      </c>
      <c r="D140" s="28" t="s">
        <v>70</v>
      </c>
      <c r="E140" s="58" t="str">
        <f>+Tabla13[[#This Row],[CODIGO ACTIVIDAD EN PPP Y LINEAMIENTO]]&amp;Tabla13[[#This Row],[ENTORNO/COMPONENTE]]</f>
        <v>1205Vigilancia de la salud ambiental</v>
      </c>
      <c r="F140" s="125" t="str">
        <f>+VLOOKUP(Tabla13[[#This Row],[Columna1]],IG!$D$3:$L$1907,3,FALSE)</f>
        <v>Línea Seguridad química</v>
      </c>
      <c r="G140" s="125" t="str">
        <f>+VLOOKUP(Tabla13[[#This Row],[Columna1]],IG!$D$3:$W$1907,4,FALSE)</f>
        <v>IVC A ESTABLECIMIENTOS DE ESTÉTICA FACIAL Y/O CORPORAL Y ESTÉTICA ORNAMENTAL</v>
      </c>
      <c r="H140" s="125" t="str">
        <f>+VLOOKUP(Tabla13[[#This Row],[Columna1]],IG!$D$3:$W$1907,5,FALSE)</f>
        <v>Establecimiento vigilado y controlado</v>
      </c>
      <c r="I140" s="125" t="str">
        <f>+VLOOKUP(Tabla13[[#This Row],[Columna1]],IG!$D$3:$W$1907,6,FALSE)</f>
        <v>VER SIVIGILA</v>
      </c>
      <c r="J140" s="125" t="str">
        <f>+VLOOKUP(Tabla13[[#This Row],[Columna1]],IG!$D$3:$W$1907,7,FALSE)</f>
        <v>VER SIVIGILA</v>
      </c>
      <c r="K140" s="126" t="s">
        <v>466</v>
      </c>
      <c r="L140" s="28" t="s">
        <v>470</v>
      </c>
      <c r="M140" s="58" t="e">
        <f>+[1]!Tabla1[[#This Row],[Columna1]]&amp;[1]!Tabla1[[#This Row],[LOCALIDAD]]&amp;[1]!Tabla1[[#This Row],[MES]]</f>
        <v>#REF!</v>
      </c>
      <c r="N140" s="27" t="s">
        <v>683</v>
      </c>
      <c r="O140" s="60">
        <v>0</v>
      </c>
      <c r="P140" s="60">
        <v>180336</v>
      </c>
      <c r="Q140" s="104">
        <v>0</v>
      </c>
      <c r="R140" s="98">
        <v>11</v>
      </c>
      <c r="S140" s="127">
        <v>0</v>
      </c>
      <c r="T140" s="128">
        <v>1983696</v>
      </c>
      <c r="U140" s="126" t="s">
        <v>47</v>
      </c>
      <c r="V140" s="129">
        <v>1</v>
      </c>
      <c r="W140" s="126"/>
      <c r="X140" s="27">
        <v>1</v>
      </c>
      <c r="Y140" s="130">
        <v>0</v>
      </c>
      <c r="Z140" s="61">
        <v>180336</v>
      </c>
      <c r="AA140" s="61">
        <v>180336</v>
      </c>
      <c r="AB140" s="65" t="s">
        <v>677</v>
      </c>
      <c r="AC140" s="126"/>
      <c r="AD140" s="131"/>
      <c r="AE140" s="126"/>
      <c r="AF140" s="131">
        <f>ROUND(Tabla13[[#This Row],[VALOR DE LA GLOSA 2024]]-Tabla13[[#This Row],[Valor soportado por la Subred]],0)</f>
        <v>0</v>
      </c>
      <c r="AG140" s="126"/>
      <c r="AH140" s="126"/>
      <c r="AI140" s="131">
        <f>ROUND(Tabla13[[#This Row],[VALOR GLOSA DEFINITIVA]]-Tabla13[[#This Row],[VALOR LEVANTADO EN LIQUIDACION]],0)</f>
        <v>0</v>
      </c>
      <c r="AJ140" s="30"/>
    </row>
    <row r="141" spans="2:36" s="31" customFormat="1" ht="87.65" customHeight="1">
      <c r="B141" s="28" t="s">
        <v>26</v>
      </c>
      <c r="C141" s="119">
        <v>1742</v>
      </c>
      <c r="D141" s="28" t="s">
        <v>70</v>
      </c>
      <c r="E141" s="58" t="str">
        <f>+Tabla13[[#This Row],[CODIGO ACTIVIDAD EN PPP Y LINEAMIENTO]]&amp;Tabla13[[#This Row],[ENTORNO/COMPONENTE]]</f>
        <v>1742Vigilancia de la salud ambiental</v>
      </c>
      <c r="F141" s="125" t="str">
        <f>+VLOOKUP(Tabla13[[#This Row],[Columna1]],IG!$D$3:$L$1907,3,FALSE)</f>
        <v>Línea Seguridad química</v>
      </c>
      <c r="G141" s="125" t="str">
        <f>+VLOOKUP(Tabla13[[#This Row],[Columna1]],IG!$D$3:$W$1907,4,FALSE)</f>
        <v>IVC A DEPÓSITOS DE MATERIAL DE CONSTRUCCIÓN DE MENOS DE 20 TRABAJADORES</v>
      </c>
      <c r="H141" s="125" t="str">
        <f>+VLOOKUP(Tabla13[[#This Row],[Columna1]],IG!$D$3:$W$1907,5,FALSE)</f>
        <v>Establecimiento vigilado y controlado</v>
      </c>
      <c r="I141" s="125" t="str">
        <f>+VLOOKUP(Tabla13[[#This Row],[Columna1]],IG!$D$3:$W$1907,6,FALSE)</f>
        <v>VER SIVIGILA</v>
      </c>
      <c r="J141" s="125" t="str">
        <f>+VLOOKUP(Tabla13[[#This Row],[Columna1]],IG!$D$3:$W$1907,7,FALSE)</f>
        <v>VER SIVIGILA</v>
      </c>
      <c r="K141" s="126" t="s">
        <v>466</v>
      </c>
      <c r="L141" s="28" t="s">
        <v>470</v>
      </c>
      <c r="M141" s="58" t="e">
        <f>+[1]!Tabla1[[#This Row],[Columna1]]&amp;[1]!Tabla1[[#This Row],[LOCALIDAD]]&amp;[1]!Tabla1[[#This Row],[MES]]</f>
        <v>#REF!</v>
      </c>
      <c r="N141" s="27" t="s">
        <v>683</v>
      </c>
      <c r="O141" s="60">
        <v>0</v>
      </c>
      <c r="P141" s="60">
        <v>60112</v>
      </c>
      <c r="Q141" s="104">
        <v>0</v>
      </c>
      <c r="R141" s="98">
        <v>18</v>
      </c>
      <c r="S141" s="127">
        <v>0</v>
      </c>
      <c r="T141" s="128">
        <v>1082016</v>
      </c>
      <c r="U141" s="126" t="s">
        <v>47</v>
      </c>
      <c r="V141" s="129">
        <v>1</v>
      </c>
      <c r="W141" s="126"/>
      <c r="X141" s="27">
        <v>1</v>
      </c>
      <c r="Y141" s="130">
        <v>0</v>
      </c>
      <c r="Z141" s="61">
        <v>60112</v>
      </c>
      <c r="AA141" s="61">
        <v>60112</v>
      </c>
      <c r="AB141" s="65" t="s">
        <v>678</v>
      </c>
      <c r="AC141" s="126"/>
      <c r="AD141" s="131"/>
      <c r="AE141" s="126"/>
      <c r="AF141" s="131">
        <f>ROUND(Tabla13[[#This Row],[VALOR DE LA GLOSA 2024]]-Tabla13[[#This Row],[Valor soportado por la Subred]],0)</f>
        <v>0</v>
      </c>
      <c r="AG141" s="126"/>
      <c r="AH141" s="126"/>
      <c r="AI141" s="131">
        <f>ROUND(Tabla13[[#This Row],[VALOR GLOSA DEFINITIVA]]-Tabla13[[#This Row],[VALOR LEVANTADO EN LIQUIDACION]],0)</f>
        <v>0</v>
      </c>
      <c r="AJ141" s="30"/>
    </row>
    <row r="142" spans="2:36" s="31" customFormat="1" ht="87.65" customHeight="1">
      <c r="B142" s="28" t="s">
        <v>26</v>
      </c>
      <c r="C142" s="119">
        <v>1759</v>
      </c>
      <c r="D142" s="28" t="s">
        <v>70</v>
      </c>
      <c r="E142" s="58" t="str">
        <f>+Tabla13[[#This Row],[CODIGO ACTIVIDAD EN PPP Y LINEAMIENTO]]&amp;Tabla13[[#This Row],[ENTORNO/COMPONENTE]]</f>
        <v>1759Vigilancia de la salud ambiental</v>
      </c>
      <c r="F142" s="125" t="str">
        <f>+VLOOKUP(Tabla13[[#This Row],[Columna1]],IG!$D$3:$L$1907,3,FALSE)</f>
        <v>Línea Seguridad química</v>
      </c>
      <c r="G142" s="125" t="str">
        <f>+VLOOKUP(Tabla13[[#This Row],[Columna1]],IG!$D$3:$W$1907,4,FALSE)</f>
        <v>IVC A ESTABLECIMIENTOS DE MANTENIMIENTO AUTOMOTRIZ DE MENOS DE 20 TRABAJADORES</v>
      </c>
      <c r="H142" s="125" t="str">
        <f>+VLOOKUP(Tabla13[[#This Row],[Columna1]],IG!$D$3:$W$1907,5,FALSE)</f>
        <v>Establecimiento vigilado y controlado</v>
      </c>
      <c r="I142" s="125" t="str">
        <f>+VLOOKUP(Tabla13[[#This Row],[Columna1]],IG!$D$3:$W$1907,6,FALSE)</f>
        <v>VER SIVIGILA</v>
      </c>
      <c r="J142" s="125" t="str">
        <f>+VLOOKUP(Tabla13[[#This Row],[Columna1]],IG!$D$3:$W$1907,7,FALSE)</f>
        <v>VER SIVIGILA</v>
      </c>
      <c r="K142" s="126" t="s">
        <v>466</v>
      </c>
      <c r="L142" s="28" t="s">
        <v>470</v>
      </c>
      <c r="M142" s="58" t="e">
        <f>+[1]!Tabla1[[#This Row],[Columna1]]&amp;[1]!Tabla1[[#This Row],[LOCALIDAD]]&amp;[1]!Tabla1[[#This Row],[MES]]</f>
        <v>#REF!</v>
      </c>
      <c r="N142" s="27" t="s">
        <v>683</v>
      </c>
      <c r="O142" s="60">
        <v>0</v>
      </c>
      <c r="P142" s="60">
        <v>60112</v>
      </c>
      <c r="Q142" s="104">
        <v>0</v>
      </c>
      <c r="R142" s="98">
        <v>67</v>
      </c>
      <c r="S142" s="127">
        <v>0</v>
      </c>
      <c r="T142" s="128">
        <v>4027504</v>
      </c>
      <c r="U142" s="126" t="s">
        <v>47</v>
      </c>
      <c r="V142" s="129">
        <v>1</v>
      </c>
      <c r="W142" s="126"/>
      <c r="X142" s="27">
        <v>2</v>
      </c>
      <c r="Y142" s="130">
        <v>0</v>
      </c>
      <c r="Z142" s="61">
        <v>120224</v>
      </c>
      <c r="AA142" s="61">
        <v>120224</v>
      </c>
      <c r="AB142" s="65" t="s">
        <v>679</v>
      </c>
      <c r="AC142" s="126"/>
      <c r="AD142" s="131"/>
      <c r="AE142" s="126"/>
      <c r="AF142" s="131">
        <f>ROUND(Tabla13[[#This Row],[VALOR DE LA GLOSA 2024]]-Tabla13[[#This Row],[Valor soportado por la Subred]],0)</f>
        <v>0</v>
      </c>
      <c r="AG142" s="126"/>
      <c r="AH142" s="126"/>
      <c r="AI142" s="131">
        <f>ROUND(Tabla13[[#This Row],[VALOR GLOSA DEFINITIVA]]-Tabla13[[#This Row],[VALOR LEVANTADO EN LIQUIDACION]],0)</f>
        <v>0</v>
      </c>
      <c r="AJ142" s="30"/>
    </row>
    <row r="143" spans="2:36" s="31" customFormat="1" ht="87.65" customHeight="1">
      <c r="B143" s="28" t="s">
        <v>26</v>
      </c>
      <c r="C143" s="119">
        <v>1205</v>
      </c>
      <c r="D143" s="28" t="s">
        <v>70</v>
      </c>
      <c r="E143" s="58" t="str">
        <f>+Tabla13[[#This Row],[CODIGO ACTIVIDAD EN PPP Y LINEAMIENTO]]&amp;Tabla13[[#This Row],[ENTORNO/COMPONENTE]]</f>
        <v>1205Vigilancia de la salud ambiental</v>
      </c>
      <c r="F143" s="125" t="str">
        <f>+VLOOKUP(Tabla13[[#This Row],[Columna1]],IG!$D$3:$L$1907,3,FALSE)</f>
        <v>Línea Seguridad química</v>
      </c>
      <c r="G143" s="125" t="str">
        <f>+VLOOKUP(Tabla13[[#This Row],[Columna1]],IG!$D$3:$W$1907,4,FALSE)</f>
        <v>IVC A ESTABLECIMIENTOS DE ESTÉTICA FACIAL Y/O CORPORAL Y ESTÉTICA ORNAMENTAL</v>
      </c>
      <c r="H143" s="125" t="str">
        <f>+VLOOKUP(Tabla13[[#This Row],[Columna1]],IG!$D$3:$W$1907,5,FALSE)</f>
        <v>Establecimiento vigilado y controlado</v>
      </c>
      <c r="I143" s="125" t="str">
        <f>+VLOOKUP(Tabla13[[#This Row],[Columna1]],IG!$D$3:$W$1907,6,FALSE)</f>
        <v>VER SIVIGILA</v>
      </c>
      <c r="J143" s="125" t="str">
        <f>+VLOOKUP(Tabla13[[#This Row],[Columna1]],IG!$D$3:$W$1907,7,FALSE)</f>
        <v>VER SIVIGILA</v>
      </c>
      <c r="K143" s="126" t="s">
        <v>468</v>
      </c>
      <c r="L143" s="28" t="s">
        <v>470</v>
      </c>
      <c r="M143" s="58" t="e">
        <f>+[1]!Tabla1[[#This Row],[Columna1]]&amp;[1]!Tabla1[[#This Row],[LOCALIDAD]]&amp;[1]!Tabla1[[#This Row],[MES]]</f>
        <v>#REF!</v>
      </c>
      <c r="N143" s="27" t="s">
        <v>683</v>
      </c>
      <c r="O143" s="60">
        <v>0</v>
      </c>
      <c r="P143" s="60">
        <v>180336</v>
      </c>
      <c r="Q143" s="104">
        <v>0</v>
      </c>
      <c r="R143" s="98">
        <v>9</v>
      </c>
      <c r="S143" s="127">
        <v>0</v>
      </c>
      <c r="T143" s="128">
        <v>1623024</v>
      </c>
      <c r="U143" s="126" t="s">
        <v>47</v>
      </c>
      <c r="V143" s="129">
        <v>1</v>
      </c>
      <c r="W143" s="126"/>
      <c r="X143" s="27">
        <v>1</v>
      </c>
      <c r="Y143" s="130">
        <v>0</v>
      </c>
      <c r="Z143" s="61">
        <v>180336</v>
      </c>
      <c r="AA143" s="61">
        <v>180336</v>
      </c>
      <c r="AB143" s="65" t="s">
        <v>680</v>
      </c>
      <c r="AC143" s="126"/>
      <c r="AD143" s="131"/>
      <c r="AE143" s="126"/>
      <c r="AF143" s="131">
        <f>ROUND(Tabla13[[#This Row],[VALOR DE LA GLOSA 2024]]-Tabla13[[#This Row],[Valor soportado por la Subred]],0)</f>
        <v>0</v>
      </c>
      <c r="AG143" s="126"/>
      <c r="AH143" s="126"/>
      <c r="AI143" s="131">
        <f>ROUND(Tabla13[[#This Row],[VALOR GLOSA DEFINITIVA]]-Tabla13[[#This Row],[VALOR LEVANTADO EN LIQUIDACION]],0)</f>
        <v>0</v>
      </c>
      <c r="AJ143" s="30"/>
    </row>
    <row r="144" spans="2:36" s="31" customFormat="1" ht="87.65" customHeight="1">
      <c r="B144" s="28" t="s">
        <v>26</v>
      </c>
      <c r="C144" s="119">
        <v>1761</v>
      </c>
      <c r="D144" s="28" t="s">
        <v>70</v>
      </c>
      <c r="E144" s="58" t="str">
        <f>+Tabla13[[#This Row],[CODIGO ACTIVIDAD EN PPP Y LINEAMIENTO]]&amp;Tabla13[[#This Row],[ENTORNO/COMPONENTE]]</f>
        <v>1761Vigilancia de la salud ambiental</v>
      </c>
      <c r="F144" s="125" t="str">
        <f>+VLOOKUP(Tabla13[[#This Row],[Columna1]],IG!$D$3:$L$1907,3,FALSE)</f>
        <v>Línea Seguridad química</v>
      </c>
      <c r="G144" s="125" t="str">
        <f>+VLOOKUP(Tabla13[[#This Row],[Columna1]],IG!$D$3:$W$1907,4,FALSE)</f>
        <v>IVC A LAVANDERÍAS DE MENOS DE 20 TRABAJADORES</v>
      </c>
      <c r="H144" s="125" t="str">
        <f>+VLOOKUP(Tabla13[[#This Row],[Columna1]],IG!$D$3:$W$1907,5,FALSE)</f>
        <v>Establecimiento vigilado y controlado</v>
      </c>
      <c r="I144" s="125" t="str">
        <f>+VLOOKUP(Tabla13[[#This Row],[Columna1]],IG!$D$3:$W$1907,6,FALSE)</f>
        <v>VER SIVIGILA</v>
      </c>
      <c r="J144" s="125" t="str">
        <f>+VLOOKUP(Tabla13[[#This Row],[Columna1]],IG!$D$3:$W$1907,7,FALSE)</f>
        <v>VER SIVIGILA</v>
      </c>
      <c r="K144" s="126" t="s">
        <v>468</v>
      </c>
      <c r="L144" s="28" t="s">
        <v>470</v>
      </c>
      <c r="M144" s="58" t="e">
        <f>+[1]!Tabla1[[#This Row],[Columna1]]&amp;[1]!Tabla1[[#This Row],[LOCALIDAD]]&amp;[1]!Tabla1[[#This Row],[MES]]</f>
        <v>#REF!</v>
      </c>
      <c r="N144" s="27" t="s">
        <v>683</v>
      </c>
      <c r="O144" s="60">
        <v>0</v>
      </c>
      <c r="P144" s="60">
        <v>60112</v>
      </c>
      <c r="Q144" s="104">
        <v>0</v>
      </c>
      <c r="R144" s="98">
        <v>5</v>
      </c>
      <c r="S144" s="127">
        <v>0</v>
      </c>
      <c r="T144" s="128">
        <v>300560</v>
      </c>
      <c r="U144" s="126" t="s">
        <v>47</v>
      </c>
      <c r="V144" s="129">
        <v>1</v>
      </c>
      <c r="W144" s="126"/>
      <c r="X144" s="27">
        <v>1</v>
      </c>
      <c r="Y144" s="130">
        <v>0</v>
      </c>
      <c r="Z144" s="61">
        <v>60112</v>
      </c>
      <c r="AA144" s="61">
        <v>60112</v>
      </c>
      <c r="AB144" s="65" t="s">
        <v>681</v>
      </c>
      <c r="AC144" s="126"/>
      <c r="AD144" s="131"/>
      <c r="AE144" s="126"/>
      <c r="AF144" s="131">
        <f>ROUND(Tabla13[[#This Row],[VALOR DE LA GLOSA 2024]]-Tabla13[[#This Row],[Valor soportado por la Subred]],0)</f>
        <v>0</v>
      </c>
      <c r="AG144" s="126"/>
      <c r="AH144" s="126"/>
      <c r="AI144" s="131">
        <f>ROUND(Tabla13[[#This Row],[VALOR GLOSA DEFINITIVA]]-Tabla13[[#This Row],[VALOR LEVANTADO EN LIQUIDACION]],0)</f>
        <v>0</v>
      </c>
      <c r="AJ144" s="30"/>
    </row>
    <row r="145" spans="2:36" s="31" customFormat="1" ht="87.65" customHeight="1">
      <c r="B145" s="27" t="s">
        <v>26</v>
      </c>
      <c r="C145" s="66">
        <v>31</v>
      </c>
      <c r="D145" s="27" t="s">
        <v>70</v>
      </c>
      <c r="E145" s="58" t="str">
        <f>+Tabla13[[#This Row],[CODIGO ACTIVIDAD EN PPP Y LINEAMIENTO]]&amp;Tabla13[[#This Row],[ENTORNO/COMPONENTE]]</f>
        <v>31Vigilancia de la salud ambiental</v>
      </c>
      <c r="F145" s="125" t="str">
        <f>+VLOOKUP(Tabla13[[#This Row],[Columna1]],IG!$D$3:$L$1907,3,FALSE)</f>
        <v>Línea Calidad de Agua y Saneamiento básico</v>
      </c>
      <c r="G145" s="125" t="str">
        <f>+VLOOKUP(Tabla13[[#This Row],[Columna1]],IG!$D$3:$W$1907,4,FALSE)</f>
        <v>Bodegas de almacenamiento de material reciclable y similares</v>
      </c>
      <c r="H145" s="125" t="str">
        <f>+VLOOKUP(Tabla13[[#This Row],[Columna1]],IG!$D$3:$W$1907,5,FALSE)</f>
        <v>Establecimiento vigilado y controlado</v>
      </c>
      <c r="I145" s="125" t="str">
        <f>+VLOOKUP(Tabla13[[#This Row],[Columna1]],IG!$D$3:$W$1907,6,FALSE)</f>
        <v>VER SIVIGILA</v>
      </c>
      <c r="J145" s="125" t="str">
        <f>+VLOOKUP(Tabla13[[#This Row],[Columna1]],IG!$D$3:$W$1907,7,FALSE)</f>
        <v>VER SIVIGILA</v>
      </c>
      <c r="K145" s="27" t="s">
        <v>466</v>
      </c>
      <c r="L145" s="28" t="s">
        <v>469</v>
      </c>
      <c r="M145" s="58" t="e">
        <f>+[1]!Tabla1[[#This Row],[Columna1]]&amp;[1]!Tabla1[[#This Row],[LOCALIDAD]]&amp;[1]!Tabla1[[#This Row],[MES]]</f>
        <v>#REF!</v>
      </c>
      <c r="N145" s="27" t="s">
        <v>684</v>
      </c>
      <c r="O145" s="179">
        <v>0</v>
      </c>
      <c r="P145" s="60">
        <v>90168</v>
      </c>
      <c r="Q145" s="104">
        <v>0</v>
      </c>
      <c r="R145" s="98">
        <v>15</v>
      </c>
      <c r="S145" s="127">
        <v>0</v>
      </c>
      <c r="T145" s="128">
        <v>1352520</v>
      </c>
      <c r="U145" s="126" t="s">
        <v>47</v>
      </c>
      <c r="V145" s="129">
        <v>1</v>
      </c>
      <c r="W145" s="126"/>
      <c r="X145" s="27">
        <v>1</v>
      </c>
      <c r="Y145" s="130">
        <v>0</v>
      </c>
      <c r="Z145" s="61">
        <v>90168</v>
      </c>
      <c r="AA145" s="61">
        <v>90168</v>
      </c>
      <c r="AB145" s="65" t="s">
        <v>687</v>
      </c>
      <c r="AC145" s="126"/>
      <c r="AD145" s="131"/>
      <c r="AE145" s="126"/>
      <c r="AF145" s="131">
        <f>ROUND(Tabla13[[#This Row],[VALOR DE LA GLOSA 2024]]-Tabla13[[#This Row],[Valor soportado por la Subred]],0)</f>
        <v>0</v>
      </c>
      <c r="AG145" s="126"/>
      <c r="AH145" s="126"/>
      <c r="AI145" s="131">
        <f>ROUND(Tabla13[[#This Row],[VALOR GLOSA DEFINITIVA]]-Tabla13[[#This Row],[VALOR LEVANTADO EN LIQUIDACION]],0)</f>
        <v>0</v>
      </c>
      <c r="AJ145" s="30"/>
    </row>
    <row r="146" spans="2:36" s="31" customFormat="1" ht="87.65" customHeight="1">
      <c r="B146" s="28" t="s">
        <v>26</v>
      </c>
      <c r="C146" s="119">
        <v>2100</v>
      </c>
      <c r="D146" s="28" t="s">
        <v>70</v>
      </c>
      <c r="E146" s="58" t="str">
        <f>+Tabla13[[#This Row],[CODIGO ACTIVIDAD EN PPP Y LINEAMIENTO]]&amp;Tabla13[[#This Row],[ENTORNO/COMPONENTE]]</f>
        <v>2100Vigilancia de la salud ambiental</v>
      </c>
      <c r="F146" s="125" t="str">
        <f>+VLOOKUP(Tabla13[[#This Row],[Columna1]],IG!$D$3:$L$1907,3,FALSE)</f>
        <v>Línea Calidad de Agua y Saneamiento básico</v>
      </c>
      <c r="G146" s="125" t="str">
        <f>+VLOOKUP(Tabla13[[#This Row],[Columna1]],IG!$D$3:$W$1907,4,FALSE)</f>
        <v>Fortalecimiento de capacidades Saneamiento</v>
      </c>
      <c r="H146" s="125" t="str">
        <f>+VLOOKUP(Tabla13[[#This Row],[Columna1]],IG!$D$3:$W$1907,5,FALSE)</f>
        <v>Fortalecimiento de capacidades</v>
      </c>
      <c r="I146" s="125" t="str">
        <f>+VLOOKUP(Tabla13[[#This Row],[Columna1]],IG!$D$3:$W$1907,6,FALSE)</f>
        <v>VER SIVIGILA</v>
      </c>
      <c r="J146" s="125" t="str">
        <f>+VLOOKUP(Tabla13[[#This Row],[Columna1]],IG!$D$3:$W$1907,7,FALSE)</f>
        <v>VER SIVIGILA</v>
      </c>
      <c r="K146" s="27" t="s">
        <v>466</v>
      </c>
      <c r="L146" s="28" t="s">
        <v>470</v>
      </c>
      <c r="M146" s="58" t="e">
        <f>+[1]!Tabla1[[#This Row],[Columna1]]&amp;[1]!Tabla1[[#This Row],[LOCALIDAD]]&amp;[1]!Tabla1[[#This Row],[MES]]</f>
        <v>#REF!</v>
      </c>
      <c r="N146" s="27" t="s">
        <v>684</v>
      </c>
      <c r="O146" s="60">
        <v>0</v>
      </c>
      <c r="P146" s="60">
        <v>120226</v>
      </c>
      <c r="Q146" s="104">
        <v>0</v>
      </c>
      <c r="R146" s="98">
        <v>4</v>
      </c>
      <c r="S146" s="127">
        <v>0</v>
      </c>
      <c r="T146" s="128">
        <v>480904</v>
      </c>
      <c r="U146" s="126" t="s">
        <v>47</v>
      </c>
      <c r="V146" s="129">
        <v>1</v>
      </c>
      <c r="W146" s="126"/>
      <c r="X146" s="27">
        <v>2</v>
      </c>
      <c r="Y146" s="130">
        <v>0</v>
      </c>
      <c r="Z146" s="61">
        <v>240452</v>
      </c>
      <c r="AA146" s="61">
        <v>240452</v>
      </c>
      <c r="AB146" s="65" t="s">
        <v>688</v>
      </c>
      <c r="AC146" s="126"/>
      <c r="AD146" s="131"/>
      <c r="AE146" s="126"/>
      <c r="AF146" s="131">
        <f>ROUND(Tabla13[[#This Row],[VALOR DE LA GLOSA 2024]]-Tabla13[[#This Row],[Valor soportado por la Subred]],0)</f>
        <v>0</v>
      </c>
      <c r="AG146" s="126"/>
      <c r="AH146" s="126"/>
      <c r="AI146" s="131">
        <f>ROUND(Tabla13[[#This Row],[VALOR GLOSA DEFINITIVA]]-Tabla13[[#This Row],[VALOR LEVANTADO EN LIQUIDACION]],0)</f>
        <v>0</v>
      </c>
      <c r="AJ146" s="30"/>
    </row>
    <row r="147" spans="2:36" s="31" customFormat="1" ht="87.65" customHeight="1">
      <c r="B147" s="28" t="s">
        <v>26</v>
      </c>
      <c r="C147" s="119">
        <v>46</v>
      </c>
      <c r="D147" s="28" t="s">
        <v>70</v>
      </c>
      <c r="E147" s="58" t="str">
        <f>+Tabla13[[#This Row],[CODIGO ACTIVIDAD EN PPP Y LINEAMIENTO]]&amp;Tabla13[[#This Row],[ENTORNO/COMPONENTE]]</f>
        <v>46Vigilancia de la salud ambiental</v>
      </c>
      <c r="F147" s="125" t="str">
        <f>+VLOOKUP(Tabla13[[#This Row],[Columna1]],IG!$D$3:$L$1907,3,FALSE)</f>
        <v>Línea Calidad de Agua y Saneamiento básico</v>
      </c>
      <c r="G147" s="125" t="str">
        <f>+VLOOKUP(Tabla13[[#This Row],[Columna1]],IG!$D$3:$W$1907,4,FALSE)</f>
        <v>Establecimientos de alojamiento y hospedaje sin servicios adicionales</v>
      </c>
      <c r="H147" s="125" t="str">
        <f>+VLOOKUP(Tabla13[[#This Row],[Columna1]],IG!$D$3:$W$1907,5,FALSE)</f>
        <v>Establecimiento vigilado y controlado</v>
      </c>
      <c r="I147" s="125" t="str">
        <f>+VLOOKUP(Tabla13[[#This Row],[Columna1]],IG!$D$3:$W$1907,6,FALSE)</f>
        <v>VER SIVIGILA</v>
      </c>
      <c r="J147" s="125" t="str">
        <f>+VLOOKUP(Tabla13[[#This Row],[Columna1]],IG!$D$3:$W$1907,7,FALSE)</f>
        <v>VER SIVIGILA</v>
      </c>
      <c r="K147" s="27" t="s">
        <v>467</v>
      </c>
      <c r="L147" s="28" t="s">
        <v>469</v>
      </c>
      <c r="M147" s="58" t="e">
        <f>+[1]!Tabla1[[#This Row],[Columna1]]&amp;[1]!Tabla1[[#This Row],[LOCALIDAD]]&amp;[1]!Tabla1[[#This Row],[MES]]</f>
        <v>#REF!</v>
      </c>
      <c r="N147" s="27" t="s">
        <v>684</v>
      </c>
      <c r="O147" s="60">
        <v>0</v>
      </c>
      <c r="P147" s="60">
        <v>120224</v>
      </c>
      <c r="Q147" s="104">
        <v>0</v>
      </c>
      <c r="R147" s="98">
        <v>7</v>
      </c>
      <c r="S147" s="127">
        <v>0</v>
      </c>
      <c r="T147" s="128">
        <v>841568</v>
      </c>
      <c r="U147" s="126" t="s">
        <v>47</v>
      </c>
      <c r="V147" s="129">
        <v>1</v>
      </c>
      <c r="W147" s="126"/>
      <c r="X147" s="27">
        <v>3</v>
      </c>
      <c r="Y147" s="130">
        <v>0</v>
      </c>
      <c r="Z147" s="61">
        <v>360672</v>
      </c>
      <c r="AA147" s="61">
        <v>360672</v>
      </c>
      <c r="AB147" s="65" t="s">
        <v>689</v>
      </c>
      <c r="AC147" s="126"/>
      <c r="AD147" s="131"/>
      <c r="AE147" s="126"/>
      <c r="AF147" s="131">
        <f>ROUND(Tabla13[[#This Row],[VALOR DE LA GLOSA 2024]]-Tabla13[[#This Row],[Valor soportado por la Subred]],0)</f>
        <v>0</v>
      </c>
      <c r="AG147" s="126"/>
      <c r="AH147" s="126"/>
      <c r="AI147" s="131">
        <f>ROUND(Tabla13[[#This Row],[VALOR GLOSA DEFINITIVA]]-Tabla13[[#This Row],[VALOR LEVANTADO EN LIQUIDACION]],0)</f>
        <v>0</v>
      </c>
      <c r="AJ147" s="30"/>
    </row>
    <row r="148" spans="2:36" s="31" customFormat="1" ht="87.65" customHeight="1">
      <c r="B148" s="28" t="s">
        <v>26</v>
      </c>
      <c r="C148" s="119">
        <v>46</v>
      </c>
      <c r="D148" s="28" t="s">
        <v>70</v>
      </c>
      <c r="E148" s="58" t="str">
        <f>+Tabla13[[#This Row],[CODIGO ACTIVIDAD EN PPP Y LINEAMIENTO]]&amp;Tabla13[[#This Row],[ENTORNO/COMPONENTE]]</f>
        <v>46Vigilancia de la salud ambiental</v>
      </c>
      <c r="F148" s="125" t="str">
        <f>+VLOOKUP(Tabla13[[#This Row],[Columna1]],IG!$D$3:$L$1907,3,FALSE)</f>
        <v>Línea Calidad de Agua y Saneamiento básico</v>
      </c>
      <c r="G148" s="125" t="str">
        <f>+VLOOKUP(Tabla13[[#This Row],[Columna1]],IG!$D$3:$W$1907,4,FALSE)</f>
        <v>Establecimientos de alojamiento y hospedaje sin servicios adicionales</v>
      </c>
      <c r="H148" s="125" t="str">
        <f>+VLOOKUP(Tabla13[[#This Row],[Columna1]],IG!$D$3:$W$1907,5,FALSE)</f>
        <v>Establecimiento vigilado y controlado</v>
      </c>
      <c r="I148" s="125" t="str">
        <f>+VLOOKUP(Tabla13[[#This Row],[Columna1]],IG!$D$3:$W$1907,6,FALSE)</f>
        <v>VER SIVIGILA</v>
      </c>
      <c r="J148" s="125" t="str">
        <f>+VLOOKUP(Tabla13[[#This Row],[Columna1]],IG!$D$3:$W$1907,7,FALSE)</f>
        <v>VER SIVIGILA</v>
      </c>
      <c r="K148" s="27" t="s">
        <v>467</v>
      </c>
      <c r="L148" s="28" t="s">
        <v>470</v>
      </c>
      <c r="M148" s="58" t="e">
        <f>+[1]!Tabla1[[#This Row],[Columna1]]&amp;[1]!Tabla1[[#This Row],[LOCALIDAD]]&amp;[1]!Tabla1[[#This Row],[MES]]</f>
        <v>#REF!</v>
      </c>
      <c r="N148" s="27" t="s">
        <v>684</v>
      </c>
      <c r="O148" s="60">
        <v>0</v>
      </c>
      <c r="P148" s="60">
        <v>120224</v>
      </c>
      <c r="Q148" s="104">
        <v>0</v>
      </c>
      <c r="R148" s="98">
        <v>12</v>
      </c>
      <c r="S148" s="127">
        <v>0</v>
      </c>
      <c r="T148" s="128">
        <v>1442688</v>
      </c>
      <c r="U148" s="126" t="s">
        <v>47</v>
      </c>
      <c r="V148" s="129">
        <v>1</v>
      </c>
      <c r="W148" s="126"/>
      <c r="X148" s="27">
        <v>2</v>
      </c>
      <c r="Y148" s="130">
        <v>0</v>
      </c>
      <c r="Z148" s="61">
        <v>240448</v>
      </c>
      <c r="AA148" s="61">
        <v>240448</v>
      </c>
      <c r="AB148" s="65" t="s">
        <v>690</v>
      </c>
      <c r="AC148" s="126"/>
      <c r="AD148" s="131"/>
      <c r="AE148" s="126"/>
      <c r="AF148" s="131">
        <f>ROUND(Tabla13[[#This Row],[VALOR DE LA GLOSA 2024]]-Tabla13[[#This Row],[Valor soportado por la Subred]],0)</f>
        <v>0</v>
      </c>
      <c r="AG148" s="126"/>
      <c r="AH148" s="126"/>
      <c r="AI148" s="131">
        <f>ROUND(Tabla13[[#This Row],[VALOR GLOSA DEFINITIVA]]-Tabla13[[#This Row],[VALOR LEVANTADO EN LIQUIDACION]],0)</f>
        <v>0</v>
      </c>
      <c r="AJ148" s="30"/>
    </row>
    <row r="149" spans="2:36" s="31" customFormat="1" ht="87.65" customHeight="1">
      <c r="B149" s="28" t="s">
        <v>26</v>
      </c>
      <c r="C149" s="119">
        <v>2150</v>
      </c>
      <c r="D149" s="28" t="s">
        <v>70</v>
      </c>
      <c r="E149" s="58" t="str">
        <f>+Tabla13[[#This Row],[CODIGO ACTIVIDAD EN PPP Y LINEAMIENTO]]&amp;Tabla13[[#This Row],[ENTORNO/COMPONENTE]]</f>
        <v>2150Vigilancia de la salud ambiental</v>
      </c>
      <c r="F149" s="125" t="str">
        <f>+VLOOKUP(Tabla13[[#This Row],[Columna1]],IG!$D$3:$L$1907,3,FALSE)</f>
        <v>Línea Calidad de Agua y Saneamiento básico</v>
      </c>
      <c r="G149" s="125" t="str">
        <f>+VLOOKUP(Tabla13[[#This Row],[Columna1]],IG!$D$3:$W$1907,4,FALSE)</f>
        <v>Motel, residencia, amoblado</v>
      </c>
      <c r="H149" s="125" t="str">
        <f>+VLOOKUP(Tabla13[[#This Row],[Columna1]],IG!$D$3:$W$1907,5,FALSE)</f>
        <v>Establecimiento vigilado y controlado</v>
      </c>
      <c r="I149" s="125" t="str">
        <f>+VLOOKUP(Tabla13[[#This Row],[Columna1]],IG!$D$3:$W$1907,6,FALSE)</f>
        <v>VER SIVIGILA</v>
      </c>
      <c r="J149" s="125" t="str">
        <f>+VLOOKUP(Tabla13[[#This Row],[Columna1]],IG!$D$3:$W$1907,7,FALSE)</f>
        <v>VER SIVIGILA</v>
      </c>
      <c r="K149" s="27" t="s">
        <v>467</v>
      </c>
      <c r="L149" s="28" t="s">
        <v>470</v>
      </c>
      <c r="M149" s="58" t="e">
        <f>+[1]!Tabla1[[#This Row],[Columna1]]&amp;[1]!Tabla1[[#This Row],[LOCALIDAD]]&amp;[1]!Tabla1[[#This Row],[MES]]</f>
        <v>#REF!</v>
      </c>
      <c r="N149" s="27" t="s">
        <v>684</v>
      </c>
      <c r="O149" s="60">
        <v>0</v>
      </c>
      <c r="P149" s="60">
        <v>120224</v>
      </c>
      <c r="Q149" s="104">
        <v>0</v>
      </c>
      <c r="R149" s="98">
        <v>4</v>
      </c>
      <c r="S149" s="127">
        <v>0</v>
      </c>
      <c r="T149" s="128">
        <v>480896</v>
      </c>
      <c r="U149" s="126" t="s">
        <v>47</v>
      </c>
      <c r="V149" s="129">
        <v>1</v>
      </c>
      <c r="W149" s="126"/>
      <c r="X149" s="27">
        <v>2</v>
      </c>
      <c r="Y149" s="130">
        <v>0</v>
      </c>
      <c r="Z149" s="61">
        <v>240448</v>
      </c>
      <c r="AA149" s="61">
        <v>240448</v>
      </c>
      <c r="AB149" s="65" t="s">
        <v>691</v>
      </c>
      <c r="AC149" s="126"/>
      <c r="AD149" s="131"/>
      <c r="AE149" s="126"/>
      <c r="AF149" s="131">
        <f>ROUND(Tabla13[[#This Row],[VALOR DE LA GLOSA 2024]]-Tabla13[[#This Row],[Valor soportado por la Subred]],0)</f>
        <v>0</v>
      </c>
      <c r="AG149" s="126"/>
      <c r="AH149" s="126"/>
      <c r="AI149" s="131">
        <f>ROUND(Tabla13[[#This Row],[VALOR GLOSA DEFINITIVA]]-Tabla13[[#This Row],[VALOR LEVANTADO EN LIQUIDACION]],0)</f>
        <v>0</v>
      </c>
      <c r="AJ149" s="30"/>
    </row>
    <row r="150" spans="2:36" s="31" customFormat="1" ht="87.65" customHeight="1">
      <c r="B150" s="27" t="s">
        <v>26</v>
      </c>
      <c r="C150" s="66">
        <v>46</v>
      </c>
      <c r="D150" s="27" t="s">
        <v>70</v>
      </c>
      <c r="E150" s="58" t="str">
        <f>+Tabla13[[#This Row],[CODIGO ACTIVIDAD EN PPP Y LINEAMIENTO]]&amp;Tabla13[[#This Row],[ENTORNO/COMPONENTE]]</f>
        <v>46Vigilancia de la salud ambiental</v>
      </c>
      <c r="F150" s="125" t="str">
        <f>+VLOOKUP(Tabla13[[#This Row],[Columna1]],IG!$D$3:$L$1907,3,FALSE)</f>
        <v>Línea Calidad de Agua y Saneamiento básico</v>
      </c>
      <c r="G150" s="125" t="str">
        <f>+VLOOKUP(Tabla13[[#This Row],[Columna1]],IG!$D$3:$W$1907,4,FALSE)</f>
        <v>Establecimientos de alojamiento y hospedaje sin servicios adicionales</v>
      </c>
      <c r="H150" s="125" t="str">
        <f>+VLOOKUP(Tabla13[[#This Row],[Columna1]],IG!$D$3:$W$1907,5,FALSE)</f>
        <v>Establecimiento vigilado y controlado</v>
      </c>
      <c r="I150" s="125" t="str">
        <f>+VLOOKUP(Tabla13[[#This Row],[Columna1]],IG!$D$3:$W$1907,6,FALSE)</f>
        <v>VER SIVIGILA</v>
      </c>
      <c r="J150" s="125" t="str">
        <f>+VLOOKUP(Tabla13[[#This Row],[Columna1]],IG!$D$3:$W$1907,7,FALSE)</f>
        <v>VER SIVIGILA</v>
      </c>
      <c r="K150" s="27" t="s">
        <v>463</v>
      </c>
      <c r="L150" s="28" t="s">
        <v>469</v>
      </c>
      <c r="M150" s="58" t="e">
        <f>+[1]!Tabla1[[#This Row],[Columna1]]&amp;[1]!Tabla1[[#This Row],[LOCALIDAD]]&amp;[1]!Tabla1[[#This Row],[MES]]</f>
        <v>#REF!</v>
      </c>
      <c r="N150" s="27" t="s">
        <v>685</v>
      </c>
      <c r="O150" s="60">
        <v>0</v>
      </c>
      <c r="P150" s="60">
        <v>120224</v>
      </c>
      <c r="Q150" s="104">
        <v>0</v>
      </c>
      <c r="R150" s="98">
        <v>7</v>
      </c>
      <c r="S150" s="127">
        <v>0</v>
      </c>
      <c r="T150" s="128">
        <v>841568</v>
      </c>
      <c r="U150" s="126" t="s">
        <v>47</v>
      </c>
      <c r="V150" s="129">
        <v>1</v>
      </c>
      <c r="W150" s="126"/>
      <c r="X150" s="27">
        <v>2</v>
      </c>
      <c r="Y150" s="130">
        <v>0</v>
      </c>
      <c r="Z150" s="61">
        <v>240448</v>
      </c>
      <c r="AA150" s="61">
        <v>240448</v>
      </c>
      <c r="AB150" s="65" t="s">
        <v>692</v>
      </c>
      <c r="AC150" s="126"/>
      <c r="AD150" s="131"/>
      <c r="AE150" s="126"/>
      <c r="AF150" s="131">
        <f>ROUND(Tabla13[[#This Row],[VALOR DE LA GLOSA 2024]]-Tabla13[[#This Row],[Valor soportado por la Subred]],0)</f>
        <v>0</v>
      </c>
      <c r="AG150" s="126"/>
      <c r="AH150" s="126"/>
      <c r="AI150" s="131">
        <f>ROUND(Tabla13[[#This Row],[VALOR GLOSA DEFINITIVA]]-Tabla13[[#This Row],[VALOR LEVANTADO EN LIQUIDACION]],0)</f>
        <v>0</v>
      </c>
      <c r="AJ150" s="30"/>
    </row>
    <row r="151" spans="2:36" s="31" customFormat="1" ht="87.65" customHeight="1">
      <c r="B151" s="28" t="s">
        <v>26</v>
      </c>
      <c r="C151" s="119">
        <v>2150</v>
      </c>
      <c r="D151" s="28" t="s">
        <v>70</v>
      </c>
      <c r="E151" s="58" t="str">
        <f>+Tabla13[[#This Row],[CODIGO ACTIVIDAD EN PPP Y LINEAMIENTO]]&amp;Tabla13[[#This Row],[ENTORNO/COMPONENTE]]</f>
        <v>2150Vigilancia de la salud ambiental</v>
      </c>
      <c r="F151" s="125" t="str">
        <f>+VLOOKUP(Tabla13[[#This Row],[Columna1]],IG!$D$3:$L$1907,3,FALSE)</f>
        <v>Línea Calidad de Agua y Saneamiento básico</v>
      </c>
      <c r="G151" s="125" t="str">
        <f>+VLOOKUP(Tabla13[[#This Row],[Columna1]],IG!$D$3:$W$1907,4,FALSE)</f>
        <v>Motel, residencia, amoblado</v>
      </c>
      <c r="H151" s="125" t="str">
        <f>+VLOOKUP(Tabla13[[#This Row],[Columna1]],IG!$D$3:$W$1907,5,FALSE)</f>
        <v>Establecimiento vigilado y controlado</v>
      </c>
      <c r="I151" s="125" t="str">
        <f>+VLOOKUP(Tabla13[[#This Row],[Columna1]],IG!$D$3:$W$1907,6,FALSE)</f>
        <v>VER SIVIGILA</v>
      </c>
      <c r="J151" s="125" t="str">
        <f>+VLOOKUP(Tabla13[[#This Row],[Columna1]],IG!$D$3:$W$1907,7,FALSE)</f>
        <v>VER SIVIGILA</v>
      </c>
      <c r="K151" s="27" t="s">
        <v>463</v>
      </c>
      <c r="L151" s="28" t="s">
        <v>469</v>
      </c>
      <c r="M151" s="58" t="e">
        <f>+[1]!Tabla1[[#This Row],[Columna1]]&amp;[1]!Tabla1[[#This Row],[LOCALIDAD]]&amp;[1]!Tabla1[[#This Row],[MES]]</f>
        <v>#REF!</v>
      </c>
      <c r="N151" s="27" t="s">
        <v>685</v>
      </c>
      <c r="O151" s="60">
        <v>0</v>
      </c>
      <c r="P151" s="60">
        <v>120224</v>
      </c>
      <c r="Q151" s="104">
        <v>0</v>
      </c>
      <c r="R151" s="98">
        <v>4</v>
      </c>
      <c r="S151" s="127">
        <v>0</v>
      </c>
      <c r="T151" s="128">
        <v>480896</v>
      </c>
      <c r="U151" s="126" t="s">
        <v>47</v>
      </c>
      <c r="V151" s="129">
        <v>1</v>
      </c>
      <c r="W151" s="126"/>
      <c r="X151" s="27">
        <v>1</v>
      </c>
      <c r="Y151" s="130">
        <v>0</v>
      </c>
      <c r="Z151" s="61">
        <v>120224</v>
      </c>
      <c r="AA151" s="61">
        <v>120224</v>
      </c>
      <c r="AB151" s="65" t="s">
        <v>693</v>
      </c>
      <c r="AC151" s="126"/>
      <c r="AD151" s="131"/>
      <c r="AE151" s="126"/>
      <c r="AF151" s="131">
        <f>ROUND(Tabla13[[#This Row],[VALOR DE LA GLOSA 2024]]-Tabla13[[#This Row],[Valor soportado por la Subred]],0)</f>
        <v>0</v>
      </c>
      <c r="AG151" s="126"/>
      <c r="AH151" s="126"/>
      <c r="AI151" s="131">
        <f>ROUND(Tabla13[[#This Row],[VALOR GLOSA DEFINITIVA]]-Tabla13[[#This Row],[VALOR LEVANTADO EN LIQUIDACION]],0)</f>
        <v>0</v>
      </c>
      <c r="AJ151" s="30"/>
    </row>
    <row r="152" spans="2:36" s="31" customFormat="1" ht="87.65" customHeight="1">
      <c r="B152" s="28" t="s">
        <v>26</v>
      </c>
      <c r="C152" s="119">
        <v>46</v>
      </c>
      <c r="D152" s="28" t="s">
        <v>70</v>
      </c>
      <c r="E152" s="58" t="str">
        <f>+Tabla13[[#This Row],[CODIGO ACTIVIDAD EN PPP Y LINEAMIENTO]]&amp;Tabla13[[#This Row],[ENTORNO/COMPONENTE]]</f>
        <v>46Vigilancia de la salud ambiental</v>
      </c>
      <c r="F152" s="125" t="str">
        <f>+VLOOKUP(Tabla13[[#This Row],[Columna1]],IG!$D$3:$L$1907,3,FALSE)</f>
        <v>Línea Calidad de Agua y Saneamiento básico</v>
      </c>
      <c r="G152" s="125" t="str">
        <f>+VLOOKUP(Tabla13[[#This Row],[Columna1]],IG!$D$3:$W$1907,4,FALSE)</f>
        <v>Establecimientos de alojamiento y hospedaje sin servicios adicionales</v>
      </c>
      <c r="H152" s="125" t="str">
        <f>+VLOOKUP(Tabla13[[#This Row],[Columna1]],IG!$D$3:$W$1907,5,FALSE)</f>
        <v>Establecimiento vigilado y controlado</v>
      </c>
      <c r="I152" s="125" t="str">
        <f>+VLOOKUP(Tabla13[[#This Row],[Columna1]],IG!$D$3:$W$1907,6,FALSE)</f>
        <v>VER SIVIGILA</v>
      </c>
      <c r="J152" s="125" t="str">
        <f>+VLOOKUP(Tabla13[[#This Row],[Columna1]],IG!$D$3:$W$1907,7,FALSE)</f>
        <v>VER SIVIGILA</v>
      </c>
      <c r="K152" s="27" t="s">
        <v>463</v>
      </c>
      <c r="L152" s="28" t="s">
        <v>470</v>
      </c>
      <c r="M152" s="58" t="e">
        <f>+[1]!Tabla1[[#This Row],[Columna1]]&amp;[1]!Tabla1[[#This Row],[LOCALIDAD]]&amp;[1]!Tabla1[[#This Row],[MES]]</f>
        <v>#REF!</v>
      </c>
      <c r="N152" s="27" t="s">
        <v>685</v>
      </c>
      <c r="O152" s="60">
        <v>0</v>
      </c>
      <c r="P152" s="60">
        <v>120224</v>
      </c>
      <c r="Q152" s="104">
        <v>0</v>
      </c>
      <c r="R152" s="98">
        <v>10</v>
      </c>
      <c r="S152" s="127">
        <v>0</v>
      </c>
      <c r="T152" s="128">
        <v>1202240</v>
      </c>
      <c r="U152" s="126" t="s">
        <v>47</v>
      </c>
      <c r="V152" s="129">
        <v>1</v>
      </c>
      <c r="W152" s="126"/>
      <c r="X152" s="27">
        <v>2</v>
      </c>
      <c r="Y152" s="130">
        <v>0</v>
      </c>
      <c r="Z152" s="61">
        <v>240448</v>
      </c>
      <c r="AA152" s="61">
        <v>240448</v>
      </c>
      <c r="AB152" s="65" t="s">
        <v>694</v>
      </c>
      <c r="AC152" s="126"/>
      <c r="AD152" s="131"/>
      <c r="AE152" s="126"/>
      <c r="AF152" s="131">
        <f>ROUND(Tabla13[[#This Row],[VALOR DE LA GLOSA 2024]]-Tabla13[[#This Row],[Valor soportado por la Subred]],0)</f>
        <v>0</v>
      </c>
      <c r="AG152" s="126"/>
      <c r="AH152" s="126"/>
      <c r="AI152" s="131">
        <f>ROUND(Tabla13[[#This Row],[VALOR GLOSA DEFINITIVA]]-Tabla13[[#This Row],[VALOR LEVANTADO EN LIQUIDACION]],0)</f>
        <v>0</v>
      </c>
      <c r="AJ152" s="30"/>
    </row>
    <row r="153" spans="2:36" s="31" customFormat="1" ht="87.65" customHeight="1">
      <c r="B153" s="28" t="s">
        <v>26</v>
      </c>
      <c r="C153" s="119">
        <v>1005</v>
      </c>
      <c r="D153" s="28" t="s">
        <v>70</v>
      </c>
      <c r="E153" s="58" t="str">
        <f>+Tabla13[[#This Row],[CODIGO ACTIVIDAD EN PPP Y LINEAMIENTO]]&amp;Tabla13[[#This Row],[ENTORNO/COMPONENTE]]</f>
        <v>1005Vigilancia de la salud ambiental</v>
      </c>
      <c r="F153" s="125" t="str">
        <f>+VLOOKUP(Tabla13[[#This Row],[Columna1]],IG!$D$3:$L$1907,3,FALSE)</f>
        <v>Línea Calidad de Agua y Saneamiento básico</v>
      </c>
      <c r="G153" s="125" t="str">
        <f>+VLOOKUP(Tabla13[[#This Row],[Columna1]],IG!$D$3:$W$1907,4,FALSE)</f>
        <v>Profesionales independientes de salud/objeto social diferente</v>
      </c>
      <c r="H153" s="125" t="str">
        <f>+VLOOKUP(Tabla13[[#This Row],[Columna1]],IG!$D$3:$W$1907,5,FALSE)</f>
        <v>Establecimiento vigilado y controlado</v>
      </c>
      <c r="I153" s="125" t="str">
        <f>+VLOOKUP(Tabla13[[#This Row],[Columna1]],IG!$D$3:$W$1907,6,FALSE)</f>
        <v>VER SIVIGILA</v>
      </c>
      <c r="J153" s="125" t="str">
        <f>+VLOOKUP(Tabla13[[#This Row],[Columna1]],IG!$D$3:$W$1907,7,FALSE)</f>
        <v>VER SIVIGILA</v>
      </c>
      <c r="K153" s="27" t="s">
        <v>463</v>
      </c>
      <c r="L153" s="28" t="s">
        <v>470</v>
      </c>
      <c r="M153" s="58" t="e">
        <f>+[1]!Tabla1[[#This Row],[Columna1]]&amp;[1]!Tabla1[[#This Row],[LOCALIDAD]]&amp;[1]!Tabla1[[#This Row],[MES]]</f>
        <v>#REF!</v>
      </c>
      <c r="N153" s="27" t="s">
        <v>685</v>
      </c>
      <c r="O153" s="60">
        <v>0</v>
      </c>
      <c r="P153" s="60">
        <v>90168</v>
      </c>
      <c r="Q153" s="104">
        <v>0</v>
      </c>
      <c r="R153" s="98">
        <v>17</v>
      </c>
      <c r="S153" s="127">
        <v>0</v>
      </c>
      <c r="T153" s="128">
        <v>1532856</v>
      </c>
      <c r="U153" s="126" t="s">
        <v>47</v>
      </c>
      <c r="V153" s="129">
        <v>1</v>
      </c>
      <c r="W153" s="126"/>
      <c r="X153" s="27">
        <v>1</v>
      </c>
      <c r="Y153" s="130">
        <v>0</v>
      </c>
      <c r="Z153" s="61">
        <v>90168</v>
      </c>
      <c r="AA153" s="61">
        <v>90168</v>
      </c>
      <c r="AB153" s="65" t="s">
        <v>695</v>
      </c>
      <c r="AC153" s="126"/>
      <c r="AD153" s="131"/>
      <c r="AE153" s="126"/>
      <c r="AF153" s="131">
        <f>ROUND(Tabla13[[#This Row],[VALOR DE LA GLOSA 2024]]-Tabla13[[#This Row],[Valor soportado por la Subred]],0)</f>
        <v>0</v>
      </c>
      <c r="AG153" s="126"/>
      <c r="AH153" s="126"/>
      <c r="AI153" s="131">
        <f>ROUND(Tabla13[[#This Row],[VALOR GLOSA DEFINITIVA]]-Tabla13[[#This Row],[VALOR LEVANTADO EN LIQUIDACION]],0)</f>
        <v>0</v>
      </c>
      <c r="AJ153" s="30"/>
    </row>
    <row r="154" spans="2:36" s="31" customFormat="1" ht="87.65" customHeight="1">
      <c r="B154" s="28" t="s">
        <v>26</v>
      </c>
      <c r="C154" s="119">
        <v>2019</v>
      </c>
      <c r="D154" s="28" t="s">
        <v>70</v>
      </c>
      <c r="E154" s="58" t="str">
        <f>+Tabla13[[#This Row],[CODIGO ACTIVIDAD EN PPP Y LINEAMIENTO]]&amp;Tabla13[[#This Row],[ENTORNO/COMPONENTE]]</f>
        <v>2019Vigilancia de la salud ambiental</v>
      </c>
      <c r="F154" s="125" t="str">
        <f>+VLOOKUP(Tabla13[[#This Row],[Columna1]],IG!$D$3:$L$1907,3,FALSE)</f>
        <v>Línea Calidad de Agua y Saneamiento básico</v>
      </c>
      <c r="G154" s="125" t="str">
        <f>+VLOOKUP(Tabla13[[#This Row],[Columna1]],IG!$D$3:$W$1907,4,FALSE)</f>
        <v>Otras actividades comerciales saneamiento básico: Establecimientos de venta de juguetes, casinos o juegos de azar, expendio de colchones y baños públicos  </v>
      </c>
      <c r="H154" s="125" t="str">
        <f>+VLOOKUP(Tabla13[[#This Row],[Columna1]],IG!$D$3:$W$1907,5,FALSE)</f>
        <v>Establecimiento vigilado y controlado</v>
      </c>
      <c r="I154" s="125" t="str">
        <f>+VLOOKUP(Tabla13[[#This Row],[Columna1]],IG!$D$3:$W$1907,6,FALSE)</f>
        <v>VER SIVIGILA</v>
      </c>
      <c r="J154" s="125" t="str">
        <f>+VLOOKUP(Tabla13[[#This Row],[Columna1]],IG!$D$3:$W$1907,7,FALSE)</f>
        <v>VER SIVIGILA</v>
      </c>
      <c r="K154" s="27" t="s">
        <v>463</v>
      </c>
      <c r="L154" s="28" t="s">
        <v>470</v>
      </c>
      <c r="M154" s="58" t="e">
        <f>+[1]!Tabla1[[#This Row],[Columna1]]&amp;[1]!Tabla1[[#This Row],[LOCALIDAD]]&amp;[1]!Tabla1[[#This Row],[MES]]</f>
        <v>#REF!</v>
      </c>
      <c r="N154" s="27" t="s">
        <v>685</v>
      </c>
      <c r="O154" s="60">
        <v>0</v>
      </c>
      <c r="P154" s="60">
        <v>39304</v>
      </c>
      <c r="Q154" s="104">
        <v>0</v>
      </c>
      <c r="R154" s="98">
        <v>12</v>
      </c>
      <c r="S154" s="127">
        <v>0</v>
      </c>
      <c r="T154" s="128">
        <v>471648</v>
      </c>
      <c r="U154" s="126" t="s">
        <v>47</v>
      </c>
      <c r="V154" s="129">
        <v>1</v>
      </c>
      <c r="W154" s="126"/>
      <c r="X154" s="27">
        <v>1</v>
      </c>
      <c r="Y154" s="130">
        <v>0</v>
      </c>
      <c r="Z154" s="61">
        <v>39304</v>
      </c>
      <c r="AA154" s="61">
        <v>39304</v>
      </c>
      <c r="AB154" s="65" t="s">
        <v>696</v>
      </c>
      <c r="AC154" s="126"/>
      <c r="AD154" s="131"/>
      <c r="AE154" s="126"/>
      <c r="AF154" s="131">
        <f>ROUND(Tabla13[[#This Row],[VALOR DE LA GLOSA 2024]]-Tabla13[[#This Row],[Valor soportado por la Subred]],0)</f>
        <v>0</v>
      </c>
      <c r="AG154" s="126"/>
      <c r="AH154" s="126"/>
      <c r="AI154" s="131">
        <f>ROUND(Tabla13[[#This Row],[VALOR GLOSA DEFINITIVA]]-Tabla13[[#This Row],[VALOR LEVANTADO EN LIQUIDACION]],0)</f>
        <v>0</v>
      </c>
      <c r="AJ154" s="30"/>
    </row>
    <row r="155" spans="2:36" s="31" customFormat="1" ht="87.65" customHeight="1">
      <c r="B155" s="28" t="s">
        <v>26</v>
      </c>
      <c r="C155" s="119">
        <v>2154</v>
      </c>
      <c r="D155" s="28" t="s">
        <v>70</v>
      </c>
      <c r="E155" s="58" t="str">
        <f>+Tabla13[[#This Row],[CODIGO ACTIVIDAD EN PPP Y LINEAMIENTO]]&amp;Tabla13[[#This Row],[ENTORNO/COMPONENTE]]</f>
        <v>2154Vigilancia de la salud ambiental</v>
      </c>
      <c r="F155" s="125" t="str">
        <f>+VLOOKUP(Tabla13[[#This Row],[Columna1]],IG!$D$3:$L$1907,3,FALSE)</f>
        <v>Línea Calidad de Agua y Saneamiento básico</v>
      </c>
      <c r="G155" s="125" t="str">
        <f>+VLOOKUP(Tabla13[[#This Row],[Columna1]],IG!$D$3:$W$1907,4,FALSE)</f>
        <v>Instituciones Prestadoras de Servicios de Salud 4H</v>
      </c>
      <c r="H155" s="125" t="str">
        <f>+VLOOKUP(Tabla13[[#This Row],[Columna1]],IG!$D$3:$W$1907,5,FALSE)</f>
        <v>Establecimiento vigilado y controlado</v>
      </c>
      <c r="I155" s="125" t="str">
        <f>+VLOOKUP(Tabla13[[#This Row],[Columna1]],IG!$D$3:$W$1907,6,FALSE)</f>
        <v>VER SIVIGILA</v>
      </c>
      <c r="J155" s="125" t="str">
        <f>+VLOOKUP(Tabla13[[#This Row],[Columna1]],IG!$D$3:$W$1907,7,FALSE)</f>
        <v>VER SIVIGILA</v>
      </c>
      <c r="K155" s="27" t="s">
        <v>463</v>
      </c>
      <c r="L155" s="28" t="s">
        <v>470</v>
      </c>
      <c r="M155" s="58" t="e">
        <f>+[1]!Tabla1[[#This Row],[Columna1]]&amp;[1]!Tabla1[[#This Row],[LOCALIDAD]]&amp;[1]!Tabla1[[#This Row],[MES]]</f>
        <v>#REF!</v>
      </c>
      <c r="N155" s="27" t="s">
        <v>685</v>
      </c>
      <c r="O155" s="60">
        <v>0</v>
      </c>
      <c r="P155" s="60">
        <v>120224</v>
      </c>
      <c r="Q155" s="104">
        <v>0</v>
      </c>
      <c r="R155" s="98">
        <v>19</v>
      </c>
      <c r="S155" s="127">
        <v>0</v>
      </c>
      <c r="T155" s="128">
        <v>2284256</v>
      </c>
      <c r="U155" s="126" t="s">
        <v>47</v>
      </c>
      <c r="V155" s="129">
        <v>1</v>
      </c>
      <c r="W155" s="126"/>
      <c r="X155" s="27">
        <v>1</v>
      </c>
      <c r="Y155" s="130">
        <v>0</v>
      </c>
      <c r="Z155" s="61">
        <v>120224</v>
      </c>
      <c r="AA155" s="61">
        <v>120224</v>
      </c>
      <c r="AB155" s="65" t="s">
        <v>697</v>
      </c>
      <c r="AC155" s="126"/>
      <c r="AD155" s="131"/>
      <c r="AE155" s="126"/>
      <c r="AF155" s="131">
        <f>ROUND(Tabla13[[#This Row],[VALOR DE LA GLOSA 2024]]-Tabla13[[#This Row],[Valor soportado por la Subred]],0)</f>
        <v>0</v>
      </c>
      <c r="AG155" s="126"/>
      <c r="AH155" s="126"/>
      <c r="AI155" s="131">
        <f>ROUND(Tabla13[[#This Row],[VALOR GLOSA DEFINITIVA]]-Tabla13[[#This Row],[VALOR LEVANTADO EN LIQUIDACION]],0)</f>
        <v>0</v>
      </c>
      <c r="AJ155" s="30"/>
    </row>
    <row r="156" spans="2:36" s="31" customFormat="1" ht="87.65" customHeight="1">
      <c r="B156" s="28" t="s">
        <v>26</v>
      </c>
      <c r="C156" s="119">
        <v>2154</v>
      </c>
      <c r="D156" s="28" t="s">
        <v>70</v>
      </c>
      <c r="E156" s="58" t="str">
        <f>+Tabla13[[#This Row],[CODIGO ACTIVIDAD EN PPP Y LINEAMIENTO]]&amp;Tabla13[[#This Row],[ENTORNO/COMPONENTE]]</f>
        <v>2154Vigilancia de la salud ambiental</v>
      </c>
      <c r="F156" s="125" t="str">
        <f>+VLOOKUP(Tabla13[[#This Row],[Columna1]],IG!$D$3:$L$1907,3,FALSE)</f>
        <v>Línea Calidad de Agua y Saneamiento básico</v>
      </c>
      <c r="G156" s="125" t="str">
        <f>+VLOOKUP(Tabla13[[#This Row],[Columna1]],IG!$D$3:$W$1907,4,FALSE)</f>
        <v>Instituciones Prestadoras de Servicios de Salud 4H</v>
      </c>
      <c r="H156" s="125" t="str">
        <f>+VLOOKUP(Tabla13[[#This Row],[Columna1]],IG!$D$3:$W$1907,5,FALSE)</f>
        <v>Establecimiento vigilado y controlado</v>
      </c>
      <c r="I156" s="125" t="str">
        <f>+VLOOKUP(Tabla13[[#This Row],[Columna1]],IG!$D$3:$W$1907,6,FALSE)</f>
        <v>VER SIVIGILA</v>
      </c>
      <c r="J156" s="125" t="str">
        <f>+VLOOKUP(Tabla13[[#This Row],[Columna1]],IG!$D$3:$W$1907,7,FALSE)</f>
        <v>VER SIVIGILA</v>
      </c>
      <c r="K156" s="27" t="s">
        <v>468</v>
      </c>
      <c r="L156" s="28" t="s">
        <v>470</v>
      </c>
      <c r="M156" s="58" t="e">
        <f>+[1]!Tabla1[[#This Row],[Columna1]]&amp;[1]!Tabla1[[#This Row],[LOCALIDAD]]&amp;[1]!Tabla1[[#This Row],[MES]]</f>
        <v>#REF!</v>
      </c>
      <c r="N156" s="27" t="s">
        <v>685</v>
      </c>
      <c r="O156" s="60">
        <v>0</v>
      </c>
      <c r="P156" s="60">
        <v>120224</v>
      </c>
      <c r="Q156" s="104">
        <v>0</v>
      </c>
      <c r="R156" s="98">
        <v>33</v>
      </c>
      <c r="S156" s="127">
        <v>0</v>
      </c>
      <c r="T156" s="128">
        <v>3967392</v>
      </c>
      <c r="U156" s="126" t="s">
        <v>47</v>
      </c>
      <c r="V156" s="129">
        <v>1</v>
      </c>
      <c r="W156" s="126"/>
      <c r="X156" s="27">
        <v>1</v>
      </c>
      <c r="Y156" s="130">
        <v>0</v>
      </c>
      <c r="Z156" s="61">
        <v>120224</v>
      </c>
      <c r="AA156" s="61">
        <v>120224</v>
      </c>
      <c r="AB156" s="65" t="s">
        <v>698</v>
      </c>
      <c r="AC156" s="126"/>
      <c r="AD156" s="131"/>
      <c r="AE156" s="126"/>
      <c r="AF156" s="131">
        <f>ROUND(Tabla13[[#This Row],[VALOR DE LA GLOSA 2024]]-Tabla13[[#This Row],[Valor soportado por la Subred]],0)</f>
        <v>0</v>
      </c>
      <c r="AG156" s="126"/>
      <c r="AH156" s="126"/>
      <c r="AI156" s="131">
        <f>ROUND(Tabla13[[#This Row],[VALOR GLOSA DEFINITIVA]]-Tabla13[[#This Row],[VALOR LEVANTADO EN LIQUIDACION]],0)</f>
        <v>0</v>
      </c>
      <c r="AJ156" s="30"/>
    </row>
    <row r="157" spans="2:36" s="31" customFormat="1" ht="87.65" customHeight="1">
      <c r="B157" s="27" t="s">
        <v>26</v>
      </c>
      <c r="C157" s="66">
        <v>33</v>
      </c>
      <c r="D157" s="27" t="s">
        <v>70</v>
      </c>
      <c r="E157" s="58" t="str">
        <f>+Tabla13[[#This Row],[CODIGO ACTIVIDAD EN PPP Y LINEAMIENTO]]&amp;Tabla13[[#This Row],[ENTORNO/COMPONENTE]]</f>
        <v>33Vigilancia de la salud ambiental</v>
      </c>
      <c r="F157" s="125" t="str">
        <f>+VLOOKUP(Tabla13[[#This Row],[Columna1]],IG!$D$3:$L$1907,3,FALSE)</f>
        <v>Línea Calidad de Agua y Saneamiento básico</v>
      </c>
      <c r="G157" s="125" t="str">
        <f>+VLOOKUP(Tabla13[[#This Row],[Columna1]],IG!$D$3:$W$1907,4,FALSE)</f>
        <v>Conglomerado comercial</v>
      </c>
      <c r="H157" s="125" t="str">
        <f>+VLOOKUP(Tabla13[[#This Row],[Columna1]],IG!$D$3:$W$1907,5,FALSE)</f>
        <v>Establecimiento vigilado y controlado</v>
      </c>
      <c r="I157" s="125" t="str">
        <f>+VLOOKUP(Tabla13[[#This Row],[Columna1]],IG!$D$3:$W$1907,6,FALSE)</f>
        <v>VER SIVIGILA</v>
      </c>
      <c r="J157" s="125" t="str">
        <f>+VLOOKUP(Tabla13[[#This Row],[Columna1]],IG!$D$3:$W$1907,7,FALSE)</f>
        <v>VER SIVIGILA</v>
      </c>
      <c r="K157" s="27" t="s">
        <v>464</v>
      </c>
      <c r="L157" s="28" t="s">
        <v>469</v>
      </c>
      <c r="M157" s="58" t="e">
        <f>+[1]!Tabla1[[#This Row],[Columna1]]&amp;[1]!Tabla1[[#This Row],[LOCALIDAD]]&amp;[1]!Tabla1[[#This Row],[MES]]</f>
        <v>#REF!</v>
      </c>
      <c r="N157" s="27" t="s">
        <v>686</v>
      </c>
      <c r="O157" s="60">
        <v>0</v>
      </c>
      <c r="P157" s="60">
        <v>150280</v>
      </c>
      <c r="Q157" s="104">
        <v>0</v>
      </c>
      <c r="R157" s="98">
        <v>5</v>
      </c>
      <c r="S157" s="127">
        <v>0</v>
      </c>
      <c r="T157" s="128">
        <v>751400</v>
      </c>
      <c r="U157" s="126" t="s">
        <v>47</v>
      </c>
      <c r="V157" s="129">
        <v>1</v>
      </c>
      <c r="W157" s="126"/>
      <c r="X157" s="27">
        <v>2</v>
      </c>
      <c r="Y157" s="130">
        <v>0</v>
      </c>
      <c r="Z157" s="61">
        <v>300560</v>
      </c>
      <c r="AA157" s="61">
        <v>300560</v>
      </c>
      <c r="AB157" s="65" t="s">
        <v>699</v>
      </c>
      <c r="AC157" s="126"/>
      <c r="AD157" s="131"/>
      <c r="AE157" s="126"/>
      <c r="AF157" s="131">
        <f>ROUND(Tabla13[[#This Row],[VALOR DE LA GLOSA 2024]]-Tabla13[[#This Row],[Valor soportado por la Subred]],0)</f>
        <v>0</v>
      </c>
      <c r="AG157" s="126"/>
      <c r="AH157" s="126"/>
      <c r="AI157" s="131">
        <f>ROUND(Tabla13[[#This Row],[VALOR GLOSA DEFINITIVA]]-Tabla13[[#This Row],[VALOR LEVANTADO EN LIQUIDACION]],0)</f>
        <v>0</v>
      </c>
      <c r="AJ157" s="30"/>
    </row>
    <row r="158" spans="2:36" s="31" customFormat="1" ht="87.65" customHeight="1">
      <c r="B158" s="162" t="s">
        <v>26</v>
      </c>
      <c r="C158" s="163">
        <v>2018</v>
      </c>
      <c r="D158" s="162" t="s">
        <v>70</v>
      </c>
      <c r="E158" s="58" t="str">
        <f>+Tabla13[[#This Row],[CODIGO ACTIVIDAD EN PPP Y LINEAMIENTO]]&amp;Tabla13[[#This Row],[ENTORNO/COMPONENTE]]</f>
        <v>2018Vigilancia de la salud ambiental</v>
      </c>
      <c r="F158" s="125" t="str">
        <f>+VLOOKUP(Tabla13[[#This Row],[Columna1]],IG!$D$3:$L$1907,3,FALSE)</f>
        <v>Línea Calidad de Agua y Saneamiento básico</v>
      </c>
      <c r="G158" s="125" t="str">
        <f>+VLOOKUP(Tabla13[[#This Row],[Columna1]],IG!$D$3:$W$1907,4,FALSE)</f>
        <v>Establecimientos comerciales saneamiento básico</v>
      </c>
      <c r="H158" s="125" t="str">
        <f>+VLOOKUP(Tabla13[[#This Row],[Columna1]],IG!$D$3:$W$1907,5,FALSE)</f>
        <v>Establecimiento vigilado y controlado</v>
      </c>
      <c r="I158" s="125" t="str">
        <f>+VLOOKUP(Tabla13[[#This Row],[Columna1]],IG!$D$3:$W$1907,6,FALSE)</f>
        <v>VER SIVIGILA</v>
      </c>
      <c r="J158" s="125" t="str">
        <f>+VLOOKUP(Tabla13[[#This Row],[Columna1]],IG!$D$3:$W$1907,7,FALSE)</f>
        <v>VER SIVIGILA</v>
      </c>
      <c r="K158" s="166" t="s">
        <v>464</v>
      </c>
      <c r="L158" s="162" t="s">
        <v>469</v>
      </c>
      <c r="M158" s="58" t="e">
        <f>+[1]!Tabla1[[#This Row],[Columna1]]&amp;[1]!Tabla1[[#This Row],[LOCALIDAD]]&amp;[1]!Tabla1[[#This Row],[MES]]</f>
        <v>#REF!</v>
      </c>
      <c r="N158" s="27" t="s">
        <v>686</v>
      </c>
      <c r="O158" s="60">
        <v>0</v>
      </c>
      <c r="P158" s="60">
        <v>39304</v>
      </c>
      <c r="Q158" s="104">
        <v>0</v>
      </c>
      <c r="R158" s="98">
        <v>31</v>
      </c>
      <c r="S158" s="127">
        <v>0</v>
      </c>
      <c r="T158" s="128">
        <v>1218424</v>
      </c>
      <c r="U158" s="126" t="s">
        <v>47</v>
      </c>
      <c r="V158" s="129">
        <v>1</v>
      </c>
      <c r="W158" s="126"/>
      <c r="X158" s="27">
        <v>1</v>
      </c>
      <c r="Y158" s="130">
        <v>0</v>
      </c>
      <c r="Z158" s="61">
        <v>39304</v>
      </c>
      <c r="AA158" s="61">
        <v>39304</v>
      </c>
      <c r="AB158" s="65" t="s">
        <v>700</v>
      </c>
      <c r="AC158" s="126"/>
      <c r="AD158" s="131"/>
      <c r="AE158" s="126"/>
      <c r="AF158" s="131">
        <f>ROUND(Tabla13[[#This Row],[VALOR DE LA GLOSA 2024]]-Tabla13[[#This Row],[Valor soportado por la Subred]],0)</f>
        <v>0</v>
      </c>
      <c r="AG158" s="126"/>
      <c r="AH158" s="126"/>
      <c r="AI158" s="131">
        <f>ROUND(Tabla13[[#This Row],[VALOR GLOSA DEFINITIVA]]-Tabla13[[#This Row],[VALOR LEVANTADO EN LIQUIDACION]],0)</f>
        <v>0</v>
      </c>
      <c r="AJ158" s="30"/>
    </row>
    <row r="159" spans="2:36" s="31" customFormat="1" ht="87.65" customHeight="1">
      <c r="B159" s="162" t="s">
        <v>26</v>
      </c>
      <c r="C159" s="163">
        <v>2023</v>
      </c>
      <c r="D159" s="162" t="s">
        <v>70</v>
      </c>
      <c r="E159" s="58" t="str">
        <f>+Tabla13[[#This Row],[CODIGO ACTIVIDAD EN PPP Y LINEAMIENTO]]&amp;Tabla13[[#This Row],[ENTORNO/COMPONENTE]]</f>
        <v>2023Vigilancia de la salud ambiental</v>
      </c>
      <c r="F159" s="125" t="str">
        <f>+VLOOKUP(Tabla13[[#This Row],[Columna1]],IG!$D$3:$L$1907,3,FALSE)</f>
        <v>Línea Calidad de Agua y Saneamiento básico</v>
      </c>
      <c r="G159" s="125" t="str">
        <f>+VLOOKUP(Tabla13[[#This Row],[Columna1]],IG!$D$3:$W$1907,4,FALSE)</f>
        <v>Establecimientos de educación superior sin servicios</v>
      </c>
      <c r="H159" s="125" t="str">
        <f>+VLOOKUP(Tabla13[[#This Row],[Columna1]],IG!$D$3:$W$1907,5,FALSE)</f>
        <v>Establecimiento vigilado y controlado</v>
      </c>
      <c r="I159" s="125" t="str">
        <f>+VLOOKUP(Tabla13[[#This Row],[Columna1]],IG!$D$3:$W$1907,6,FALSE)</f>
        <v>VER SIVIGILA</v>
      </c>
      <c r="J159" s="125" t="str">
        <f>+VLOOKUP(Tabla13[[#This Row],[Columna1]],IG!$D$3:$W$1907,7,FALSE)</f>
        <v>VER SIVIGILA</v>
      </c>
      <c r="K159" s="166" t="s">
        <v>464</v>
      </c>
      <c r="L159" s="162" t="s">
        <v>469</v>
      </c>
      <c r="M159" s="58" t="e">
        <f>+[1]!Tabla1[[#This Row],[Columna1]]&amp;[1]!Tabla1[[#This Row],[LOCALIDAD]]&amp;[1]!Tabla1[[#This Row],[MES]]</f>
        <v>#REF!</v>
      </c>
      <c r="N159" s="27" t="s">
        <v>686</v>
      </c>
      <c r="O159" s="60">
        <v>0</v>
      </c>
      <c r="P159" s="60">
        <v>240448</v>
      </c>
      <c r="Q159" s="104">
        <v>0</v>
      </c>
      <c r="R159" s="98">
        <v>3</v>
      </c>
      <c r="S159" s="127">
        <v>0</v>
      </c>
      <c r="T159" s="128">
        <v>721344</v>
      </c>
      <c r="U159" s="126" t="s">
        <v>47</v>
      </c>
      <c r="V159" s="129">
        <v>1</v>
      </c>
      <c r="W159" s="126"/>
      <c r="X159" s="27">
        <v>1</v>
      </c>
      <c r="Y159" s="130">
        <v>0</v>
      </c>
      <c r="Z159" s="61">
        <v>240448</v>
      </c>
      <c r="AA159" s="61">
        <v>240448</v>
      </c>
      <c r="AB159" s="65" t="s">
        <v>701</v>
      </c>
      <c r="AC159" s="126"/>
      <c r="AD159" s="131"/>
      <c r="AE159" s="126"/>
      <c r="AF159" s="131">
        <f>ROUND(Tabla13[[#This Row],[VALOR DE LA GLOSA 2024]]-Tabla13[[#This Row],[Valor soportado por la Subred]],0)</f>
        <v>0</v>
      </c>
      <c r="AG159" s="126"/>
      <c r="AH159" s="126"/>
      <c r="AI159" s="131">
        <f>ROUND(Tabla13[[#This Row],[VALOR GLOSA DEFINITIVA]]-Tabla13[[#This Row],[VALOR LEVANTADO EN LIQUIDACION]],0)</f>
        <v>0</v>
      </c>
      <c r="AJ159" s="30"/>
    </row>
    <row r="160" spans="2:36" s="31" customFormat="1" ht="87.65" customHeight="1">
      <c r="B160" s="162" t="s">
        <v>26</v>
      </c>
      <c r="C160" s="163">
        <v>2025</v>
      </c>
      <c r="D160" s="162" t="s">
        <v>70</v>
      </c>
      <c r="E160" s="58" t="str">
        <f>+Tabla13[[#This Row],[CODIGO ACTIVIDAD EN PPP Y LINEAMIENTO]]&amp;Tabla13[[#This Row],[ENTORNO/COMPONENTE]]</f>
        <v>2025Vigilancia de la salud ambiental</v>
      </c>
      <c r="F160" s="125" t="str">
        <f>+VLOOKUP(Tabla13[[#This Row],[Columna1]],IG!$D$3:$L$1907,3,FALSE)</f>
        <v>Línea Calidad de Agua y Saneamiento básico</v>
      </c>
      <c r="G160" s="125" t="str">
        <f>+VLOOKUP(Tabla13[[#This Row],[Columna1]],IG!$D$3:$W$1907,4,FALSE)</f>
        <v>Establecimientos que desarrollan simultáneamente actividades deportivas, actividades recreativas y de esparcimiento (clubes) sin servicios</v>
      </c>
      <c r="H160" s="125" t="str">
        <f>+VLOOKUP(Tabla13[[#This Row],[Columna1]],IG!$D$3:$W$1907,5,FALSE)</f>
        <v>Establecimiento vigilado y controlado</v>
      </c>
      <c r="I160" s="125" t="str">
        <f>+VLOOKUP(Tabla13[[#This Row],[Columna1]],IG!$D$3:$W$1907,6,FALSE)</f>
        <v>VER SIVIGILA</v>
      </c>
      <c r="J160" s="125" t="str">
        <f>+VLOOKUP(Tabla13[[#This Row],[Columna1]],IG!$D$3:$W$1907,7,FALSE)</f>
        <v>VER SIVIGILA</v>
      </c>
      <c r="K160" s="166" t="s">
        <v>464</v>
      </c>
      <c r="L160" s="162" t="s">
        <v>469</v>
      </c>
      <c r="M160" s="58" t="e">
        <f>+[1]!Tabla1[[#This Row],[Columna1]]&amp;[1]!Tabla1[[#This Row],[LOCALIDAD]]&amp;[1]!Tabla1[[#This Row],[MES]]</f>
        <v>#REF!</v>
      </c>
      <c r="N160" s="27" t="s">
        <v>686</v>
      </c>
      <c r="O160" s="60">
        <v>0</v>
      </c>
      <c r="P160" s="60">
        <v>240448</v>
      </c>
      <c r="Q160" s="104">
        <v>0</v>
      </c>
      <c r="R160" s="98">
        <v>1</v>
      </c>
      <c r="S160" s="127">
        <v>0</v>
      </c>
      <c r="T160" s="128">
        <v>240448</v>
      </c>
      <c r="U160" s="126" t="s">
        <v>47</v>
      </c>
      <c r="V160" s="129">
        <v>1</v>
      </c>
      <c r="W160" s="126"/>
      <c r="X160" s="27">
        <v>1</v>
      </c>
      <c r="Y160" s="130">
        <v>0</v>
      </c>
      <c r="Z160" s="61">
        <v>240448</v>
      </c>
      <c r="AA160" s="61">
        <v>240448</v>
      </c>
      <c r="AB160" s="65" t="s">
        <v>702</v>
      </c>
      <c r="AC160" s="126"/>
      <c r="AD160" s="131"/>
      <c r="AE160" s="126"/>
      <c r="AF160" s="131">
        <f>ROUND(Tabla13[[#This Row],[VALOR DE LA GLOSA 2024]]-Tabla13[[#This Row],[Valor soportado por la Subred]],0)</f>
        <v>0</v>
      </c>
      <c r="AG160" s="126"/>
      <c r="AH160" s="126"/>
      <c r="AI160" s="131">
        <f>ROUND(Tabla13[[#This Row],[VALOR GLOSA DEFINITIVA]]-Tabla13[[#This Row],[VALOR LEVANTADO EN LIQUIDACION]],0)</f>
        <v>0</v>
      </c>
      <c r="AJ160" s="30"/>
    </row>
    <row r="161" spans="2:36" s="31" customFormat="1" ht="87.65" customHeight="1">
      <c r="B161" s="162" t="s">
        <v>26</v>
      </c>
      <c r="C161" s="163">
        <v>2154</v>
      </c>
      <c r="D161" s="162" t="s">
        <v>70</v>
      </c>
      <c r="E161" s="58" t="str">
        <f>+Tabla13[[#This Row],[CODIGO ACTIVIDAD EN PPP Y LINEAMIENTO]]&amp;Tabla13[[#This Row],[ENTORNO/COMPONENTE]]</f>
        <v>2154Vigilancia de la salud ambiental</v>
      </c>
      <c r="F161" s="125" t="str">
        <f>+VLOOKUP(Tabla13[[#This Row],[Columna1]],IG!$D$3:$L$1907,3,FALSE)</f>
        <v>Línea Calidad de Agua y Saneamiento básico</v>
      </c>
      <c r="G161" s="125" t="str">
        <f>+VLOOKUP(Tabla13[[#This Row],[Columna1]],IG!$D$3:$W$1907,4,FALSE)</f>
        <v>Instituciones Prestadoras de Servicios de Salud 4H</v>
      </c>
      <c r="H161" s="125" t="str">
        <f>+VLOOKUP(Tabla13[[#This Row],[Columna1]],IG!$D$3:$W$1907,5,FALSE)</f>
        <v>Establecimiento vigilado y controlado</v>
      </c>
      <c r="I161" s="125" t="str">
        <f>+VLOOKUP(Tabla13[[#This Row],[Columna1]],IG!$D$3:$W$1907,6,FALSE)</f>
        <v>VER SIVIGILA</v>
      </c>
      <c r="J161" s="125" t="str">
        <f>+VLOOKUP(Tabla13[[#This Row],[Columna1]],IG!$D$3:$W$1907,7,FALSE)</f>
        <v>VER SIVIGILA</v>
      </c>
      <c r="K161" s="166" t="s">
        <v>464</v>
      </c>
      <c r="L161" s="162" t="s">
        <v>469</v>
      </c>
      <c r="M161" s="58" t="e">
        <f>+[1]!Tabla1[[#This Row],[Columna1]]&amp;[1]!Tabla1[[#This Row],[LOCALIDAD]]&amp;[1]!Tabla1[[#This Row],[MES]]</f>
        <v>#REF!</v>
      </c>
      <c r="N161" s="27" t="s">
        <v>686</v>
      </c>
      <c r="O161" s="60">
        <v>0</v>
      </c>
      <c r="P161" s="60">
        <v>120224</v>
      </c>
      <c r="Q161" s="104">
        <v>0</v>
      </c>
      <c r="R161" s="98">
        <v>24</v>
      </c>
      <c r="S161" s="127">
        <v>0</v>
      </c>
      <c r="T161" s="128">
        <v>2885376</v>
      </c>
      <c r="U161" s="126" t="s">
        <v>47</v>
      </c>
      <c r="V161" s="129">
        <v>1</v>
      </c>
      <c r="W161" s="126"/>
      <c r="X161" s="27">
        <v>1</v>
      </c>
      <c r="Y161" s="130">
        <v>0</v>
      </c>
      <c r="Z161" s="61">
        <v>120224</v>
      </c>
      <c r="AA161" s="61">
        <v>120224</v>
      </c>
      <c r="AB161" s="65" t="s">
        <v>703</v>
      </c>
      <c r="AC161" s="126"/>
      <c r="AD161" s="131"/>
      <c r="AE161" s="126"/>
      <c r="AF161" s="131">
        <f>ROUND(Tabla13[[#This Row],[VALOR DE LA GLOSA 2024]]-Tabla13[[#This Row],[Valor soportado por la Subred]],0)</f>
        <v>0</v>
      </c>
      <c r="AG161" s="126"/>
      <c r="AH161" s="126"/>
      <c r="AI161" s="131">
        <f>ROUND(Tabla13[[#This Row],[VALOR GLOSA DEFINITIVA]]-Tabla13[[#This Row],[VALOR LEVANTADO EN LIQUIDACION]],0)</f>
        <v>0</v>
      </c>
      <c r="AJ161" s="30"/>
    </row>
    <row r="162" spans="2:36" s="31" customFormat="1" ht="87.65" customHeight="1">
      <c r="B162" s="162" t="s">
        <v>26</v>
      </c>
      <c r="C162" s="163">
        <v>1005</v>
      </c>
      <c r="D162" s="162" t="s">
        <v>70</v>
      </c>
      <c r="E162" s="58" t="str">
        <f>+Tabla13[[#This Row],[CODIGO ACTIVIDAD EN PPP Y LINEAMIENTO]]&amp;Tabla13[[#This Row],[ENTORNO/COMPONENTE]]</f>
        <v>1005Vigilancia de la salud ambiental</v>
      </c>
      <c r="F162" s="125" t="str">
        <f>+VLOOKUP(Tabla13[[#This Row],[Columna1]],IG!$D$3:$L$1907,3,FALSE)</f>
        <v>Línea Calidad de Agua y Saneamiento básico</v>
      </c>
      <c r="G162" s="125" t="str">
        <f>+VLOOKUP(Tabla13[[#This Row],[Columna1]],IG!$D$3:$W$1907,4,FALSE)</f>
        <v>Profesionales independientes de salud/objeto social diferente</v>
      </c>
      <c r="H162" s="125" t="str">
        <f>+VLOOKUP(Tabla13[[#This Row],[Columna1]],IG!$D$3:$W$1907,5,FALSE)</f>
        <v>Establecimiento vigilado y controlado</v>
      </c>
      <c r="I162" s="125" t="str">
        <f>+VLOOKUP(Tabla13[[#This Row],[Columna1]],IG!$D$3:$W$1907,6,FALSE)</f>
        <v>VER SIVIGILA</v>
      </c>
      <c r="J162" s="125" t="str">
        <f>+VLOOKUP(Tabla13[[#This Row],[Columna1]],IG!$D$3:$W$1907,7,FALSE)</f>
        <v>VER SIVIGILA</v>
      </c>
      <c r="K162" s="166" t="s">
        <v>465</v>
      </c>
      <c r="L162" s="162" t="s">
        <v>469</v>
      </c>
      <c r="M162" s="58" t="e">
        <f>+[1]!Tabla1[[#This Row],[Columna1]]&amp;[1]!Tabla1[[#This Row],[LOCALIDAD]]&amp;[1]!Tabla1[[#This Row],[MES]]</f>
        <v>#REF!</v>
      </c>
      <c r="N162" s="27" t="s">
        <v>686</v>
      </c>
      <c r="O162" s="60">
        <v>0</v>
      </c>
      <c r="P162" s="60">
        <v>90168</v>
      </c>
      <c r="Q162" s="104">
        <v>0</v>
      </c>
      <c r="R162" s="98">
        <v>28</v>
      </c>
      <c r="S162" s="127">
        <v>0</v>
      </c>
      <c r="T162" s="128">
        <v>2524704</v>
      </c>
      <c r="U162" s="126" t="s">
        <v>47</v>
      </c>
      <c r="V162" s="129">
        <v>1</v>
      </c>
      <c r="W162" s="126"/>
      <c r="X162" s="27">
        <v>3</v>
      </c>
      <c r="Y162" s="130">
        <v>0</v>
      </c>
      <c r="Z162" s="61">
        <v>270504</v>
      </c>
      <c r="AA162" s="61">
        <v>270504</v>
      </c>
      <c r="AB162" s="65" t="s">
        <v>704</v>
      </c>
      <c r="AC162" s="126"/>
      <c r="AD162" s="131"/>
      <c r="AE162" s="126"/>
      <c r="AF162" s="131">
        <f>ROUND(Tabla13[[#This Row],[VALOR DE LA GLOSA 2024]]-Tabla13[[#This Row],[Valor soportado por la Subred]],0)</f>
        <v>0</v>
      </c>
      <c r="AG162" s="126"/>
      <c r="AH162" s="126"/>
      <c r="AI162" s="131">
        <f>ROUND(Tabla13[[#This Row],[VALOR GLOSA DEFINITIVA]]-Tabla13[[#This Row],[VALOR LEVANTADO EN LIQUIDACION]],0)</f>
        <v>0</v>
      </c>
      <c r="AJ162" s="30"/>
    </row>
    <row r="163" spans="2:36" s="31" customFormat="1" ht="87.65" customHeight="1">
      <c r="B163" s="162" t="s">
        <v>26</v>
      </c>
      <c r="C163" s="163">
        <v>2018</v>
      </c>
      <c r="D163" s="162" t="s">
        <v>70</v>
      </c>
      <c r="E163" s="58" t="str">
        <f>+Tabla13[[#This Row],[CODIGO ACTIVIDAD EN PPP Y LINEAMIENTO]]&amp;Tabla13[[#This Row],[ENTORNO/COMPONENTE]]</f>
        <v>2018Vigilancia de la salud ambiental</v>
      </c>
      <c r="F163" s="125" t="str">
        <f>+VLOOKUP(Tabla13[[#This Row],[Columna1]],IG!$D$3:$L$1907,3,FALSE)</f>
        <v>Línea Calidad de Agua y Saneamiento básico</v>
      </c>
      <c r="G163" s="125" t="str">
        <f>+VLOOKUP(Tabla13[[#This Row],[Columna1]],IG!$D$3:$W$1907,4,FALSE)</f>
        <v>Establecimientos comerciales saneamiento básico</v>
      </c>
      <c r="H163" s="125" t="str">
        <f>+VLOOKUP(Tabla13[[#This Row],[Columna1]],IG!$D$3:$W$1907,5,FALSE)</f>
        <v>Establecimiento vigilado y controlado</v>
      </c>
      <c r="I163" s="125" t="str">
        <f>+VLOOKUP(Tabla13[[#This Row],[Columna1]],IG!$D$3:$W$1907,6,FALSE)</f>
        <v>VER SIVIGILA</v>
      </c>
      <c r="J163" s="125" t="str">
        <f>+VLOOKUP(Tabla13[[#This Row],[Columna1]],IG!$D$3:$W$1907,7,FALSE)</f>
        <v>VER SIVIGILA</v>
      </c>
      <c r="K163" s="166" t="s">
        <v>465</v>
      </c>
      <c r="L163" s="162" t="s">
        <v>469</v>
      </c>
      <c r="M163" s="58" t="e">
        <f>+[1]!Tabla1[[#This Row],[Columna1]]&amp;[1]!Tabla1[[#This Row],[LOCALIDAD]]&amp;[1]!Tabla1[[#This Row],[MES]]</f>
        <v>#REF!</v>
      </c>
      <c r="N163" s="27" t="s">
        <v>686</v>
      </c>
      <c r="O163" s="60">
        <v>0</v>
      </c>
      <c r="P163" s="60">
        <v>39304</v>
      </c>
      <c r="Q163" s="104">
        <v>0</v>
      </c>
      <c r="R163" s="98">
        <v>76</v>
      </c>
      <c r="S163" s="127">
        <v>0</v>
      </c>
      <c r="T163" s="128">
        <v>2987104</v>
      </c>
      <c r="U163" s="126" t="s">
        <v>47</v>
      </c>
      <c r="V163" s="129">
        <v>1</v>
      </c>
      <c r="W163" s="126"/>
      <c r="X163" s="27">
        <v>1</v>
      </c>
      <c r="Y163" s="130">
        <v>0</v>
      </c>
      <c r="Z163" s="61">
        <v>39304</v>
      </c>
      <c r="AA163" s="61">
        <v>39304</v>
      </c>
      <c r="AB163" s="65" t="s">
        <v>705</v>
      </c>
      <c r="AC163" s="126"/>
      <c r="AD163" s="131"/>
      <c r="AE163" s="126"/>
      <c r="AF163" s="131">
        <f>ROUND(Tabla13[[#This Row],[VALOR DE LA GLOSA 2024]]-Tabla13[[#This Row],[Valor soportado por la Subred]],0)</f>
        <v>0</v>
      </c>
      <c r="AG163" s="126"/>
      <c r="AH163" s="126"/>
      <c r="AI163" s="131">
        <f>ROUND(Tabla13[[#This Row],[VALOR GLOSA DEFINITIVA]]-Tabla13[[#This Row],[VALOR LEVANTADO EN LIQUIDACION]],0)</f>
        <v>0</v>
      </c>
      <c r="AJ163" s="30"/>
    </row>
    <row r="164" spans="2:36" s="31" customFormat="1" ht="87.65" customHeight="1">
      <c r="B164" s="162" t="s">
        <v>26</v>
      </c>
      <c r="C164" s="163">
        <v>2027</v>
      </c>
      <c r="D164" s="162" t="s">
        <v>70</v>
      </c>
      <c r="E164" s="58" t="str">
        <f>+Tabla13[[#This Row],[CODIGO ACTIVIDAD EN PPP Y LINEAMIENTO]]&amp;Tabla13[[#This Row],[ENTORNO/COMPONENTE]]</f>
        <v>2027Vigilancia de la salud ambiental</v>
      </c>
      <c r="F164" s="125" t="str">
        <f>+VLOOKUP(Tabla13[[#This Row],[Columna1]],IG!$D$3:$L$1907,3,FALSE)</f>
        <v>Línea Calidad de Agua y Saneamiento básico</v>
      </c>
      <c r="G164" s="125" t="str">
        <f>+VLOOKUP(Tabla13[[#This Row],[Columna1]],IG!$D$3:$W$1907,4,FALSE)</f>
        <v>Establecimientos de educación preescolar, básica y media (Público)</v>
      </c>
      <c r="H164" s="125" t="str">
        <f>+VLOOKUP(Tabla13[[#This Row],[Columna1]],IG!$D$3:$W$1907,5,FALSE)</f>
        <v>Establecimiento vigilado y controlado</v>
      </c>
      <c r="I164" s="125" t="str">
        <f>+VLOOKUP(Tabla13[[#This Row],[Columna1]],IG!$D$3:$W$1907,6,FALSE)</f>
        <v>VER SIVIGILA</v>
      </c>
      <c r="J164" s="125" t="str">
        <f>+VLOOKUP(Tabla13[[#This Row],[Columna1]],IG!$D$3:$W$1907,7,FALSE)</f>
        <v>VER SIVIGILA</v>
      </c>
      <c r="K164" s="166" t="s">
        <v>465</v>
      </c>
      <c r="L164" s="162" t="s">
        <v>469</v>
      </c>
      <c r="M164" s="58" t="e">
        <f>+[1]!Tabla1[[#This Row],[Columna1]]&amp;[1]!Tabla1[[#This Row],[LOCALIDAD]]&amp;[1]!Tabla1[[#This Row],[MES]]</f>
        <v>#REF!</v>
      </c>
      <c r="N164" s="27" t="s">
        <v>686</v>
      </c>
      <c r="O164" s="60">
        <v>0</v>
      </c>
      <c r="P164" s="60">
        <v>240448</v>
      </c>
      <c r="Q164" s="104">
        <v>0</v>
      </c>
      <c r="R164" s="98">
        <v>17</v>
      </c>
      <c r="S164" s="127">
        <v>0</v>
      </c>
      <c r="T164" s="128">
        <v>4087616</v>
      </c>
      <c r="U164" s="126" t="s">
        <v>47</v>
      </c>
      <c r="V164" s="129">
        <v>1</v>
      </c>
      <c r="W164" s="126"/>
      <c r="X164" s="27">
        <v>1</v>
      </c>
      <c r="Y164" s="130">
        <v>0</v>
      </c>
      <c r="Z164" s="61">
        <v>240448</v>
      </c>
      <c r="AA164" s="61">
        <v>240448</v>
      </c>
      <c r="AB164" s="65" t="s">
        <v>706</v>
      </c>
      <c r="AC164" s="126"/>
      <c r="AD164" s="131"/>
      <c r="AE164" s="126"/>
      <c r="AF164" s="131">
        <f>ROUND(Tabla13[[#This Row],[VALOR DE LA GLOSA 2024]]-Tabla13[[#This Row],[Valor soportado por la Subred]],0)</f>
        <v>0</v>
      </c>
      <c r="AG164" s="126"/>
      <c r="AH164" s="126"/>
      <c r="AI164" s="131">
        <f>ROUND(Tabla13[[#This Row],[VALOR GLOSA DEFINITIVA]]-Tabla13[[#This Row],[VALOR LEVANTADO EN LIQUIDACION]],0)</f>
        <v>0</v>
      </c>
      <c r="AJ164" s="30"/>
    </row>
    <row r="165" spans="2:36" s="31" customFormat="1" ht="87.65" customHeight="1">
      <c r="B165" s="162" t="s">
        <v>26</v>
      </c>
      <c r="C165" s="163">
        <v>2152</v>
      </c>
      <c r="D165" s="162" t="s">
        <v>70</v>
      </c>
      <c r="E165" s="58" t="str">
        <f>+Tabla13[[#This Row],[CODIGO ACTIVIDAD EN PPP Y LINEAMIENTO]]&amp;Tabla13[[#This Row],[ENTORNO/COMPONENTE]]</f>
        <v>2152Vigilancia de la salud ambiental</v>
      </c>
      <c r="F165" s="125" t="str">
        <f>+VLOOKUP(Tabla13[[#This Row],[Columna1]],IG!$D$3:$L$1907,3,FALSE)</f>
        <v>Línea Calidad de Agua y Saneamiento básico</v>
      </c>
      <c r="G165" s="125" t="str">
        <f>+VLOOKUP(Tabla13[[#This Row],[Columna1]],IG!$D$3:$W$1907,4,FALSE)</f>
        <v>Establecimientos de educación preescolar, básica y media (Jardin Infantil)</v>
      </c>
      <c r="H165" s="125" t="str">
        <f>+VLOOKUP(Tabla13[[#This Row],[Columna1]],IG!$D$3:$W$1907,5,FALSE)</f>
        <v>Establecimiento vigilado y controlado</v>
      </c>
      <c r="I165" s="125" t="str">
        <f>+VLOOKUP(Tabla13[[#This Row],[Columna1]],IG!$D$3:$W$1907,6,FALSE)</f>
        <v>VER SIVIGILA</v>
      </c>
      <c r="J165" s="125" t="str">
        <f>+VLOOKUP(Tabla13[[#This Row],[Columna1]],IG!$D$3:$W$1907,7,FALSE)</f>
        <v>VER SIVIGILA</v>
      </c>
      <c r="K165" s="166" t="s">
        <v>465</v>
      </c>
      <c r="L165" s="162" t="s">
        <v>469</v>
      </c>
      <c r="M165" s="58" t="e">
        <f>+[1]!Tabla1[[#This Row],[Columna1]]&amp;[1]!Tabla1[[#This Row],[LOCALIDAD]]&amp;[1]!Tabla1[[#This Row],[MES]]</f>
        <v>#REF!</v>
      </c>
      <c r="N165" s="27" t="s">
        <v>686</v>
      </c>
      <c r="O165" s="60">
        <v>0</v>
      </c>
      <c r="P165" s="60">
        <v>120224</v>
      </c>
      <c r="Q165" s="104">
        <v>0</v>
      </c>
      <c r="R165" s="98">
        <v>9</v>
      </c>
      <c r="S165" s="127">
        <v>0</v>
      </c>
      <c r="T165" s="128">
        <v>1082016</v>
      </c>
      <c r="U165" s="126" t="s">
        <v>47</v>
      </c>
      <c r="V165" s="129">
        <v>1</v>
      </c>
      <c r="W165" s="126"/>
      <c r="X165" s="27">
        <v>1</v>
      </c>
      <c r="Y165" s="130">
        <v>0</v>
      </c>
      <c r="Z165" s="61">
        <v>120224</v>
      </c>
      <c r="AA165" s="61">
        <v>120224</v>
      </c>
      <c r="AB165" s="65" t="s">
        <v>707</v>
      </c>
      <c r="AC165" s="126"/>
      <c r="AD165" s="131"/>
      <c r="AE165" s="126"/>
      <c r="AF165" s="131">
        <f>ROUND(Tabla13[[#This Row],[VALOR DE LA GLOSA 2024]]-Tabla13[[#This Row],[Valor soportado por la Subred]],0)</f>
        <v>0</v>
      </c>
      <c r="AG165" s="126"/>
      <c r="AH165" s="126"/>
      <c r="AI165" s="131">
        <f>ROUND(Tabla13[[#This Row],[VALOR GLOSA DEFINITIVA]]-Tabla13[[#This Row],[VALOR LEVANTADO EN LIQUIDACION]],0)</f>
        <v>0</v>
      </c>
      <c r="AJ165" s="30"/>
    </row>
    <row r="166" spans="2:36" s="31" customFormat="1" ht="87.65" customHeight="1">
      <c r="B166" s="162" t="s">
        <v>26</v>
      </c>
      <c r="C166" s="163">
        <v>33</v>
      </c>
      <c r="D166" s="162" t="s">
        <v>70</v>
      </c>
      <c r="E166" s="58" t="str">
        <f>+Tabla13[[#This Row],[CODIGO ACTIVIDAD EN PPP Y LINEAMIENTO]]&amp;Tabla13[[#This Row],[ENTORNO/COMPONENTE]]</f>
        <v>33Vigilancia de la salud ambiental</v>
      </c>
      <c r="F166" s="125" t="str">
        <f>+VLOOKUP(Tabla13[[#This Row],[Columna1]],IG!$D$3:$L$1907,3,FALSE)</f>
        <v>Línea Calidad de Agua y Saneamiento básico</v>
      </c>
      <c r="G166" s="125" t="str">
        <f>+VLOOKUP(Tabla13[[#This Row],[Columna1]],IG!$D$3:$W$1907,4,FALSE)</f>
        <v>Conglomerado comercial</v>
      </c>
      <c r="H166" s="125" t="str">
        <f>+VLOOKUP(Tabla13[[#This Row],[Columna1]],IG!$D$3:$W$1907,5,FALSE)</f>
        <v>Establecimiento vigilado y controlado</v>
      </c>
      <c r="I166" s="125" t="str">
        <f>+VLOOKUP(Tabla13[[#This Row],[Columna1]],IG!$D$3:$W$1907,6,FALSE)</f>
        <v>VER SIVIGILA</v>
      </c>
      <c r="J166" s="125" t="str">
        <f>+VLOOKUP(Tabla13[[#This Row],[Columna1]],IG!$D$3:$W$1907,7,FALSE)</f>
        <v>VER SIVIGILA</v>
      </c>
      <c r="K166" s="166" t="s">
        <v>464</v>
      </c>
      <c r="L166" s="162" t="s">
        <v>470</v>
      </c>
      <c r="M166" s="58" t="e">
        <f>+[1]!Tabla1[[#This Row],[Columna1]]&amp;[1]!Tabla1[[#This Row],[LOCALIDAD]]&amp;[1]!Tabla1[[#This Row],[MES]]</f>
        <v>#REF!</v>
      </c>
      <c r="N166" s="27" t="s">
        <v>686</v>
      </c>
      <c r="O166" s="60">
        <v>0</v>
      </c>
      <c r="P166" s="60">
        <v>150280</v>
      </c>
      <c r="Q166" s="104">
        <v>0</v>
      </c>
      <c r="R166" s="98">
        <v>11</v>
      </c>
      <c r="S166" s="127">
        <v>0</v>
      </c>
      <c r="T166" s="128">
        <v>1653080</v>
      </c>
      <c r="U166" s="126" t="s">
        <v>47</v>
      </c>
      <c r="V166" s="129">
        <v>1</v>
      </c>
      <c r="W166" s="126"/>
      <c r="X166" s="27">
        <v>1</v>
      </c>
      <c r="Y166" s="130">
        <v>0</v>
      </c>
      <c r="Z166" s="61">
        <v>150280</v>
      </c>
      <c r="AA166" s="61">
        <v>150280</v>
      </c>
      <c r="AB166" s="65" t="s">
        <v>708</v>
      </c>
      <c r="AC166" s="126"/>
      <c r="AD166" s="131"/>
      <c r="AE166" s="126"/>
      <c r="AF166" s="131">
        <f>ROUND(Tabla13[[#This Row],[VALOR DE LA GLOSA 2024]]-Tabla13[[#This Row],[Valor soportado por la Subred]],0)</f>
        <v>0</v>
      </c>
      <c r="AG166" s="126"/>
      <c r="AH166" s="126"/>
      <c r="AI166" s="131">
        <f>ROUND(Tabla13[[#This Row],[VALOR GLOSA DEFINITIVA]]-Tabla13[[#This Row],[VALOR LEVANTADO EN LIQUIDACION]],0)</f>
        <v>0</v>
      </c>
      <c r="AJ166" s="30"/>
    </row>
    <row r="167" spans="2:36" s="31" customFormat="1" ht="87.65" customHeight="1">
      <c r="B167" s="162" t="s">
        <v>26</v>
      </c>
      <c r="C167" s="163">
        <v>2021</v>
      </c>
      <c r="D167" s="162" t="s">
        <v>70</v>
      </c>
      <c r="E167" s="58" t="str">
        <f>+Tabla13[[#This Row],[CODIGO ACTIVIDAD EN PPP Y LINEAMIENTO]]&amp;Tabla13[[#This Row],[ENTORNO/COMPONENTE]]</f>
        <v>2021Vigilancia de la salud ambiental</v>
      </c>
      <c r="F167" s="125" t="str">
        <f>+VLOOKUP(Tabla13[[#This Row],[Columna1]],IG!$D$3:$L$1907,3,FALSE)</f>
        <v>Línea Calidad de Agua y Saneamiento básico</v>
      </c>
      <c r="G167" s="125" t="str">
        <f>+VLOOKUP(Tabla13[[#This Row],[Columna1]],IG!$D$3:$W$1907,4,FALSE)</f>
        <v>Establecimientos de alojamiento y hospedaje con servicios adicionales</v>
      </c>
      <c r="H167" s="125" t="str">
        <f>+VLOOKUP(Tabla13[[#This Row],[Columna1]],IG!$D$3:$W$1907,5,FALSE)</f>
        <v>Establecimiento vigilado y controlado</v>
      </c>
      <c r="I167" s="125" t="str">
        <f>+VLOOKUP(Tabla13[[#This Row],[Columna1]],IG!$D$3:$W$1907,6,FALSE)</f>
        <v>VER SIVIGILA</v>
      </c>
      <c r="J167" s="125" t="str">
        <f>+VLOOKUP(Tabla13[[#This Row],[Columna1]],IG!$D$3:$W$1907,7,FALSE)</f>
        <v>VER SIVIGILA</v>
      </c>
      <c r="K167" s="166" t="s">
        <v>464</v>
      </c>
      <c r="L167" s="162" t="s">
        <v>470</v>
      </c>
      <c r="M167" s="58" t="e">
        <f>+[1]!Tabla1[[#This Row],[Columna1]]&amp;[1]!Tabla1[[#This Row],[LOCALIDAD]]&amp;[1]!Tabla1[[#This Row],[MES]]</f>
        <v>#REF!</v>
      </c>
      <c r="N167" s="27" t="s">
        <v>686</v>
      </c>
      <c r="O167" s="60">
        <v>0</v>
      </c>
      <c r="P167" s="60">
        <v>360672</v>
      </c>
      <c r="Q167" s="104">
        <v>0</v>
      </c>
      <c r="R167" s="98">
        <v>4</v>
      </c>
      <c r="S167" s="127">
        <v>0</v>
      </c>
      <c r="T167" s="128">
        <v>1442688</v>
      </c>
      <c r="U167" s="126" t="s">
        <v>47</v>
      </c>
      <c r="V167" s="129">
        <v>1</v>
      </c>
      <c r="W167" s="126"/>
      <c r="X167" s="27">
        <v>1</v>
      </c>
      <c r="Y167" s="130">
        <v>0</v>
      </c>
      <c r="Z167" s="61">
        <v>360672</v>
      </c>
      <c r="AA167" s="61">
        <v>360672</v>
      </c>
      <c r="AB167" s="65" t="s">
        <v>709</v>
      </c>
      <c r="AC167" s="126"/>
      <c r="AD167" s="131"/>
      <c r="AE167" s="126"/>
      <c r="AF167" s="131">
        <f>ROUND(Tabla13[[#This Row],[VALOR DE LA GLOSA 2024]]-Tabla13[[#This Row],[Valor soportado por la Subred]],0)</f>
        <v>0</v>
      </c>
      <c r="AG167" s="126"/>
      <c r="AH167" s="126"/>
      <c r="AI167" s="131">
        <f>ROUND(Tabla13[[#This Row],[VALOR GLOSA DEFINITIVA]]-Tabla13[[#This Row],[VALOR LEVANTADO EN LIQUIDACION]],0)</f>
        <v>0</v>
      </c>
      <c r="AJ167" s="30"/>
    </row>
    <row r="168" spans="2:36" s="31" customFormat="1" ht="87.65" customHeight="1">
      <c r="B168" s="162" t="s">
        <v>26</v>
      </c>
      <c r="C168" s="163">
        <v>2153</v>
      </c>
      <c r="D168" s="162" t="s">
        <v>70</v>
      </c>
      <c r="E168" s="58" t="str">
        <f>+Tabla13[[#This Row],[CODIGO ACTIVIDAD EN PPP Y LINEAMIENTO]]&amp;Tabla13[[#This Row],[ENTORNO/COMPONENTE]]</f>
        <v>2153Vigilancia de la salud ambiental</v>
      </c>
      <c r="F168" s="125" t="str">
        <f>+VLOOKUP(Tabla13[[#This Row],[Columna1]],IG!$D$3:$L$1907,3,FALSE)</f>
        <v>Línea Calidad de Agua y Saneamiento básico</v>
      </c>
      <c r="G168" s="125" t="str">
        <f>+VLOOKUP(Tabla13[[#This Row],[Columna1]],IG!$D$3:$W$1907,4,FALSE)</f>
        <v>Establecimientos de educación preescolar, básica y media (Privado)</v>
      </c>
      <c r="H168" s="125" t="str">
        <f>+VLOOKUP(Tabla13[[#This Row],[Columna1]],IG!$D$3:$W$1907,5,FALSE)</f>
        <v>Establecimiento vigilado y controlado</v>
      </c>
      <c r="I168" s="125" t="str">
        <f>+VLOOKUP(Tabla13[[#This Row],[Columna1]],IG!$D$3:$W$1907,6,FALSE)</f>
        <v>VER SIVIGILA</v>
      </c>
      <c r="J168" s="125" t="str">
        <f>+VLOOKUP(Tabla13[[#This Row],[Columna1]],IG!$D$3:$W$1907,7,FALSE)</f>
        <v>VER SIVIGILA</v>
      </c>
      <c r="K168" s="166" t="s">
        <v>464</v>
      </c>
      <c r="L168" s="162" t="s">
        <v>470</v>
      </c>
      <c r="M168" s="58" t="e">
        <f>+[1]!Tabla1[[#This Row],[Columna1]]&amp;[1]!Tabla1[[#This Row],[LOCALIDAD]]&amp;[1]!Tabla1[[#This Row],[MES]]</f>
        <v>#REF!</v>
      </c>
      <c r="N168" s="27" t="s">
        <v>686</v>
      </c>
      <c r="O168" s="60">
        <v>0</v>
      </c>
      <c r="P168" s="60">
        <v>180336</v>
      </c>
      <c r="Q168" s="104">
        <v>0</v>
      </c>
      <c r="R168" s="98">
        <v>2</v>
      </c>
      <c r="S168" s="127">
        <v>0</v>
      </c>
      <c r="T168" s="128">
        <v>360672</v>
      </c>
      <c r="U168" s="126" t="s">
        <v>47</v>
      </c>
      <c r="V168" s="129">
        <v>1</v>
      </c>
      <c r="W168" s="126"/>
      <c r="X168" s="27">
        <v>1</v>
      </c>
      <c r="Y168" s="130">
        <v>0</v>
      </c>
      <c r="Z168" s="61">
        <v>180336</v>
      </c>
      <c r="AA168" s="61">
        <v>180336</v>
      </c>
      <c r="AB168" s="65" t="s">
        <v>710</v>
      </c>
      <c r="AC168" s="126"/>
      <c r="AD168" s="131"/>
      <c r="AE168" s="126"/>
      <c r="AF168" s="131">
        <f>ROUND(Tabla13[[#This Row],[VALOR DE LA GLOSA 2024]]-Tabla13[[#This Row],[Valor soportado por la Subred]],0)</f>
        <v>0</v>
      </c>
      <c r="AG168" s="126"/>
      <c r="AH168" s="126"/>
      <c r="AI168" s="131">
        <f>ROUND(Tabla13[[#This Row],[VALOR GLOSA DEFINITIVA]]-Tabla13[[#This Row],[VALOR LEVANTADO EN LIQUIDACION]],0)</f>
        <v>0</v>
      </c>
      <c r="AJ168" s="30"/>
    </row>
    <row r="169" spans="2:36" s="31" customFormat="1" ht="87.65" customHeight="1">
      <c r="B169" s="162" t="s">
        <v>26</v>
      </c>
      <c r="C169" s="163">
        <v>31</v>
      </c>
      <c r="D169" s="162" t="s">
        <v>70</v>
      </c>
      <c r="E169" s="58" t="str">
        <f>+Tabla13[[#This Row],[CODIGO ACTIVIDAD EN PPP Y LINEAMIENTO]]&amp;Tabla13[[#This Row],[ENTORNO/COMPONENTE]]</f>
        <v>31Vigilancia de la salud ambiental</v>
      </c>
      <c r="F169" s="125" t="str">
        <f>+VLOOKUP(Tabla13[[#This Row],[Columna1]],IG!$D$3:$L$1907,3,FALSE)</f>
        <v>Línea Calidad de Agua y Saneamiento básico</v>
      </c>
      <c r="G169" s="125" t="str">
        <f>+VLOOKUP(Tabla13[[#This Row],[Columna1]],IG!$D$3:$W$1907,4,FALSE)</f>
        <v>Bodegas de almacenamiento de material reciclable y similares</v>
      </c>
      <c r="H169" s="125" t="str">
        <f>+VLOOKUP(Tabla13[[#This Row],[Columna1]],IG!$D$3:$W$1907,5,FALSE)</f>
        <v>Establecimiento vigilado y controlado</v>
      </c>
      <c r="I169" s="125" t="str">
        <f>+VLOOKUP(Tabla13[[#This Row],[Columna1]],IG!$D$3:$W$1907,6,FALSE)</f>
        <v>VER SIVIGILA</v>
      </c>
      <c r="J169" s="125" t="str">
        <f>+VLOOKUP(Tabla13[[#This Row],[Columna1]],IG!$D$3:$W$1907,7,FALSE)</f>
        <v>VER SIVIGILA</v>
      </c>
      <c r="K169" s="166" t="s">
        <v>465</v>
      </c>
      <c r="L169" s="162" t="s">
        <v>470</v>
      </c>
      <c r="M169" s="58" t="e">
        <f>+[1]!Tabla1[[#This Row],[Columna1]]&amp;[1]!Tabla1[[#This Row],[LOCALIDAD]]&amp;[1]!Tabla1[[#This Row],[MES]]</f>
        <v>#REF!</v>
      </c>
      <c r="N169" s="27" t="s">
        <v>686</v>
      </c>
      <c r="O169" s="60">
        <v>0</v>
      </c>
      <c r="P169" s="60">
        <v>90168</v>
      </c>
      <c r="Q169" s="104">
        <v>0</v>
      </c>
      <c r="R169" s="98">
        <v>21</v>
      </c>
      <c r="S169" s="127">
        <v>0</v>
      </c>
      <c r="T169" s="128">
        <v>1893528</v>
      </c>
      <c r="U169" s="126" t="s">
        <v>47</v>
      </c>
      <c r="V169" s="129">
        <v>1</v>
      </c>
      <c r="W169" s="126"/>
      <c r="X169" s="27">
        <v>2</v>
      </c>
      <c r="Y169" s="130">
        <v>0</v>
      </c>
      <c r="Z169" s="61">
        <v>180336</v>
      </c>
      <c r="AA169" s="61">
        <v>180336</v>
      </c>
      <c r="AB169" s="65" t="s">
        <v>711</v>
      </c>
      <c r="AC169" s="126"/>
      <c r="AD169" s="131"/>
      <c r="AE169" s="126"/>
      <c r="AF169" s="131">
        <f>ROUND(Tabla13[[#This Row],[VALOR DE LA GLOSA 2024]]-Tabla13[[#This Row],[Valor soportado por la Subred]],0)</f>
        <v>0</v>
      </c>
      <c r="AG169" s="126"/>
      <c r="AH169" s="126"/>
      <c r="AI169" s="131">
        <f>ROUND(Tabla13[[#This Row],[VALOR GLOSA DEFINITIVA]]-Tabla13[[#This Row],[VALOR LEVANTADO EN LIQUIDACION]],0)</f>
        <v>0</v>
      </c>
      <c r="AJ169" s="30"/>
    </row>
    <row r="170" spans="2:36" s="31" customFormat="1" ht="87.65" customHeight="1">
      <c r="B170" s="162" t="s">
        <v>26</v>
      </c>
      <c r="C170" s="163">
        <v>1005</v>
      </c>
      <c r="D170" s="162" t="s">
        <v>70</v>
      </c>
      <c r="E170" s="58" t="str">
        <f>+Tabla13[[#This Row],[CODIGO ACTIVIDAD EN PPP Y LINEAMIENTO]]&amp;Tabla13[[#This Row],[ENTORNO/COMPONENTE]]</f>
        <v>1005Vigilancia de la salud ambiental</v>
      </c>
      <c r="F170" s="125" t="str">
        <f>+VLOOKUP(Tabla13[[#This Row],[Columna1]],IG!$D$3:$L$1907,3,FALSE)</f>
        <v>Línea Calidad de Agua y Saneamiento básico</v>
      </c>
      <c r="G170" s="125" t="str">
        <f>+VLOOKUP(Tabla13[[#This Row],[Columna1]],IG!$D$3:$W$1907,4,FALSE)</f>
        <v>Profesionales independientes de salud/objeto social diferente</v>
      </c>
      <c r="H170" s="125" t="str">
        <f>+VLOOKUP(Tabla13[[#This Row],[Columna1]],IG!$D$3:$W$1907,5,FALSE)</f>
        <v>Establecimiento vigilado y controlado</v>
      </c>
      <c r="I170" s="125" t="str">
        <f>+VLOOKUP(Tabla13[[#This Row],[Columna1]],IG!$D$3:$W$1907,6,FALSE)</f>
        <v>VER SIVIGILA</v>
      </c>
      <c r="J170" s="125" t="str">
        <f>+VLOOKUP(Tabla13[[#This Row],[Columna1]],IG!$D$3:$W$1907,7,FALSE)</f>
        <v>VER SIVIGILA</v>
      </c>
      <c r="K170" s="166" t="s">
        <v>465</v>
      </c>
      <c r="L170" s="162" t="s">
        <v>470</v>
      </c>
      <c r="M170" s="58" t="e">
        <f>+[1]!Tabla1[[#This Row],[Columna1]]&amp;[1]!Tabla1[[#This Row],[LOCALIDAD]]&amp;[1]!Tabla1[[#This Row],[MES]]</f>
        <v>#REF!</v>
      </c>
      <c r="N170" s="27" t="s">
        <v>686</v>
      </c>
      <c r="O170" s="60">
        <v>0</v>
      </c>
      <c r="P170" s="60">
        <v>90168</v>
      </c>
      <c r="Q170" s="104">
        <v>0</v>
      </c>
      <c r="R170" s="98">
        <v>19</v>
      </c>
      <c r="S170" s="127">
        <v>0</v>
      </c>
      <c r="T170" s="128">
        <v>1713192</v>
      </c>
      <c r="U170" s="126" t="s">
        <v>47</v>
      </c>
      <c r="V170" s="129">
        <v>1</v>
      </c>
      <c r="W170" s="126"/>
      <c r="X170" s="27">
        <v>1</v>
      </c>
      <c r="Y170" s="130">
        <v>0</v>
      </c>
      <c r="Z170" s="61">
        <v>90168</v>
      </c>
      <c r="AA170" s="61">
        <v>90168</v>
      </c>
      <c r="AB170" s="65" t="s">
        <v>712</v>
      </c>
      <c r="AC170" s="126"/>
      <c r="AD170" s="131"/>
      <c r="AE170" s="126"/>
      <c r="AF170" s="131">
        <f>ROUND(Tabla13[[#This Row],[VALOR DE LA GLOSA 2024]]-Tabla13[[#This Row],[Valor soportado por la Subred]],0)</f>
        <v>0</v>
      </c>
      <c r="AG170" s="126"/>
      <c r="AH170" s="126"/>
      <c r="AI170" s="131">
        <f>ROUND(Tabla13[[#This Row],[VALOR GLOSA DEFINITIVA]]-Tabla13[[#This Row],[VALOR LEVANTADO EN LIQUIDACION]],0)</f>
        <v>0</v>
      </c>
      <c r="AJ170" s="30"/>
    </row>
    <row r="171" spans="2:36" s="31" customFormat="1" ht="87.65" customHeight="1">
      <c r="B171" s="162" t="s">
        <v>26</v>
      </c>
      <c r="C171" s="163">
        <v>2018</v>
      </c>
      <c r="D171" s="162" t="s">
        <v>70</v>
      </c>
      <c r="E171" s="58" t="str">
        <f>+Tabla13[[#This Row],[CODIGO ACTIVIDAD EN PPP Y LINEAMIENTO]]&amp;Tabla13[[#This Row],[ENTORNO/COMPONENTE]]</f>
        <v>2018Vigilancia de la salud ambiental</v>
      </c>
      <c r="F171" s="125" t="str">
        <f>+VLOOKUP(Tabla13[[#This Row],[Columna1]],IG!$D$3:$L$1907,3,FALSE)</f>
        <v>Línea Calidad de Agua y Saneamiento básico</v>
      </c>
      <c r="G171" s="125" t="str">
        <f>+VLOOKUP(Tabla13[[#This Row],[Columna1]],IG!$D$3:$W$1907,4,FALSE)</f>
        <v>Establecimientos comerciales saneamiento básico</v>
      </c>
      <c r="H171" s="125" t="str">
        <f>+VLOOKUP(Tabla13[[#This Row],[Columna1]],IG!$D$3:$W$1907,5,FALSE)</f>
        <v>Establecimiento vigilado y controlado</v>
      </c>
      <c r="I171" s="125" t="str">
        <f>+VLOOKUP(Tabla13[[#This Row],[Columna1]],IG!$D$3:$W$1907,6,FALSE)</f>
        <v>VER SIVIGILA</v>
      </c>
      <c r="J171" s="125" t="str">
        <f>+VLOOKUP(Tabla13[[#This Row],[Columna1]],IG!$D$3:$W$1907,7,FALSE)</f>
        <v>VER SIVIGILA</v>
      </c>
      <c r="K171" s="166" t="s">
        <v>465</v>
      </c>
      <c r="L171" s="162" t="s">
        <v>470</v>
      </c>
      <c r="M171" s="58" t="e">
        <f>+[1]!Tabla1[[#This Row],[Columna1]]&amp;[1]!Tabla1[[#This Row],[LOCALIDAD]]&amp;[1]!Tabla1[[#This Row],[MES]]</f>
        <v>#REF!</v>
      </c>
      <c r="N171" s="27" t="s">
        <v>686</v>
      </c>
      <c r="O171" s="60">
        <v>0</v>
      </c>
      <c r="P171" s="60">
        <v>39304</v>
      </c>
      <c r="Q171" s="104">
        <v>0</v>
      </c>
      <c r="R171" s="98">
        <v>107</v>
      </c>
      <c r="S171" s="127">
        <v>0</v>
      </c>
      <c r="T171" s="128">
        <v>4205528</v>
      </c>
      <c r="U171" s="126" t="s">
        <v>47</v>
      </c>
      <c r="V171" s="129">
        <v>1</v>
      </c>
      <c r="W171" s="126"/>
      <c r="X171" s="27">
        <v>1</v>
      </c>
      <c r="Y171" s="130">
        <v>0</v>
      </c>
      <c r="Z171" s="61">
        <v>39304</v>
      </c>
      <c r="AA171" s="61">
        <v>39304</v>
      </c>
      <c r="AB171" s="65" t="s">
        <v>713</v>
      </c>
      <c r="AC171" s="126"/>
      <c r="AD171" s="131"/>
      <c r="AE171" s="126"/>
      <c r="AF171" s="131">
        <f>ROUND(Tabla13[[#This Row],[VALOR DE LA GLOSA 2024]]-Tabla13[[#This Row],[Valor soportado por la Subred]],0)</f>
        <v>0</v>
      </c>
      <c r="AG171" s="126"/>
      <c r="AH171" s="126"/>
      <c r="AI171" s="131">
        <f>ROUND(Tabla13[[#This Row],[VALOR GLOSA DEFINITIVA]]-Tabla13[[#This Row],[VALOR LEVANTADO EN LIQUIDACION]],0)</f>
        <v>0</v>
      </c>
      <c r="AJ171" s="30"/>
    </row>
    <row r="172" spans="2:36" s="31" customFormat="1" ht="87.65" customHeight="1">
      <c r="B172" s="162" t="s">
        <v>26</v>
      </c>
      <c r="C172" s="163">
        <v>2018</v>
      </c>
      <c r="D172" s="162" t="s">
        <v>70</v>
      </c>
      <c r="E172" s="58" t="str">
        <f>+Tabla13[[#This Row],[CODIGO ACTIVIDAD EN PPP Y LINEAMIENTO]]&amp;Tabla13[[#This Row],[ENTORNO/COMPONENTE]]</f>
        <v>2018Vigilancia de la salud ambiental</v>
      </c>
      <c r="F172" s="125" t="str">
        <f>+VLOOKUP(Tabla13[[#This Row],[Columna1]],IG!$D$3:$L$1907,3,FALSE)</f>
        <v>Línea Calidad de Agua y Saneamiento básico</v>
      </c>
      <c r="G172" s="125" t="str">
        <f>+VLOOKUP(Tabla13[[#This Row],[Columna1]],IG!$D$3:$W$1907,4,FALSE)</f>
        <v>Establecimientos comerciales saneamiento básico</v>
      </c>
      <c r="H172" s="125" t="str">
        <f>+VLOOKUP(Tabla13[[#This Row],[Columna1]],IG!$D$3:$W$1907,5,FALSE)</f>
        <v>Establecimiento vigilado y controlado</v>
      </c>
      <c r="I172" s="125" t="str">
        <f>+VLOOKUP(Tabla13[[#This Row],[Columna1]],IG!$D$3:$W$1907,6,FALSE)</f>
        <v>VER SIVIGILA</v>
      </c>
      <c r="J172" s="125" t="str">
        <f>+VLOOKUP(Tabla13[[#This Row],[Columna1]],IG!$D$3:$W$1907,7,FALSE)</f>
        <v>VER SIVIGILA</v>
      </c>
      <c r="K172" s="166" t="s">
        <v>465</v>
      </c>
      <c r="L172" s="162" t="s">
        <v>470</v>
      </c>
      <c r="M172" s="58" t="e">
        <f>+[1]!Tabla1[[#This Row],[Columna1]]&amp;[1]!Tabla1[[#This Row],[LOCALIDAD]]&amp;[1]!Tabla1[[#This Row],[MES]]</f>
        <v>#REF!</v>
      </c>
      <c r="N172" s="27" t="s">
        <v>686</v>
      </c>
      <c r="O172" s="60">
        <v>0</v>
      </c>
      <c r="P172" s="60">
        <v>39304</v>
      </c>
      <c r="Q172" s="104">
        <v>0</v>
      </c>
      <c r="R172" s="98">
        <v>107</v>
      </c>
      <c r="S172" s="127">
        <v>0</v>
      </c>
      <c r="T172" s="128">
        <v>4205528</v>
      </c>
      <c r="U172" s="126" t="s">
        <v>33</v>
      </c>
      <c r="V172" s="129">
        <v>1</v>
      </c>
      <c r="W172" s="126"/>
      <c r="X172" s="180">
        <v>16.791420720537349</v>
      </c>
      <c r="Y172" s="130">
        <v>0</v>
      </c>
      <c r="Z172" s="61">
        <v>639315</v>
      </c>
      <c r="AA172" s="61">
        <v>659970</v>
      </c>
      <c r="AB172" s="181" t="s">
        <v>714</v>
      </c>
      <c r="AC172" s="126"/>
      <c r="AD172" s="131"/>
      <c r="AE172" s="126"/>
      <c r="AF172" s="131">
        <f>ROUND(Tabla13[[#This Row],[VALOR DE LA GLOSA 2024]]-Tabla13[[#This Row],[Valor soportado por la Subred]],0)</f>
        <v>0</v>
      </c>
      <c r="AG172" s="126"/>
      <c r="AH172" s="126"/>
      <c r="AI172" s="131">
        <f>ROUND(Tabla13[[#This Row],[VALOR GLOSA DEFINITIVA]]-Tabla13[[#This Row],[VALOR LEVANTADO EN LIQUIDACION]],0)</f>
        <v>0</v>
      </c>
      <c r="AJ172" s="30"/>
    </row>
    <row r="173" spans="2:36" s="31" customFormat="1" ht="87.65" customHeight="1">
      <c r="B173" s="162" t="s">
        <v>26</v>
      </c>
      <c r="C173" s="163">
        <v>2027</v>
      </c>
      <c r="D173" s="162" t="s">
        <v>70</v>
      </c>
      <c r="E173" s="58" t="str">
        <f>+Tabla13[[#This Row],[CODIGO ACTIVIDAD EN PPP Y LINEAMIENTO]]&amp;Tabla13[[#This Row],[ENTORNO/COMPONENTE]]</f>
        <v>2027Vigilancia de la salud ambiental</v>
      </c>
      <c r="F173" s="125" t="str">
        <f>+VLOOKUP(Tabla13[[#This Row],[Columna1]],IG!$D$3:$L$1907,3,FALSE)</f>
        <v>Línea Calidad de Agua y Saneamiento básico</v>
      </c>
      <c r="G173" s="125" t="str">
        <f>+VLOOKUP(Tabla13[[#This Row],[Columna1]],IG!$D$3:$W$1907,4,FALSE)</f>
        <v>Establecimientos de educación preescolar, básica y media (Público)</v>
      </c>
      <c r="H173" s="125" t="str">
        <f>+VLOOKUP(Tabla13[[#This Row],[Columna1]],IG!$D$3:$W$1907,5,FALSE)</f>
        <v>Establecimiento vigilado y controlado</v>
      </c>
      <c r="I173" s="125" t="str">
        <f>+VLOOKUP(Tabla13[[#This Row],[Columna1]],IG!$D$3:$W$1907,6,FALSE)</f>
        <v>VER SIVIGILA</v>
      </c>
      <c r="J173" s="125" t="str">
        <f>+VLOOKUP(Tabla13[[#This Row],[Columna1]],IG!$D$3:$W$1907,7,FALSE)</f>
        <v>VER SIVIGILA</v>
      </c>
      <c r="K173" s="166" t="s">
        <v>465</v>
      </c>
      <c r="L173" s="162" t="s">
        <v>470</v>
      </c>
      <c r="M173" s="58" t="e">
        <f>+[1]!Tabla1[[#This Row],[Columna1]]&amp;[1]!Tabla1[[#This Row],[LOCALIDAD]]&amp;[1]!Tabla1[[#This Row],[MES]]</f>
        <v>#REF!</v>
      </c>
      <c r="N173" s="27" t="s">
        <v>686</v>
      </c>
      <c r="O173" s="60">
        <v>0</v>
      </c>
      <c r="P173" s="60">
        <v>240448</v>
      </c>
      <c r="Q173" s="104">
        <v>0</v>
      </c>
      <c r="R173" s="98">
        <v>11</v>
      </c>
      <c r="S173" s="127">
        <v>0</v>
      </c>
      <c r="T173" s="128">
        <v>2644928</v>
      </c>
      <c r="U173" s="126" t="s">
        <v>47</v>
      </c>
      <c r="V173" s="129">
        <v>1</v>
      </c>
      <c r="W173" s="126"/>
      <c r="X173" s="27">
        <v>1</v>
      </c>
      <c r="Y173" s="130">
        <v>0</v>
      </c>
      <c r="Z173" s="61">
        <v>240448</v>
      </c>
      <c r="AA173" s="61">
        <v>240448</v>
      </c>
      <c r="AB173" s="65" t="s">
        <v>715</v>
      </c>
      <c r="AC173" s="126"/>
      <c r="AD173" s="131"/>
      <c r="AE173" s="126"/>
      <c r="AF173" s="131">
        <f>ROUND(Tabla13[[#This Row],[VALOR DE LA GLOSA 2024]]-Tabla13[[#This Row],[Valor soportado por la Subred]],0)</f>
        <v>0</v>
      </c>
      <c r="AG173" s="126"/>
      <c r="AH173" s="126"/>
      <c r="AI173" s="131">
        <f>ROUND(Tabla13[[#This Row],[VALOR GLOSA DEFINITIVA]]-Tabla13[[#This Row],[VALOR LEVANTADO EN LIQUIDACION]],0)</f>
        <v>0</v>
      </c>
      <c r="AJ173" s="30"/>
    </row>
    <row r="174" spans="2:36" s="31" customFormat="1" ht="87.65" customHeight="1">
      <c r="B174" s="162" t="s">
        <v>26</v>
      </c>
      <c r="C174" s="163">
        <v>2150</v>
      </c>
      <c r="D174" s="162" t="s">
        <v>70</v>
      </c>
      <c r="E174" s="58" t="str">
        <f>+Tabla13[[#This Row],[CODIGO ACTIVIDAD EN PPP Y LINEAMIENTO]]&amp;Tabla13[[#This Row],[ENTORNO/COMPONENTE]]</f>
        <v>2150Vigilancia de la salud ambiental</v>
      </c>
      <c r="F174" s="125" t="str">
        <f>+VLOOKUP(Tabla13[[#This Row],[Columna1]],IG!$D$3:$L$1907,3,FALSE)</f>
        <v>Línea Calidad de Agua y Saneamiento básico</v>
      </c>
      <c r="G174" s="125" t="str">
        <f>+VLOOKUP(Tabla13[[#This Row],[Columna1]],IG!$D$3:$W$1907,4,FALSE)</f>
        <v>Motel, residencia, amoblado</v>
      </c>
      <c r="H174" s="125" t="str">
        <f>+VLOOKUP(Tabla13[[#This Row],[Columna1]],IG!$D$3:$W$1907,5,FALSE)</f>
        <v>Establecimiento vigilado y controlado</v>
      </c>
      <c r="I174" s="125" t="str">
        <f>+VLOOKUP(Tabla13[[#This Row],[Columna1]],IG!$D$3:$W$1907,6,FALSE)</f>
        <v>VER SIVIGILA</v>
      </c>
      <c r="J174" s="125" t="str">
        <f>+VLOOKUP(Tabla13[[#This Row],[Columna1]],IG!$D$3:$W$1907,7,FALSE)</f>
        <v>VER SIVIGILA</v>
      </c>
      <c r="K174" s="166" t="s">
        <v>465</v>
      </c>
      <c r="L174" s="162" t="s">
        <v>470</v>
      </c>
      <c r="M174" s="58" t="e">
        <f>+[1]!Tabla1[[#This Row],[Columna1]]&amp;[1]!Tabla1[[#This Row],[LOCALIDAD]]&amp;[1]!Tabla1[[#This Row],[MES]]</f>
        <v>#REF!</v>
      </c>
      <c r="N174" s="27" t="s">
        <v>686</v>
      </c>
      <c r="O174" s="60">
        <v>0</v>
      </c>
      <c r="P174" s="60">
        <v>120224</v>
      </c>
      <c r="Q174" s="104">
        <v>0</v>
      </c>
      <c r="R174" s="98">
        <v>6</v>
      </c>
      <c r="S174" s="127">
        <v>0</v>
      </c>
      <c r="T174" s="128">
        <v>721344</v>
      </c>
      <c r="U174" s="126" t="s">
        <v>47</v>
      </c>
      <c r="V174" s="129">
        <v>1</v>
      </c>
      <c r="W174" s="126"/>
      <c r="X174" s="27">
        <v>1</v>
      </c>
      <c r="Y174" s="130">
        <v>0</v>
      </c>
      <c r="Z174" s="61">
        <v>120224</v>
      </c>
      <c r="AA174" s="61">
        <v>120224</v>
      </c>
      <c r="AB174" s="65" t="s">
        <v>716</v>
      </c>
      <c r="AC174" s="126"/>
      <c r="AD174" s="131"/>
      <c r="AE174" s="126"/>
      <c r="AF174" s="131">
        <f>ROUND(Tabla13[[#This Row],[VALOR DE LA GLOSA 2024]]-Tabla13[[#This Row],[Valor soportado por la Subred]],0)</f>
        <v>0</v>
      </c>
      <c r="AG174" s="126"/>
      <c r="AH174" s="126"/>
      <c r="AI174" s="131">
        <f>ROUND(Tabla13[[#This Row],[VALOR GLOSA DEFINITIVA]]-Tabla13[[#This Row],[VALOR LEVANTADO EN LIQUIDACION]],0)</f>
        <v>0</v>
      </c>
      <c r="AJ174" s="30"/>
    </row>
    <row r="175" spans="2:36" s="31" customFormat="1" ht="87.65" customHeight="1">
      <c r="B175" s="162" t="s">
        <v>26</v>
      </c>
      <c r="C175" s="163">
        <v>2152</v>
      </c>
      <c r="D175" s="162" t="s">
        <v>70</v>
      </c>
      <c r="E175" s="58" t="str">
        <f>+Tabla13[[#This Row],[CODIGO ACTIVIDAD EN PPP Y LINEAMIENTO]]&amp;Tabla13[[#This Row],[ENTORNO/COMPONENTE]]</f>
        <v>2152Vigilancia de la salud ambiental</v>
      </c>
      <c r="F175" s="125" t="str">
        <f>+VLOOKUP(Tabla13[[#This Row],[Columna1]],IG!$D$3:$L$1907,3,FALSE)</f>
        <v>Línea Calidad de Agua y Saneamiento básico</v>
      </c>
      <c r="G175" s="125" t="str">
        <f>+VLOOKUP(Tabla13[[#This Row],[Columna1]],IG!$D$3:$W$1907,4,FALSE)</f>
        <v>Establecimientos de educación preescolar, básica y media (Jardin Infantil)</v>
      </c>
      <c r="H175" s="125" t="str">
        <f>+VLOOKUP(Tabla13[[#This Row],[Columna1]],IG!$D$3:$W$1907,5,FALSE)</f>
        <v>Establecimiento vigilado y controlado</v>
      </c>
      <c r="I175" s="125" t="str">
        <f>+VLOOKUP(Tabla13[[#This Row],[Columna1]],IG!$D$3:$W$1907,6,FALSE)</f>
        <v>VER SIVIGILA</v>
      </c>
      <c r="J175" s="125" t="str">
        <f>+VLOOKUP(Tabla13[[#This Row],[Columna1]],IG!$D$3:$W$1907,7,FALSE)</f>
        <v>VER SIVIGILA</v>
      </c>
      <c r="K175" s="166" t="s">
        <v>465</v>
      </c>
      <c r="L175" s="162" t="s">
        <v>470</v>
      </c>
      <c r="M175" s="58" t="e">
        <f>+[1]!Tabla1[[#This Row],[Columna1]]&amp;[1]!Tabla1[[#This Row],[LOCALIDAD]]&amp;[1]!Tabla1[[#This Row],[MES]]</f>
        <v>#REF!</v>
      </c>
      <c r="N175" s="27" t="s">
        <v>686</v>
      </c>
      <c r="O175" s="60">
        <v>0</v>
      </c>
      <c r="P175" s="60">
        <v>120224</v>
      </c>
      <c r="Q175" s="104">
        <v>0</v>
      </c>
      <c r="R175" s="98">
        <v>15</v>
      </c>
      <c r="S175" s="127">
        <v>0</v>
      </c>
      <c r="T175" s="128">
        <v>1803360</v>
      </c>
      <c r="U175" s="126" t="s">
        <v>47</v>
      </c>
      <c r="V175" s="129">
        <v>1</v>
      </c>
      <c r="W175" s="126"/>
      <c r="X175" s="27">
        <v>1</v>
      </c>
      <c r="Y175" s="130">
        <v>0</v>
      </c>
      <c r="Z175" s="61">
        <v>120224</v>
      </c>
      <c r="AA175" s="61">
        <v>120224</v>
      </c>
      <c r="AB175" s="65" t="s">
        <v>717</v>
      </c>
      <c r="AC175" s="126"/>
      <c r="AD175" s="131"/>
      <c r="AE175" s="126"/>
      <c r="AF175" s="131">
        <f>ROUND(Tabla13[[#This Row],[VALOR DE LA GLOSA 2024]]-Tabla13[[#This Row],[Valor soportado por la Subred]],0)</f>
        <v>0</v>
      </c>
      <c r="AG175" s="126"/>
      <c r="AH175" s="126"/>
      <c r="AI175" s="131">
        <f>ROUND(Tabla13[[#This Row],[VALOR GLOSA DEFINITIVA]]-Tabla13[[#This Row],[VALOR LEVANTADO EN LIQUIDACION]],0)</f>
        <v>0</v>
      </c>
      <c r="AJ175" s="30"/>
    </row>
    <row r="176" spans="2:36" s="31" customFormat="1" ht="87.65" customHeight="1">
      <c r="B176" s="27" t="s">
        <v>26</v>
      </c>
      <c r="C176" s="66">
        <v>1067</v>
      </c>
      <c r="D176" s="27" t="s">
        <v>70</v>
      </c>
      <c r="E176" s="58" t="str">
        <f>+Tabla13[[#This Row],[CODIGO ACTIVIDAD EN PPP Y LINEAMIENTO]]&amp;Tabla13[[#This Row],[ENTORNO/COMPONENTE]]</f>
        <v>1067Vigilancia de la salud ambiental</v>
      </c>
      <c r="F176" s="125" t="str">
        <f>+VLOOKUP(Tabla13[[#This Row],[Columna1]],IG!$D$3:$L$1907,3,FALSE)</f>
        <v>Aspectos administrativos</v>
      </c>
      <c r="G176" s="125" t="str">
        <f>+VLOOKUP(Tabla13[[#This Row],[Columna1]],IG!$D$3:$W$1907,4,FALSE)</f>
        <v>Técnico Sisvea</v>
      </c>
      <c r="H176" s="125" t="str">
        <f>+VLOOKUP(Tabla13[[#This Row],[Columna1]],IG!$D$3:$W$1907,5,FALSE)</f>
        <v>Gestión de vigilancia de la Salud Ambiental</v>
      </c>
      <c r="I176" s="125" t="str">
        <f>+VLOOKUP(Tabla13[[#This Row],[Columna1]],IG!$D$3:$W$1907,6,FALSE)</f>
        <v>VER SIVIGILA</v>
      </c>
      <c r="J176" s="125" t="str">
        <f>+VLOOKUP(Tabla13[[#This Row],[Columna1]],IG!$D$3:$W$1907,7,FALSE)</f>
        <v>VER SIVIGILA</v>
      </c>
      <c r="K176" s="27" t="s">
        <v>468</v>
      </c>
      <c r="L176" s="28" t="s">
        <v>469</v>
      </c>
      <c r="M176" s="58" t="e">
        <f>+[1]!Tabla1[[#This Row],[Columna1]]&amp;[1]!Tabla1[[#This Row],[LOCALIDAD]]&amp;[1]!Tabla1[[#This Row],[MES]]</f>
        <v>#REF!</v>
      </c>
      <c r="N176" s="27" t="s">
        <v>719</v>
      </c>
      <c r="O176" s="60">
        <v>0</v>
      </c>
      <c r="P176" s="60">
        <v>3616139</v>
      </c>
      <c r="Q176" s="104">
        <v>0</v>
      </c>
      <c r="R176" s="98">
        <v>3</v>
      </c>
      <c r="S176" s="127">
        <v>0</v>
      </c>
      <c r="T176" s="128">
        <v>10848417</v>
      </c>
      <c r="U176" s="126" t="s">
        <v>49</v>
      </c>
      <c r="V176" s="129">
        <v>1</v>
      </c>
      <c r="W176" s="126"/>
      <c r="X176" s="27">
        <v>2.4934882204472781E-2</v>
      </c>
      <c r="Y176" s="130">
        <v>0</v>
      </c>
      <c r="Z176" s="61">
        <v>90168</v>
      </c>
      <c r="AA176" s="61">
        <v>90168</v>
      </c>
      <c r="AB176" s="65" t="s">
        <v>720</v>
      </c>
      <c r="AC176" s="126"/>
      <c r="AD176" s="131"/>
      <c r="AE176" s="126"/>
      <c r="AF176" s="131">
        <f>ROUND(Tabla13[[#This Row],[VALOR DE LA GLOSA 2024]]-Tabla13[[#This Row],[Valor soportado por la Subred]],0)</f>
        <v>0</v>
      </c>
      <c r="AG176" s="126"/>
      <c r="AH176" s="126"/>
      <c r="AI176" s="131">
        <f>ROUND(Tabla13[[#This Row],[VALOR GLOSA DEFINITIVA]]-Tabla13[[#This Row],[VALOR LEVANTADO EN LIQUIDACION]],0)</f>
        <v>0</v>
      </c>
      <c r="AJ176" s="30"/>
    </row>
    <row r="177" spans="2:36" s="31" customFormat="1" ht="87.65" customHeight="1">
      <c r="B177" s="162" t="s">
        <v>26</v>
      </c>
      <c r="C177" s="66">
        <v>1063</v>
      </c>
      <c r="D177" s="162" t="s">
        <v>70</v>
      </c>
      <c r="E177" s="58" t="str">
        <f>+Tabla13[[#This Row],[CODIGO ACTIVIDAD EN PPP Y LINEAMIENTO]]&amp;Tabla13[[#This Row],[ENTORNO/COMPONENTE]]</f>
        <v>1063Vigilancia de la salud ambiental</v>
      </c>
      <c r="F177" s="125" t="str">
        <f>+VLOOKUP(Tabla13[[#This Row],[Columna1]],IG!$D$3:$L$1907,3,FALSE)</f>
        <v>Aspectos administrativos</v>
      </c>
      <c r="G177" s="125" t="str">
        <f>+VLOOKUP(Tabla13[[#This Row],[Columna1]],IG!$D$3:$W$1907,4,FALSE)</f>
        <v>Digitador Sisvea</v>
      </c>
      <c r="H177" s="125" t="str">
        <f>+VLOOKUP(Tabla13[[#This Row],[Columna1]],IG!$D$3:$W$1907,5,FALSE)</f>
        <v>Gestión de vigilancia de la Salud Ambiental</v>
      </c>
      <c r="I177" s="125" t="str">
        <f>+VLOOKUP(Tabla13[[#This Row],[Columna1]],IG!$D$3:$W$1907,6,FALSE)</f>
        <v>VER SIVIGILA</v>
      </c>
      <c r="J177" s="125" t="str">
        <f>+VLOOKUP(Tabla13[[#This Row],[Columna1]],IG!$D$3:$W$1907,7,FALSE)</f>
        <v>VER SIVIGILA</v>
      </c>
      <c r="K177" s="166" t="s">
        <v>466</v>
      </c>
      <c r="L177" s="162" t="s">
        <v>469</v>
      </c>
      <c r="M177" s="58" t="e">
        <f>+[1]!Tabla1[[#This Row],[Columna1]]&amp;[1]!Tabla1[[#This Row],[LOCALIDAD]]&amp;[1]!Tabla1[[#This Row],[MES]]</f>
        <v>#REF!</v>
      </c>
      <c r="N177" s="27" t="s">
        <v>719</v>
      </c>
      <c r="O177" s="60">
        <v>0</v>
      </c>
      <c r="P177" s="60">
        <v>2552457</v>
      </c>
      <c r="Q177" s="104">
        <v>0</v>
      </c>
      <c r="R177" s="98">
        <v>13</v>
      </c>
      <c r="S177" s="127">
        <v>0</v>
      </c>
      <c r="T177" s="128">
        <v>33181941</v>
      </c>
      <c r="U177" s="126" t="s">
        <v>40</v>
      </c>
      <c r="V177" s="129">
        <v>0.5</v>
      </c>
      <c r="W177" s="126"/>
      <c r="X177" s="27">
        <v>0.72418340446087826</v>
      </c>
      <c r="Y177" s="130">
        <v>0</v>
      </c>
      <c r="Z177" s="61">
        <v>924224</v>
      </c>
      <c r="AA177" s="61">
        <v>924224</v>
      </c>
      <c r="AB177" s="65" t="s">
        <v>721</v>
      </c>
      <c r="AC177" s="126"/>
      <c r="AD177" s="131"/>
      <c r="AE177" s="126"/>
      <c r="AF177" s="131">
        <f>ROUND(Tabla13[[#This Row],[VALOR DE LA GLOSA 2024]]-Tabla13[[#This Row],[Valor soportado por la Subred]],0)</f>
        <v>0</v>
      </c>
      <c r="AG177" s="126"/>
      <c r="AH177" s="126"/>
      <c r="AI177" s="131">
        <f>ROUND(Tabla13[[#This Row],[VALOR GLOSA DEFINITIVA]]-Tabla13[[#This Row],[VALOR LEVANTADO EN LIQUIDACION]],0)</f>
        <v>0</v>
      </c>
      <c r="AJ177" s="30"/>
    </row>
    <row r="178" spans="2:36" s="31" customFormat="1" ht="87.65" customHeight="1">
      <c r="B178" s="162" t="s">
        <v>26</v>
      </c>
      <c r="C178" s="66">
        <v>1063</v>
      </c>
      <c r="D178" s="162" t="s">
        <v>70</v>
      </c>
      <c r="E178" s="58" t="str">
        <f>+Tabla13[[#This Row],[CODIGO ACTIVIDAD EN PPP Y LINEAMIENTO]]&amp;Tabla13[[#This Row],[ENTORNO/COMPONENTE]]</f>
        <v>1063Vigilancia de la salud ambiental</v>
      </c>
      <c r="F178" s="125" t="str">
        <f>+VLOOKUP(Tabla13[[#This Row],[Columna1]],IG!$D$3:$L$1907,3,FALSE)</f>
        <v>Aspectos administrativos</v>
      </c>
      <c r="G178" s="125" t="str">
        <f>+VLOOKUP(Tabla13[[#This Row],[Columna1]],IG!$D$3:$W$1907,4,FALSE)</f>
        <v>Digitador Sisvea</v>
      </c>
      <c r="H178" s="125" t="str">
        <f>+VLOOKUP(Tabla13[[#This Row],[Columna1]],IG!$D$3:$W$1907,5,FALSE)</f>
        <v>Gestión de vigilancia de la Salud Ambiental</v>
      </c>
      <c r="I178" s="125" t="str">
        <f>+VLOOKUP(Tabla13[[#This Row],[Columna1]],IG!$D$3:$W$1907,6,FALSE)</f>
        <v>VER SIVIGILA</v>
      </c>
      <c r="J178" s="125" t="str">
        <f>+VLOOKUP(Tabla13[[#This Row],[Columna1]],IG!$D$3:$W$1907,7,FALSE)</f>
        <v>VER SIVIGILA</v>
      </c>
      <c r="K178" s="166" t="s">
        <v>468</v>
      </c>
      <c r="L178" s="162" t="s">
        <v>470</v>
      </c>
      <c r="M178" s="58" t="e">
        <f>+[1]!Tabla1[[#This Row],[Columna1]]&amp;[1]!Tabla1[[#This Row],[LOCALIDAD]]&amp;[1]!Tabla1[[#This Row],[MES]]</f>
        <v>#REF!</v>
      </c>
      <c r="N178" s="27" t="s">
        <v>719</v>
      </c>
      <c r="O178" s="60">
        <v>2472592</v>
      </c>
      <c r="P178" s="60">
        <v>2552457</v>
      </c>
      <c r="Q178" s="104">
        <v>1</v>
      </c>
      <c r="R178" s="98">
        <v>12</v>
      </c>
      <c r="S178" s="127">
        <v>2472592</v>
      </c>
      <c r="T178" s="128">
        <v>30629484</v>
      </c>
      <c r="U178" s="126" t="s">
        <v>40</v>
      </c>
      <c r="V178" s="129">
        <v>0.5</v>
      </c>
      <c r="W178" s="126">
        <v>0.62438040728110422</v>
      </c>
      <c r="X178" s="27">
        <v>0.6048438817970293</v>
      </c>
      <c r="Y178" s="130">
        <v>771919</v>
      </c>
      <c r="Z178" s="61">
        <v>771919</v>
      </c>
      <c r="AA178" s="61">
        <v>1543838</v>
      </c>
      <c r="AB178" s="65" t="s">
        <v>722</v>
      </c>
      <c r="AC178" s="126"/>
      <c r="AD178" s="131"/>
      <c r="AE178" s="126"/>
      <c r="AF178" s="131">
        <v>0</v>
      </c>
      <c r="AG178" s="126"/>
      <c r="AH178" s="126"/>
      <c r="AI178" s="131">
        <f>ROUND(Tabla13[[#This Row],[VALOR GLOSA DEFINITIVA]]-Tabla13[[#This Row],[VALOR LEVANTADO EN LIQUIDACION]],0)</f>
        <v>0</v>
      </c>
      <c r="AJ178" s="30"/>
    </row>
    <row r="179" spans="2:36" s="31" customFormat="1" ht="87.65" customHeight="1">
      <c r="B179" s="162" t="s">
        <v>26</v>
      </c>
      <c r="C179" s="66">
        <v>1066</v>
      </c>
      <c r="D179" s="162" t="s">
        <v>70</v>
      </c>
      <c r="E179" s="58" t="str">
        <f>+Tabla13[[#This Row],[CODIGO ACTIVIDAD EN PPP Y LINEAMIENTO]]&amp;Tabla13[[#This Row],[ENTORNO/COMPONENTE]]</f>
        <v>1066Vigilancia de la salud ambiental</v>
      </c>
      <c r="F179" s="125" t="str">
        <f>+VLOOKUP(Tabla13[[#This Row],[Columna1]],IG!$D$3:$L$1907,3,FALSE)</f>
        <v>Aspectos administrativos</v>
      </c>
      <c r="G179" s="125" t="str">
        <f>+VLOOKUP(Tabla13[[#This Row],[Columna1]],IG!$D$3:$W$1907,4,FALSE)</f>
        <v>Referencia de la Vigilancia de la Salud Ambiental</v>
      </c>
      <c r="H179" s="125" t="str">
        <f>+VLOOKUP(Tabla13[[#This Row],[Columna1]],IG!$D$3:$W$1907,5,FALSE)</f>
        <v>Gestión de vigilancia de la Salud Ambiental</v>
      </c>
      <c r="I179" s="125" t="str">
        <f>+VLOOKUP(Tabla13[[#This Row],[Columna1]],IG!$D$3:$W$1907,6,FALSE)</f>
        <v>VER SIVIGILA</v>
      </c>
      <c r="J179" s="125" t="str">
        <f>+VLOOKUP(Tabla13[[#This Row],[Columna1]],IG!$D$3:$W$1907,7,FALSE)</f>
        <v>VER SIVIGILA</v>
      </c>
      <c r="K179" s="166" t="s">
        <v>464</v>
      </c>
      <c r="L179" s="162" t="s">
        <v>469</v>
      </c>
      <c r="M179" s="58" t="e">
        <f>+[1]!Tabla1[[#This Row],[Columna1]]&amp;[1]!Tabla1[[#This Row],[LOCALIDAD]]&amp;[1]!Tabla1[[#This Row],[MES]]</f>
        <v>#REF!</v>
      </c>
      <c r="N179" s="27" t="s">
        <v>719</v>
      </c>
      <c r="O179" s="60">
        <v>0</v>
      </c>
      <c r="P179" s="60">
        <v>8933599</v>
      </c>
      <c r="Q179" s="104">
        <v>0</v>
      </c>
      <c r="R179" s="98">
        <v>1</v>
      </c>
      <c r="S179" s="127">
        <v>0</v>
      </c>
      <c r="T179" s="128">
        <v>8933599</v>
      </c>
      <c r="U179" s="126" t="s">
        <v>44</v>
      </c>
      <c r="V179" s="129">
        <v>0.05</v>
      </c>
      <c r="W179" s="126"/>
      <c r="X179" s="27">
        <v>1</v>
      </c>
      <c r="Y179" s="130">
        <v>0</v>
      </c>
      <c r="Z179" s="61">
        <v>446680</v>
      </c>
      <c r="AA179" s="61">
        <v>446680</v>
      </c>
      <c r="AB179" s="65" t="s">
        <v>723</v>
      </c>
      <c r="AC179" s="126"/>
      <c r="AD179" s="131"/>
      <c r="AE179" s="126"/>
      <c r="AF179" s="131">
        <f>ROUND(Tabla13[[#This Row],[VALOR DE LA GLOSA 2024]]-Tabla13[[#This Row],[Valor soportado por la Subred]],0)</f>
        <v>0</v>
      </c>
      <c r="AG179" s="126"/>
      <c r="AH179" s="126"/>
      <c r="AI179" s="131">
        <f>ROUND(Tabla13[[#This Row],[VALOR GLOSA DEFINITIVA]]-Tabla13[[#This Row],[VALOR LEVANTADO EN LIQUIDACION]],0)</f>
        <v>0</v>
      </c>
      <c r="AJ179" s="30"/>
    </row>
    <row r="180" spans="2:36" s="31" customFormat="1" ht="87.65" customHeight="1">
      <c r="B180" s="162" t="s">
        <v>26</v>
      </c>
      <c r="C180" s="66">
        <v>1066</v>
      </c>
      <c r="D180" s="162" t="s">
        <v>70</v>
      </c>
      <c r="E180" s="58" t="str">
        <f>+Tabla13[[#This Row],[CODIGO ACTIVIDAD EN PPP Y LINEAMIENTO]]&amp;Tabla13[[#This Row],[ENTORNO/COMPONENTE]]</f>
        <v>1066Vigilancia de la salud ambiental</v>
      </c>
      <c r="F180" s="125" t="str">
        <f>+VLOOKUP(Tabla13[[#This Row],[Columna1]],IG!$D$3:$L$1907,3,FALSE)</f>
        <v>Aspectos administrativos</v>
      </c>
      <c r="G180" s="125" t="str">
        <f>+VLOOKUP(Tabla13[[#This Row],[Columna1]],IG!$D$3:$W$1907,4,FALSE)</f>
        <v>Referencia de la Vigilancia de la Salud Ambiental</v>
      </c>
      <c r="H180" s="125" t="str">
        <f>+VLOOKUP(Tabla13[[#This Row],[Columna1]],IG!$D$3:$W$1907,5,FALSE)</f>
        <v>Gestión de vigilancia de la Salud Ambiental</v>
      </c>
      <c r="I180" s="125" t="str">
        <f>+VLOOKUP(Tabla13[[#This Row],[Columna1]],IG!$D$3:$W$1907,6,FALSE)</f>
        <v>VER SIVIGILA</v>
      </c>
      <c r="J180" s="125" t="str">
        <f>+VLOOKUP(Tabla13[[#This Row],[Columna1]],IG!$D$3:$W$1907,7,FALSE)</f>
        <v>VER SIVIGILA</v>
      </c>
      <c r="K180" s="166" t="s">
        <v>464</v>
      </c>
      <c r="L180" s="162" t="s">
        <v>470</v>
      </c>
      <c r="M180" s="58" t="e">
        <f>+[1]!Tabla1[[#This Row],[Columna1]]&amp;[1]!Tabla1[[#This Row],[LOCALIDAD]]&amp;[1]!Tabla1[[#This Row],[MES]]</f>
        <v>#REF!</v>
      </c>
      <c r="N180" s="27" t="s">
        <v>719</v>
      </c>
      <c r="O180" s="60">
        <v>0</v>
      </c>
      <c r="P180" s="60">
        <v>8933599</v>
      </c>
      <c r="Q180" s="104">
        <v>0</v>
      </c>
      <c r="R180" s="98">
        <v>1</v>
      </c>
      <c r="S180" s="127">
        <v>0</v>
      </c>
      <c r="T180" s="128">
        <v>8933599</v>
      </c>
      <c r="U180" s="126" t="s">
        <v>44</v>
      </c>
      <c r="V180" s="129">
        <v>0.05</v>
      </c>
      <c r="W180" s="126"/>
      <c r="X180" s="27">
        <v>1</v>
      </c>
      <c r="Y180" s="130">
        <v>0</v>
      </c>
      <c r="Z180" s="61">
        <v>446680</v>
      </c>
      <c r="AA180" s="61">
        <v>446680</v>
      </c>
      <c r="AB180" s="65" t="s">
        <v>724</v>
      </c>
      <c r="AC180" s="126"/>
      <c r="AD180" s="131"/>
      <c r="AE180" s="126"/>
      <c r="AF180" s="131">
        <f>ROUND(Tabla13[[#This Row],[VALOR DE LA GLOSA 2024]]-Tabla13[[#This Row],[Valor soportado por la Subred]],0)</f>
        <v>0</v>
      </c>
      <c r="AG180" s="126"/>
      <c r="AH180" s="126"/>
      <c r="AI180" s="131">
        <f>ROUND(Tabla13[[#This Row],[VALOR GLOSA DEFINITIVA]]-Tabla13[[#This Row],[VALOR LEVANTADO EN LIQUIDACION]],0)</f>
        <v>0</v>
      </c>
      <c r="AJ180" s="30"/>
    </row>
    <row r="181" spans="2:36" s="31" customFormat="1" ht="203.25" customHeight="1">
      <c r="B181" s="162" t="s">
        <v>26</v>
      </c>
      <c r="C181" s="66">
        <v>1064</v>
      </c>
      <c r="D181" s="162" t="s">
        <v>70</v>
      </c>
      <c r="E181" s="58" t="str">
        <f>+Tabla13[[#This Row],[CODIGO ACTIVIDAD EN PPP Y LINEAMIENTO]]&amp;Tabla13[[#This Row],[ENTORNO/COMPONENTE]]</f>
        <v>1064Vigilancia de la salud ambiental</v>
      </c>
      <c r="F181" s="125" t="str">
        <f>+VLOOKUP(Tabla13[[#This Row],[Columna1]],IG!$D$3:$L$1907,3,FALSE)</f>
        <v>Aspectos administrativos</v>
      </c>
      <c r="G181" s="125" t="str">
        <f>+VLOOKUP(Tabla13[[#This Row],[Columna1]],IG!$D$3:$W$1907,4,FALSE)</f>
        <v>Liderazgo técnico de la Vigilancia de la Salud Ambiental</v>
      </c>
      <c r="H181" s="125" t="str">
        <f>+VLOOKUP(Tabla13[[#This Row],[Columna1]],IG!$D$3:$W$1907,5,FALSE)</f>
        <v>Gestión de vigilancia de la Salud Ambiental</v>
      </c>
      <c r="I181" s="125" t="str">
        <f>+VLOOKUP(Tabla13[[#This Row],[Columna1]],IG!$D$3:$W$1907,6,FALSE)</f>
        <v>VER SIVIGILA</v>
      </c>
      <c r="J181" s="125" t="str">
        <f>+VLOOKUP(Tabla13[[#This Row],[Columna1]],IG!$D$3:$W$1907,7,FALSE)</f>
        <v>VER SIVIGILA</v>
      </c>
      <c r="K181" s="166" t="s">
        <v>466</v>
      </c>
      <c r="L181" s="162" t="s">
        <v>469</v>
      </c>
      <c r="M181" s="58" t="e">
        <f>+[1]!Tabla1[[#This Row],[Columna1]]&amp;[1]!Tabla1[[#This Row],[LOCALIDAD]]&amp;[1]!Tabla1[[#This Row],[MES]]</f>
        <v>#REF!</v>
      </c>
      <c r="N181" s="27" t="s">
        <v>719</v>
      </c>
      <c r="O181" s="60">
        <v>0</v>
      </c>
      <c r="P181" s="60">
        <v>8082843</v>
      </c>
      <c r="Q181" s="104">
        <v>0</v>
      </c>
      <c r="R181" s="98">
        <v>13</v>
      </c>
      <c r="S181" s="127">
        <v>0</v>
      </c>
      <c r="T181" s="128">
        <v>105076959</v>
      </c>
      <c r="U181" s="126" t="s">
        <v>47</v>
      </c>
      <c r="V181" s="129">
        <v>0.2</v>
      </c>
      <c r="W181" s="126"/>
      <c r="X181" s="27">
        <v>4</v>
      </c>
      <c r="Y181" s="130">
        <v>0</v>
      </c>
      <c r="Z181" s="61">
        <v>6466274</v>
      </c>
      <c r="AA181" s="61">
        <v>6466274</v>
      </c>
      <c r="AB181" s="65" t="s">
        <v>725</v>
      </c>
      <c r="AC181" s="126"/>
      <c r="AD181" s="131"/>
      <c r="AE181" s="126"/>
      <c r="AF181" s="131">
        <f>ROUND(Tabla13[[#This Row],[VALOR DE LA GLOSA 2024]]-Tabla13[[#This Row],[Valor soportado por la Subred]],0)</f>
        <v>0</v>
      </c>
      <c r="AG181" s="126"/>
      <c r="AH181" s="126"/>
      <c r="AI181" s="131">
        <f>ROUND(Tabla13[[#This Row],[VALOR GLOSA DEFINITIVA]]-Tabla13[[#This Row],[VALOR LEVANTADO EN LIQUIDACION]],0)</f>
        <v>0</v>
      </c>
      <c r="AJ181" s="30"/>
    </row>
    <row r="182" spans="2:36" s="31" customFormat="1" ht="87.65" customHeight="1">
      <c r="B182" s="122"/>
      <c r="C182" s="123"/>
      <c r="D182" s="122"/>
      <c r="E182" s="58" t="str">
        <f>+Tabla13[[#This Row],[CODIGO ACTIVIDAD EN PPP Y LINEAMIENTO]]&amp;Tabla13[[#This Row],[ENTORNO/COMPONENTE]]</f>
        <v/>
      </c>
      <c r="F182" s="125">
        <f>+VLOOKUP(Tabla13[[#This Row],[Columna1]],IG!$D$3:$L$1907,3,FALSE)</f>
        <v>0</v>
      </c>
      <c r="G182" s="125">
        <f>+VLOOKUP(Tabla13[[#This Row],[Columna1]],IG!$D$3:$W$1907,4,FALSE)</f>
        <v>0</v>
      </c>
      <c r="H182" s="125">
        <f>+VLOOKUP(Tabla13[[#This Row],[Columna1]],IG!$D$3:$W$1907,5,FALSE)</f>
        <v>0</v>
      </c>
      <c r="I182" s="125">
        <f>+VLOOKUP(Tabla13[[#This Row],[Columna1]],IG!$D$3:$W$1907,6,FALSE)</f>
        <v>0</v>
      </c>
      <c r="J182" s="125">
        <f>+VLOOKUP(Tabla13[[#This Row],[Columna1]],IG!$D$3:$W$1907,7,FALSE)</f>
        <v>0</v>
      </c>
      <c r="K182" s="126"/>
      <c r="L182" s="122"/>
      <c r="M182" s="58" t="e">
        <f>+[1]!Tabla1[[#This Row],[Columna1]]&amp;[1]!Tabla1[[#This Row],[LOCALIDAD]]&amp;[1]!Tabla1[[#This Row],[MES]]</f>
        <v>#REF!</v>
      </c>
      <c r="N182" s="27"/>
      <c r="O182" s="60" t="e">
        <f>+VLOOKUP([1]!Tabla1[[#This Row],[concatenar]],[1]IG!$M$3:$W$1907,2,FALSE)</f>
        <v>#REF!</v>
      </c>
      <c r="P182" s="60" t="e">
        <f>+VLOOKUP([1]!Tabla1[[#This Row],[concatenar]],[1]IG!$M$3:$W$1907,3,FALSE)</f>
        <v>#REF!</v>
      </c>
      <c r="Q182" s="104" t="e">
        <f>+VLOOKUP(Tabla13[[#This Row],[concatenar]],IG!$M$3:$W$1907,8,FALSE)</f>
        <v>#REF!</v>
      </c>
      <c r="R182" s="98" t="e">
        <f>+VLOOKUP(Tabla13[[#This Row],[concatenar]],IG!$M$3:$W$1907,9,FALSE)</f>
        <v>#REF!</v>
      </c>
      <c r="S182" s="127" t="e">
        <f>+VLOOKUP(Tabla13[[#This Row],[concatenar]],IG!$M$3:$W$1907,10,FALSE)</f>
        <v>#REF!</v>
      </c>
      <c r="T182" s="128" t="e">
        <f>+VLOOKUP(Tabla13[[#This Row],[concatenar]],IG!$M$3:$W$1907,11,FALSE)</f>
        <v>#REF!</v>
      </c>
      <c r="U182" s="126"/>
      <c r="V182" s="129"/>
      <c r="W182" s="126"/>
      <c r="X182" s="27"/>
      <c r="Y182" s="130"/>
      <c r="Z182" s="61"/>
      <c r="AA182" s="61"/>
      <c r="AB182" s="65"/>
      <c r="AC182" s="126"/>
      <c r="AD182" s="131"/>
      <c r="AE182" s="126"/>
      <c r="AF182" s="131">
        <f>ROUND(Tabla13[[#This Row],[VALOR DE LA GLOSA 2024]]-Tabla13[[#This Row],[Valor soportado por la Subred]],0)</f>
        <v>0</v>
      </c>
      <c r="AG182" s="126"/>
      <c r="AH182" s="126"/>
      <c r="AI182" s="131">
        <f>ROUND(Tabla13[[#This Row],[VALOR GLOSA DEFINITIVA]]-Tabla13[[#This Row],[VALOR LEVANTADO EN LIQUIDACION]],0)</f>
        <v>0</v>
      </c>
      <c r="AJ182" s="30"/>
    </row>
    <row r="183" spans="2:36" s="31" customFormat="1" ht="87.65" customHeight="1">
      <c r="B183" s="122"/>
      <c r="C183" s="123"/>
      <c r="D183" s="122"/>
      <c r="E183" s="58" t="str">
        <f>+Tabla13[[#This Row],[CODIGO ACTIVIDAD EN PPP Y LINEAMIENTO]]&amp;Tabla13[[#This Row],[ENTORNO/COMPONENTE]]</f>
        <v/>
      </c>
      <c r="F183" s="125">
        <f>+VLOOKUP(Tabla13[[#This Row],[Columna1]],IG!$D$3:$L$1907,3,FALSE)</f>
        <v>0</v>
      </c>
      <c r="G183" s="125">
        <f>+VLOOKUP(Tabla13[[#This Row],[Columna1]],IG!$D$3:$W$1907,4,FALSE)</f>
        <v>0</v>
      </c>
      <c r="H183" s="125">
        <f>+VLOOKUP(Tabla13[[#This Row],[Columna1]],IG!$D$3:$W$1907,5,FALSE)</f>
        <v>0</v>
      </c>
      <c r="I183" s="125">
        <f>+VLOOKUP(Tabla13[[#This Row],[Columna1]],IG!$D$3:$W$1907,6,FALSE)</f>
        <v>0</v>
      </c>
      <c r="J183" s="125">
        <f>+VLOOKUP(Tabla13[[#This Row],[Columna1]],IG!$D$3:$W$1907,7,FALSE)</f>
        <v>0</v>
      </c>
      <c r="K183" s="126"/>
      <c r="L183" s="122"/>
      <c r="M183" s="58" t="e">
        <f>+[1]!Tabla1[[#This Row],[Columna1]]&amp;[1]!Tabla1[[#This Row],[LOCALIDAD]]&amp;[1]!Tabla1[[#This Row],[MES]]</f>
        <v>#REF!</v>
      </c>
      <c r="N183" s="27"/>
      <c r="O183" s="60" t="e">
        <f>+VLOOKUP([1]!Tabla1[[#This Row],[concatenar]],[1]IG!$M$3:$W$1907,2,FALSE)</f>
        <v>#REF!</v>
      </c>
      <c r="P183" s="60" t="e">
        <f>+VLOOKUP([1]!Tabla1[[#This Row],[concatenar]],[1]IG!$M$3:$W$1907,3,FALSE)</f>
        <v>#REF!</v>
      </c>
      <c r="Q183" s="104" t="e">
        <f>+VLOOKUP(Tabla13[[#This Row],[concatenar]],IG!$M$3:$W$1907,8,FALSE)</f>
        <v>#REF!</v>
      </c>
      <c r="R183" s="98" t="e">
        <f>+VLOOKUP(Tabla13[[#This Row],[concatenar]],IG!$M$3:$W$1907,9,FALSE)</f>
        <v>#REF!</v>
      </c>
      <c r="S183" s="127" t="e">
        <f>+VLOOKUP(Tabla13[[#This Row],[concatenar]],IG!$M$3:$W$1907,10,FALSE)</f>
        <v>#REF!</v>
      </c>
      <c r="T183" s="128" t="e">
        <f>+VLOOKUP(Tabla13[[#This Row],[concatenar]],IG!$M$3:$W$1907,11,FALSE)</f>
        <v>#REF!</v>
      </c>
      <c r="U183" s="126"/>
      <c r="V183" s="129"/>
      <c r="W183" s="126"/>
      <c r="X183" s="27"/>
      <c r="Y183" s="130"/>
      <c r="Z183" s="61"/>
      <c r="AA183" s="61"/>
      <c r="AB183" s="65"/>
      <c r="AC183" s="126"/>
      <c r="AD183" s="131"/>
      <c r="AE183" s="126"/>
      <c r="AF183" s="131">
        <f>ROUND(Tabla13[[#This Row],[VALOR DE LA GLOSA 2024]]-Tabla13[[#This Row],[Valor soportado por la Subred]],0)</f>
        <v>0</v>
      </c>
      <c r="AG183" s="126"/>
      <c r="AH183" s="126"/>
      <c r="AI183" s="131">
        <f>ROUND(Tabla13[[#This Row],[VALOR GLOSA DEFINITIVA]]-Tabla13[[#This Row],[VALOR LEVANTADO EN LIQUIDACION]],0)</f>
        <v>0</v>
      </c>
      <c r="AJ183" s="30"/>
    </row>
    <row r="184" spans="2:36" s="31" customFormat="1" ht="87.65" customHeight="1">
      <c r="B184" s="122"/>
      <c r="C184" s="123"/>
      <c r="D184" s="122"/>
      <c r="E184" s="58" t="str">
        <f>+Tabla13[[#This Row],[CODIGO ACTIVIDAD EN PPP Y LINEAMIENTO]]&amp;Tabla13[[#This Row],[ENTORNO/COMPONENTE]]</f>
        <v/>
      </c>
      <c r="F184" s="125">
        <f>+VLOOKUP(Tabla13[[#This Row],[Columna1]],IG!$D$3:$L$1907,3,FALSE)</f>
        <v>0</v>
      </c>
      <c r="G184" s="125">
        <f>+VLOOKUP(Tabla13[[#This Row],[Columna1]],IG!$D$3:$W$1907,4,FALSE)</f>
        <v>0</v>
      </c>
      <c r="H184" s="125">
        <f>+VLOOKUP(Tabla13[[#This Row],[Columna1]],IG!$D$3:$W$1907,5,FALSE)</f>
        <v>0</v>
      </c>
      <c r="I184" s="125">
        <f>+VLOOKUP(Tabla13[[#This Row],[Columna1]],IG!$D$3:$W$1907,6,FALSE)</f>
        <v>0</v>
      </c>
      <c r="J184" s="125">
        <f>+VLOOKUP(Tabla13[[#This Row],[Columna1]],IG!$D$3:$W$1907,7,FALSE)</f>
        <v>0</v>
      </c>
      <c r="K184" s="126"/>
      <c r="L184" s="122"/>
      <c r="M184" s="58" t="e">
        <f>+[1]!Tabla1[[#This Row],[Columna1]]&amp;[1]!Tabla1[[#This Row],[LOCALIDAD]]&amp;[1]!Tabla1[[#This Row],[MES]]</f>
        <v>#REF!</v>
      </c>
      <c r="N184" s="27"/>
      <c r="O184" s="60" t="e">
        <f>+VLOOKUP([1]!Tabla1[[#This Row],[concatenar]],[1]IG!$M$3:$W$1907,2,FALSE)</f>
        <v>#REF!</v>
      </c>
      <c r="P184" s="60" t="e">
        <f>+VLOOKUP([1]!Tabla1[[#This Row],[concatenar]],[1]IG!$M$3:$W$1907,3,FALSE)</f>
        <v>#REF!</v>
      </c>
      <c r="Q184" s="104" t="e">
        <f>+VLOOKUP(Tabla13[[#This Row],[concatenar]],IG!$M$3:$W$1907,8,FALSE)</f>
        <v>#REF!</v>
      </c>
      <c r="R184" s="98" t="e">
        <f>+VLOOKUP(Tabla13[[#This Row],[concatenar]],IG!$M$3:$W$1907,9,FALSE)</f>
        <v>#REF!</v>
      </c>
      <c r="S184" s="127" t="e">
        <f>+VLOOKUP(Tabla13[[#This Row],[concatenar]],IG!$M$3:$W$1907,10,FALSE)</f>
        <v>#REF!</v>
      </c>
      <c r="T184" s="128" t="e">
        <f>+VLOOKUP(Tabla13[[#This Row],[concatenar]],IG!$M$3:$W$1907,11,FALSE)</f>
        <v>#REF!</v>
      </c>
      <c r="U184" s="126"/>
      <c r="V184" s="129"/>
      <c r="W184" s="126"/>
      <c r="X184" s="27"/>
      <c r="Y184" s="130"/>
      <c r="Z184" s="61"/>
      <c r="AA184" s="61"/>
      <c r="AB184" s="65"/>
      <c r="AC184" s="126"/>
      <c r="AD184" s="131"/>
      <c r="AE184" s="126"/>
      <c r="AF184" s="131">
        <f>ROUND(Tabla13[[#This Row],[VALOR DE LA GLOSA 2024]]-Tabla13[[#This Row],[Valor soportado por la Subred]],0)</f>
        <v>0</v>
      </c>
      <c r="AG184" s="126"/>
      <c r="AH184" s="126"/>
      <c r="AI184" s="131">
        <f>ROUND(Tabla13[[#This Row],[VALOR GLOSA DEFINITIVA]]-Tabla13[[#This Row],[VALOR LEVANTADO EN LIQUIDACION]],0)</f>
        <v>0</v>
      </c>
      <c r="AJ184" s="30"/>
    </row>
    <row r="185" spans="2:36" s="31" customFormat="1" ht="87.65" customHeight="1">
      <c r="B185" s="122"/>
      <c r="C185" s="123"/>
      <c r="D185" s="122"/>
      <c r="E185" s="58" t="str">
        <f>+Tabla13[[#This Row],[CODIGO ACTIVIDAD EN PPP Y LINEAMIENTO]]&amp;Tabla13[[#This Row],[ENTORNO/COMPONENTE]]</f>
        <v/>
      </c>
      <c r="F185" s="125">
        <f>+VLOOKUP(Tabla13[[#This Row],[Columna1]],IG!$D$3:$L$1907,3,FALSE)</f>
        <v>0</v>
      </c>
      <c r="G185" s="125">
        <f>+VLOOKUP(Tabla13[[#This Row],[Columna1]],IG!$D$3:$W$1907,4,FALSE)</f>
        <v>0</v>
      </c>
      <c r="H185" s="125">
        <f>+VLOOKUP(Tabla13[[#This Row],[Columna1]],IG!$D$3:$W$1907,5,FALSE)</f>
        <v>0</v>
      </c>
      <c r="I185" s="125">
        <f>+VLOOKUP(Tabla13[[#This Row],[Columna1]],IG!$D$3:$W$1907,6,FALSE)</f>
        <v>0</v>
      </c>
      <c r="J185" s="125">
        <f>+VLOOKUP(Tabla13[[#This Row],[Columna1]],IG!$D$3:$W$1907,7,FALSE)</f>
        <v>0</v>
      </c>
      <c r="K185" s="126"/>
      <c r="L185" s="122"/>
      <c r="M185" s="58" t="e">
        <f>+[1]!Tabla1[[#This Row],[Columna1]]&amp;[1]!Tabla1[[#This Row],[LOCALIDAD]]&amp;[1]!Tabla1[[#This Row],[MES]]</f>
        <v>#REF!</v>
      </c>
      <c r="N185" s="27"/>
      <c r="O185" s="60" t="e">
        <f>+VLOOKUP([1]!Tabla1[[#This Row],[concatenar]],[1]IG!$M$3:$W$1907,2,FALSE)</f>
        <v>#REF!</v>
      </c>
      <c r="P185" s="60" t="e">
        <f>+VLOOKUP([1]!Tabla1[[#This Row],[concatenar]],[1]IG!$M$3:$W$1907,3,FALSE)</f>
        <v>#REF!</v>
      </c>
      <c r="Q185" s="104" t="e">
        <f>+VLOOKUP(Tabla13[[#This Row],[concatenar]],IG!$M$3:$W$1907,8,FALSE)</f>
        <v>#REF!</v>
      </c>
      <c r="R185" s="98" t="e">
        <f>+VLOOKUP(Tabla13[[#This Row],[concatenar]],IG!$M$3:$W$1907,9,FALSE)</f>
        <v>#REF!</v>
      </c>
      <c r="S185" s="127" t="e">
        <f>+VLOOKUP(Tabla13[[#This Row],[concatenar]],IG!$M$3:$W$1907,10,FALSE)</f>
        <v>#REF!</v>
      </c>
      <c r="T185" s="128" t="e">
        <f>+VLOOKUP(Tabla13[[#This Row],[concatenar]],IG!$M$3:$W$1907,11,FALSE)</f>
        <v>#REF!</v>
      </c>
      <c r="U185" s="126"/>
      <c r="V185" s="129"/>
      <c r="W185" s="126"/>
      <c r="X185" s="27"/>
      <c r="Y185" s="130"/>
      <c r="Z185" s="61"/>
      <c r="AA185" s="61"/>
      <c r="AB185" s="65"/>
      <c r="AC185" s="126"/>
      <c r="AD185" s="131"/>
      <c r="AE185" s="126"/>
      <c r="AF185" s="131">
        <f>ROUND(Tabla13[[#This Row],[VALOR DE LA GLOSA 2024]]-Tabla13[[#This Row],[Valor soportado por la Subred]],0)</f>
        <v>0</v>
      </c>
      <c r="AG185" s="126"/>
      <c r="AH185" s="126"/>
      <c r="AI185" s="131">
        <f>ROUND(Tabla13[[#This Row],[VALOR GLOSA DEFINITIVA]]-Tabla13[[#This Row],[VALOR LEVANTADO EN LIQUIDACION]],0)</f>
        <v>0</v>
      </c>
      <c r="AJ185" s="30"/>
    </row>
    <row r="186" spans="2:36" s="31" customFormat="1" ht="87.65" customHeight="1">
      <c r="B186" s="122"/>
      <c r="C186" s="123"/>
      <c r="D186" s="122"/>
      <c r="E186" s="58" t="str">
        <f>+Tabla13[[#This Row],[CODIGO ACTIVIDAD EN PPP Y LINEAMIENTO]]&amp;Tabla13[[#This Row],[ENTORNO/COMPONENTE]]</f>
        <v/>
      </c>
      <c r="F186" s="125">
        <f>+VLOOKUP(Tabla13[[#This Row],[Columna1]],IG!$D$3:$L$1907,3,FALSE)</f>
        <v>0</v>
      </c>
      <c r="G186" s="125">
        <f>+VLOOKUP(Tabla13[[#This Row],[Columna1]],IG!$D$3:$W$1907,4,FALSE)</f>
        <v>0</v>
      </c>
      <c r="H186" s="125">
        <f>+VLOOKUP(Tabla13[[#This Row],[Columna1]],IG!$D$3:$W$1907,5,FALSE)</f>
        <v>0</v>
      </c>
      <c r="I186" s="125">
        <f>+VLOOKUP(Tabla13[[#This Row],[Columna1]],IG!$D$3:$W$1907,6,FALSE)</f>
        <v>0</v>
      </c>
      <c r="J186" s="125">
        <f>+VLOOKUP(Tabla13[[#This Row],[Columna1]],IG!$D$3:$W$1907,7,FALSE)</f>
        <v>0</v>
      </c>
      <c r="K186" s="126"/>
      <c r="L186" s="122"/>
      <c r="M186" s="58" t="e">
        <f>+[1]!Tabla1[[#This Row],[Columna1]]&amp;[1]!Tabla1[[#This Row],[LOCALIDAD]]&amp;[1]!Tabla1[[#This Row],[MES]]</f>
        <v>#REF!</v>
      </c>
      <c r="N186" s="27"/>
      <c r="O186" s="60" t="e">
        <f>+VLOOKUP([1]!Tabla1[[#This Row],[concatenar]],[1]IG!$M$3:$W$1907,2,FALSE)</f>
        <v>#REF!</v>
      </c>
      <c r="P186" s="60" t="e">
        <f>+VLOOKUP([1]!Tabla1[[#This Row],[concatenar]],[1]IG!$M$3:$W$1907,3,FALSE)</f>
        <v>#REF!</v>
      </c>
      <c r="Q186" s="104" t="e">
        <f>+VLOOKUP(Tabla13[[#This Row],[concatenar]],IG!$M$3:$W$1907,8,FALSE)</f>
        <v>#REF!</v>
      </c>
      <c r="R186" s="98" t="e">
        <f>+VLOOKUP(Tabla13[[#This Row],[concatenar]],IG!$M$3:$W$1907,9,FALSE)</f>
        <v>#REF!</v>
      </c>
      <c r="S186" s="127" t="e">
        <f>+VLOOKUP(Tabla13[[#This Row],[concatenar]],IG!$M$3:$W$1907,10,FALSE)</f>
        <v>#REF!</v>
      </c>
      <c r="T186" s="128" t="e">
        <f>+VLOOKUP(Tabla13[[#This Row],[concatenar]],IG!$M$3:$W$1907,11,FALSE)</f>
        <v>#REF!</v>
      </c>
      <c r="U186" s="126"/>
      <c r="V186" s="129"/>
      <c r="W186" s="126"/>
      <c r="X186" s="27"/>
      <c r="Y186" s="130"/>
      <c r="Z186" s="61"/>
      <c r="AA186" s="61"/>
      <c r="AB186" s="65"/>
      <c r="AC186" s="126"/>
      <c r="AD186" s="131"/>
      <c r="AE186" s="126"/>
      <c r="AF186" s="131">
        <f>ROUND(Tabla13[[#This Row],[VALOR DE LA GLOSA 2024]]-Tabla13[[#This Row],[Valor soportado por la Subred]],0)</f>
        <v>0</v>
      </c>
      <c r="AG186" s="126"/>
      <c r="AH186" s="126"/>
      <c r="AI186" s="131">
        <f>ROUND(Tabla13[[#This Row],[VALOR GLOSA DEFINITIVA]]-Tabla13[[#This Row],[VALOR LEVANTADO EN LIQUIDACION]],0)</f>
        <v>0</v>
      </c>
      <c r="AJ186" s="30"/>
    </row>
    <row r="187" spans="2:36" s="31" customFormat="1" ht="87.65" customHeight="1">
      <c r="B187" s="122"/>
      <c r="C187" s="123"/>
      <c r="D187" s="122"/>
      <c r="E187" s="58" t="str">
        <f>+Tabla13[[#This Row],[CODIGO ACTIVIDAD EN PPP Y LINEAMIENTO]]&amp;Tabla13[[#This Row],[ENTORNO/COMPONENTE]]</f>
        <v/>
      </c>
      <c r="F187" s="125">
        <f>+VLOOKUP(Tabla13[[#This Row],[Columna1]],IG!$D$3:$L$1907,3,FALSE)</f>
        <v>0</v>
      </c>
      <c r="G187" s="125">
        <f>+VLOOKUP(Tabla13[[#This Row],[Columna1]],IG!$D$3:$W$1907,4,FALSE)</f>
        <v>0</v>
      </c>
      <c r="H187" s="125">
        <f>+VLOOKUP(Tabla13[[#This Row],[Columna1]],IG!$D$3:$W$1907,5,FALSE)</f>
        <v>0</v>
      </c>
      <c r="I187" s="125">
        <f>+VLOOKUP(Tabla13[[#This Row],[Columna1]],IG!$D$3:$W$1907,6,FALSE)</f>
        <v>0</v>
      </c>
      <c r="J187" s="125">
        <f>+VLOOKUP(Tabla13[[#This Row],[Columna1]],IG!$D$3:$W$1907,7,FALSE)</f>
        <v>0</v>
      </c>
      <c r="K187" s="126"/>
      <c r="L187" s="122"/>
      <c r="M187" s="58" t="e">
        <f>+[1]!Tabla1[[#This Row],[Columna1]]&amp;[1]!Tabla1[[#This Row],[LOCALIDAD]]&amp;[1]!Tabla1[[#This Row],[MES]]</f>
        <v>#REF!</v>
      </c>
      <c r="N187" s="27"/>
      <c r="O187" s="60" t="e">
        <f>+VLOOKUP([1]!Tabla1[[#This Row],[concatenar]],[1]IG!$M$3:$W$1907,2,FALSE)</f>
        <v>#REF!</v>
      </c>
      <c r="P187" s="60" t="e">
        <f>+VLOOKUP([1]!Tabla1[[#This Row],[concatenar]],[1]IG!$M$3:$W$1907,3,FALSE)</f>
        <v>#REF!</v>
      </c>
      <c r="Q187" s="104" t="e">
        <f>+VLOOKUP(Tabla13[[#This Row],[concatenar]],IG!$M$3:$W$1907,8,FALSE)</f>
        <v>#REF!</v>
      </c>
      <c r="R187" s="98" t="e">
        <f>+VLOOKUP(Tabla13[[#This Row],[concatenar]],IG!$M$3:$W$1907,9,FALSE)</f>
        <v>#REF!</v>
      </c>
      <c r="S187" s="127" t="e">
        <f>+VLOOKUP(Tabla13[[#This Row],[concatenar]],IG!$M$3:$W$1907,10,FALSE)</f>
        <v>#REF!</v>
      </c>
      <c r="T187" s="128" t="e">
        <f>+VLOOKUP(Tabla13[[#This Row],[concatenar]],IG!$M$3:$W$1907,11,FALSE)</f>
        <v>#REF!</v>
      </c>
      <c r="U187" s="126"/>
      <c r="V187" s="129"/>
      <c r="W187" s="126"/>
      <c r="X187" s="27"/>
      <c r="Y187" s="130"/>
      <c r="Z187" s="61"/>
      <c r="AA187" s="61"/>
      <c r="AB187" s="65"/>
      <c r="AC187" s="126"/>
      <c r="AD187" s="131"/>
      <c r="AE187" s="126"/>
      <c r="AF187" s="131">
        <f>ROUND(Tabla13[[#This Row],[VALOR DE LA GLOSA 2024]]-Tabla13[[#This Row],[Valor soportado por la Subred]],0)</f>
        <v>0</v>
      </c>
      <c r="AG187" s="126"/>
      <c r="AH187" s="126"/>
      <c r="AI187" s="131">
        <f>ROUND(Tabla13[[#This Row],[VALOR GLOSA DEFINITIVA]]-Tabla13[[#This Row],[VALOR LEVANTADO EN LIQUIDACION]],0)</f>
        <v>0</v>
      </c>
      <c r="AJ187" s="30"/>
    </row>
    <row r="188" spans="2:36" s="31" customFormat="1" ht="87.65" customHeight="1">
      <c r="B188" s="122"/>
      <c r="C188" s="123"/>
      <c r="D188" s="122"/>
      <c r="E188" s="58" t="str">
        <f>+Tabla13[[#This Row],[CODIGO ACTIVIDAD EN PPP Y LINEAMIENTO]]&amp;Tabla13[[#This Row],[ENTORNO/COMPONENTE]]</f>
        <v/>
      </c>
      <c r="F188" s="125">
        <f>+VLOOKUP(Tabla13[[#This Row],[Columna1]],IG!$D$3:$L$1907,3,FALSE)</f>
        <v>0</v>
      </c>
      <c r="G188" s="125">
        <f>+VLOOKUP(Tabla13[[#This Row],[Columna1]],IG!$D$3:$W$1907,4,FALSE)</f>
        <v>0</v>
      </c>
      <c r="H188" s="125">
        <f>+VLOOKUP(Tabla13[[#This Row],[Columna1]],IG!$D$3:$W$1907,5,FALSE)</f>
        <v>0</v>
      </c>
      <c r="I188" s="125">
        <f>+VLOOKUP(Tabla13[[#This Row],[Columna1]],IG!$D$3:$W$1907,6,FALSE)</f>
        <v>0</v>
      </c>
      <c r="J188" s="125">
        <f>+VLOOKUP(Tabla13[[#This Row],[Columna1]],IG!$D$3:$W$1907,7,FALSE)</f>
        <v>0</v>
      </c>
      <c r="K188" s="126"/>
      <c r="L188" s="122"/>
      <c r="M188" s="58" t="e">
        <f>+[1]!Tabla1[[#This Row],[Columna1]]&amp;[1]!Tabla1[[#This Row],[LOCALIDAD]]&amp;[1]!Tabla1[[#This Row],[MES]]</f>
        <v>#REF!</v>
      </c>
      <c r="N188" s="27"/>
      <c r="O188" s="60" t="e">
        <f>+VLOOKUP([1]!Tabla1[[#This Row],[concatenar]],[1]IG!$M$3:$W$1907,2,FALSE)</f>
        <v>#REF!</v>
      </c>
      <c r="P188" s="60" t="e">
        <f>+VLOOKUP([1]!Tabla1[[#This Row],[concatenar]],[1]IG!$M$3:$W$1907,3,FALSE)</f>
        <v>#REF!</v>
      </c>
      <c r="Q188" s="104" t="e">
        <f>+VLOOKUP(Tabla13[[#This Row],[concatenar]],IG!$M$3:$W$1907,8,FALSE)</f>
        <v>#REF!</v>
      </c>
      <c r="R188" s="98" t="e">
        <f>+VLOOKUP(Tabla13[[#This Row],[concatenar]],IG!$M$3:$W$1907,9,FALSE)</f>
        <v>#REF!</v>
      </c>
      <c r="S188" s="127" t="e">
        <f>+VLOOKUP(Tabla13[[#This Row],[concatenar]],IG!$M$3:$W$1907,10,FALSE)</f>
        <v>#REF!</v>
      </c>
      <c r="T188" s="128" t="e">
        <f>+VLOOKUP(Tabla13[[#This Row],[concatenar]],IG!$M$3:$W$1907,11,FALSE)</f>
        <v>#REF!</v>
      </c>
      <c r="U188" s="126"/>
      <c r="V188" s="129"/>
      <c r="W188" s="126"/>
      <c r="X188" s="27"/>
      <c r="Y188" s="130"/>
      <c r="Z188" s="61"/>
      <c r="AA188" s="61"/>
      <c r="AB188" s="65"/>
      <c r="AC188" s="126"/>
      <c r="AD188" s="131"/>
      <c r="AE188" s="126"/>
      <c r="AF188" s="131">
        <f>ROUND(Tabla13[[#This Row],[VALOR DE LA GLOSA 2024]]-Tabla13[[#This Row],[Valor soportado por la Subred]],0)</f>
        <v>0</v>
      </c>
      <c r="AG188" s="126"/>
      <c r="AH188" s="126"/>
      <c r="AI188" s="131">
        <f>ROUND(Tabla13[[#This Row],[VALOR GLOSA DEFINITIVA]]-Tabla13[[#This Row],[VALOR LEVANTADO EN LIQUIDACION]],0)</f>
        <v>0</v>
      </c>
      <c r="AJ188" s="30"/>
    </row>
    <row r="189" spans="2:36" s="31" customFormat="1" ht="87.65" customHeight="1">
      <c r="B189" s="122"/>
      <c r="C189" s="123"/>
      <c r="D189" s="122"/>
      <c r="E189" s="58" t="str">
        <f>+Tabla13[[#This Row],[CODIGO ACTIVIDAD EN PPP Y LINEAMIENTO]]&amp;Tabla13[[#This Row],[ENTORNO/COMPONENTE]]</f>
        <v/>
      </c>
      <c r="F189" s="125">
        <f>+VLOOKUP(Tabla13[[#This Row],[Columna1]],IG!$D$3:$L$1907,3,FALSE)</f>
        <v>0</v>
      </c>
      <c r="G189" s="125">
        <f>+VLOOKUP(Tabla13[[#This Row],[Columna1]],IG!$D$3:$W$1907,4,FALSE)</f>
        <v>0</v>
      </c>
      <c r="H189" s="125">
        <f>+VLOOKUP(Tabla13[[#This Row],[Columna1]],IG!$D$3:$W$1907,5,FALSE)</f>
        <v>0</v>
      </c>
      <c r="I189" s="125">
        <f>+VLOOKUP(Tabla13[[#This Row],[Columna1]],IG!$D$3:$W$1907,6,FALSE)</f>
        <v>0</v>
      </c>
      <c r="J189" s="125">
        <f>+VLOOKUP(Tabla13[[#This Row],[Columna1]],IG!$D$3:$W$1907,7,FALSE)</f>
        <v>0</v>
      </c>
      <c r="K189" s="126"/>
      <c r="L189" s="122"/>
      <c r="M189" s="58" t="e">
        <f>+[1]!Tabla1[[#This Row],[Columna1]]&amp;[1]!Tabla1[[#This Row],[LOCALIDAD]]&amp;[1]!Tabla1[[#This Row],[MES]]</f>
        <v>#REF!</v>
      </c>
      <c r="N189" s="27"/>
      <c r="O189" s="60" t="e">
        <f>+VLOOKUP([1]!Tabla1[[#This Row],[concatenar]],[1]IG!$M$3:$W$1907,2,FALSE)</f>
        <v>#REF!</v>
      </c>
      <c r="P189" s="60" t="e">
        <f>+VLOOKUP([1]!Tabla1[[#This Row],[concatenar]],[1]IG!$M$3:$W$1907,3,FALSE)</f>
        <v>#REF!</v>
      </c>
      <c r="Q189" s="104" t="e">
        <f>+VLOOKUP(Tabla13[[#This Row],[concatenar]],IG!$M$3:$W$1907,8,FALSE)</f>
        <v>#REF!</v>
      </c>
      <c r="R189" s="98" t="e">
        <f>+VLOOKUP(Tabla13[[#This Row],[concatenar]],IG!$M$3:$W$1907,9,FALSE)</f>
        <v>#REF!</v>
      </c>
      <c r="S189" s="127" t="e">
        <f>+VLOOKUP(Tabla13[[#This Row],[concatenar]],IG!$M$3:$W$1907,10,FALSE)</f>
        <v>#REF!</v>
      </c>
      <c r="T189" s="128" t="e">
        <f>+VLOOKUP(Tabla13[[#This Row],[concatenar]],IG!$M$3:$W$1907,11,FALSE)</f>
        <v>#REF!</v>
      </c>
      <c r="U189" s="126"/>
      <c r="V189" s="129"/>
      <c r="W189" s="126"/>
      <c r="X189" s="27"/>
      <c r="Y189" s="130"/>
      <c r="Z189" s="61"/>
      <c r="AA189" s="61"/>
      <c r="AB189" s="65"/>
      <c r="AC189" s="126"/>
      <c r="AD189" s="131"/>
      <c r="AE189" s="126"/>
      <c r="AF189" s="131">
        <f>ROUND(Tabla13[[#This Row],[VALOR DE LA GLOSA 2024]]-Tabla13[[#This Row],[Valor soportado por la Subred]],0)</f>
        <v>0</v>
      </c>
      <c r="AG189" s="126"/>
      <c r="AH189" s="126"/>
      <c r="AI189" s="131">
        <f>ROUND(Tabla13[[#This Row],[VALOR GLOSA DEFINITIVA]]-Tabla13[[#This Row],[VALOR LEVANTADO EN LIQUIDACION]],0)</f>
        <v>0</v>
      </c>
      <c r="AJ189" s="30"/>
    </row>
    <row r="190" spans="2:36" s="31" customFormat="1" ht="87.65" customHeight="1">
      <c r="B190" s="122"/>
      <c r="C190" s="123"/>
      <c r="D190" s="122"/>
      <c r="E190" s="58" t="str">
        <f>+Tabla13[[#This Row],[CODIGO ACTIVIDAD EN PPP Y LINEAMIENTO]]&amp;Tabla13[[#This Row],[ENTORNO/COMPONENTE]]</f>
        <v/>
      </c>
      <c r="F190" s="125">
        <f>+VLOOKUP(Tabla13[[#This Row],[Columna1]],IG!$D$3:$L$1907,3,FALSE)</f>
        <v>0</v>
      </c>
      <c r="G190" s="125">
        <f>+VLOOKUP(Tabla13[[#This Row],[Columna1]],IG!$D$3:$W$1907,4,FALSE)</f>
        <v>0</v>
      </c>
      <c r="H190" s="125">
        <f>+VLOOKUP(Tabla13[[#This Row],[Columna1]],IG!$D$3:$W$1907,5,FALSE)</f>
        <v>0</v>
      </c>
      <c r="I190" s="125">
        <f>+VLOOKUP(Tabla13[[#This Row],[Columna1]],IG!$D$3:$W$1907,6,FALSE)</f>
        <v>0</v>
      </c>
      <c r="J190" s="125">
        <f>+VLOOKUP(Tabla13[[#This Row],[Columna1]],IG!$D$3:$W$1907,7,FALSE)</f>
        <v>0</v>
      </c>
      <c r="K190" s="126"/>
      <c r="L190" s="122"/>
      <c r="M190" s="58" t="e">
        <f>+[1]!Tabla1[[#This Row],[Columna1]]&amp;[1]!Tabla1[[#This Row],[LOCALIDAD]]&amp;[1]!Tabla1[[#This Row],[MES]]</f>
        <v>#REF!</v>
      </c>
      <c r="N190" s="27"/>
      <c r="O190" s="60" t="e">
        <f>+VLOOKUP([1]!Tabla1[[#This Row],[concatenar]],[1]IG!$M$3:$W$1907,2,FALSE)</f>
        <v>#REF!</v>
      </c>
      <c r="P190" s="60" t="e">
        <f>+VLOOKUP([1]!Tabla1[[#This Row],[concatenar]],[1]IG!$M$3:$W$1907,3,FALSE)</f>
        <v>#REF!</v>
      </c>
      <c r="Q190" s="104" t="e">
        <f>+VLOOKUP(Tabla13[[#This Row],[concatenar]],IG!$M$3:$W$1907,8,FALSE)</f>
        <v>#REF!</v>
      </c>
      <c r="R190" s="98" t="e">
        <f>+VLOOKUP(Tabla13[[#This Row],[concatenar]],IG!$M$3:$W$1907,9,FALSE)</f>
        <v>#REF!</v>
      </c>
      <c r="S190" s="127" t="e">
        <f>+VLOOKUP(Tabla13[[#This Row],[concatenar]],IG!$M$3:$W$1907,10,FALSE)</f>
        <v>#REF!</v>
      </c>
      <c r="T190" s="128" t="e">
        <f>+VLOOKUP(Tabla13[[#This Row],[concatenar]],IG!$M$3:$W$1907,11,FALSE)</f>
        <v>#REF!</v>
      </c>
      <c r="U190" s="126"/>
      <c r="V190" s="129"/>
      <c r="W190" s="126"/>
      <c r="X190" s="27"/>
      <c r="Y190" s="130"/>
      <c r="Z190" s="61"/>
      <c r="AA190" s="61"/>
      <c r="AB190" s="65"/>
      <c r="AC190" s="126"/>
      <c r="AD190" s="131"/>
      <c r="AE190" s="126"/>
      <c r="AF190" s="131">
        <f>ROUND(Tabla13[[#This Row],[VALOR DE LA GLOSA 2024]]-Tabla13[[#This Row],[Valor soportado por la Subred]],0)</f>
        <v>0</v>
      </c>
      <c r="AG190" s="126"/>
      <c r="AH190" s="126"/>
      <c r="AI190" s="131">
        <f>ROUND(Tabla13[[#This Row],[VALOR GLOSA DEFINITIVA]]-Tabla13[[#This Row],[VALOR LEVANTADO EN LIQUIDACION]],0)</f>
        <v>0</v>
      </c>
      <c r="AJ190" s="30"/>
    </row>
    <row r="191" spans="2:36" s="31" customFormat="1" ht="87.65" customHeight="1">
      <c r="B191" s="122"/>
      <c r="C191" s="123"/>
      <c r="D191" s="122"/>
      <c r="E191" s="58" t="str">
        <f>+Tabla13[[#This Row],[CODIGO ACTIVIDAD EN PPP Y LINEAMIENTO]]&amp;Tabla13[[#This Row],[ENTORNO/COMPONENTE]]</f>
        <v/>
      </c>
      <c r="F191" s="125">
        <f>+VLOOKUP(Tabla13[[#This Row],[Columna1]],IG!$D$3:$L$1907,3,FALSE)</f>
        <v>0</v>
      </c>
      <c r="G191" s="125">
        <f>+VLOOKUP(Tabla13[[#This Row],[Columna1]],IG!$D$3:$W$1907,4,FALSE)</f>
        <v>0</v>
      </c>
      <c r="H191" s="125">
        <f>+VLOOKUP(Tabla13[[#This Row],[Columna1]],IG!$D$3:$W$1907,5,FALSE)</f>
        <v>0</v>
      </c>
      <c r="I191" s="125">
        <f>+VLOOKUP(Tabla13[[#This Row],[Columna1]],IG!$D$3:$W$1907,6,FALSE)</f>
        <v>0</v>
      </c>
      <c r="J191" s="125">
        <f>+VLOOKUP(Tabla13[[#This Row],[Columna1]],IG!$D$3:$W$1907,7,FALSE)</f>
        <v>0</v>
      </c>
      <c r="K191" s="126"/>
      <c r="L191" s="122"/>
      <c r="M191" s="58" t="e">
        <f>+[1]!Tabla1[[#This Row],[Columna1]]&amp;[1]!Tabla1[[#This Row],[LOCALIDAD]]&amp;[1]!Tabla1[[#This Row],[MES]]</f>
        <v>#REF!</v>
      </c>
      <c r="N191" s="27"/>
      <c r="O191" s="60" t="e">
        <f>+VLOOKUP([1]!Tabla1[[#This Row],[concatenar]],[1]IG!$M$3:$W$1907,2,FALSE)</f>
        <v>#REF!</v>
      </c>
      <c r="P191" s="60" t="e">
        <f>+VLOOKUP([1]!Tabla1[[#This Row],[concatenar]],[1]IG!$M$3:$W$1907,3,FALSE)</f>
        <v>#REF!</v>
      </c>
      <c r="Q191" s="104" t="e">
        <f>+VLOOKUP(Tabla13[[#This Row],[concatenar]],IG!$M$3:$W$1907,8,FALSE)</f>
        <v>#REF!</v>
      </c>
      <c r="R191" s="98" t="e">
        <f>+VLOOKUP(Tabla13[[#This Row],[concatenar]],IG!$M$3:$W$1907,9,FALSE)</f>
        <v>#REF!</v>
      </c>
      <c r="S191" s="127" t="e">
        <f>+VLOOKUP(Tabla13[[#This Row],[concatenar]],IG!$M$3:$W$1907,10,FALSE)</f>
        <v>#REF!</v>
      </c>
      <c r="T191" s="128" t="e">
        <f>+VLOOKUP(Tabla13[[#This Row],[concatenar]],IG!$M$3:$W$1907,11,FALSE)</f>
        <v>#REF!</v>
      </c>
      <c r="U191" s="126"/>
      <c r="V191" s="129"/>
      <c r="W191" s="126"/>
      <c r="X191" s="27"/>
      <c r="Y191" s="130"/>
      <c r="Z191" s="61"/>
      <c r="AA191" s="61"/>
      <c r="AB191" s="65"/>
      <c r="AC191" s="126"/>
      <c r="AD191" s="131"/>
      <c r="AE191" s="126"/>
      <c r="AF191" s="131">
        <f>ROUND(Tabla13[[#This Row],[VALOR DE LA GLOSA 2024]]-Tabla13[[#This Row],[Valor soportado por la Subred]],0)</f>
        <v>0</v>
      </c>
      <c r="AG191" s="126"/>
      <c r="AH191" s="126"/>
      <c r="AI191" s="131">
        <f>ROUND(Tabla13[[#This Row],[VALOR GLOSA DEFINITIVA]]-Tabla13[[#This Row],[VALOR LEVANTADO EN LIQUIDACION]],0)</f>
        <v>0</v>
      </c>
      <c r="AJ191" s="30"/>
    </row>
    <row r="192" spans="2:36" s="31" customFormat="1" ht="87.65" customHeight="1">
      <c r="B192" s="122"/>
      <c r="C192" s="123"/>
      <c r="D192" s="122"/>
      <c r="E192" s="58" t="str">
        <f>+Tabla13[[#This Row],[CODIGO ACTIVIDAD EN PPP Y LINEAMIENTO]]&amp;Tabla13[[#This Row],[ENTORNO/COMPONENTE]]</f>
        <v/>
      </c>
      <c r="F192" s="125">
        <f>+VLOOKUP(Tabla13[[#This Row],[Columna1]],IG!$D$3:$L$1907,3,FALSE)</f>
        <v>0</v>
      </c>
      <c r="G192" s="125">
        <f>+VLOOKUP(Tabla13[[#This Row],[Columna1]],IG!$D$3:$W$1907,4,FALSE)</f>
        <v>0</v>
      </c>
      <c r="H192" s="125">
        <f>+VLOOKUP(Tabla13[[#This Row],[Columna1]],IG!$D$3:$W$1907,5,FALSE)</f>
        <v>0</v>
      </c>
      <c r="I192" s="125">
        <f>+VLOOKUP(Tabla13[[#This Row],[Columna1]],IG!$D$3:$W$1907,6,FALSE)</f>
        <v>0</v>
      </c>
      <c r="J192" s="125">
        <f>+VLOOKUP(Tabla13[[#This Row],[Columna1]],IG!$D$3:$W$1907,7,FALSE)</f>
        <v>0</v>
      </c>
      <c r="K192" s="126"/>
      <c r="L192" s="122"/>
      <c r="M192" s="58" t="e">
        <f>+[1]!Tabla1[[#This Row],[Columna1]]&amp;[1]!Tabla1[[#This Row],[LOCALIDAD]]&amp;[1]!Tabla1[[#This Row],[MES]]</f>
        <v>#REF!</v>
      </c>
      <c r="N192" s="27"/>
      <c r="O192" s="60" t="e">
        <f>+VLOOKUP([1]!Tabla1[[#This Row],[concatenar]],[1]IG!$M$3:$W$1907,2,FALSE)</f>
        <v>#REF!</v>
      </c>
      <c r="P192" s="60" t="e">
        <f>+VLOOKUP([1]!Tabla1[[#This Row],[concatenar]],[1]IG!$M$3:$W$1907,3,FALSE)</f>
        <v>#REF!</v>
      </c>
      <c r="Q192" s="104" t="e">
        <f>+VLOOKUP(Tabla13[[#This Row],[concatenar]],IG!$M$3:$W$1907,8,FALSE)</f>
        <v>#REF!</v>
      </c>
      <c r="R192" s="98" t="e">
        <f>+VLOOKUP(Tabla13[[#This Row],[concatenar]],IG!$M$3:$W$1907,9,FALSE)</f>
        <v>#REF!</v>
      </c>
      <c r="S192" s="127" t="e">
        <f>+VLOOKUP(Tabla13[[#This Row],[concatenar]],IG!$M$3:$W$1907,10,FALSE)</f>
        <v>#REF!</v>
      </c>
      <c r="T192" s="128" t="e">
        <f>+VLOOKUP(Tabla13[[#This Row],[concatenar]],IG!$M$3:$W$1907,11,FALSE)</f>
        <v>#REF!</v>
      </c>
      <c r="U192" s="126"/>
      <c r="V192" s="129"/>
      <c r="W192" s="126"/>
      <c r="X192" s="27"/>
      <c r="Y192" s="130"/>
      <c r="Z192" s="61"/>
      <c r="AA192" s="61"/>
      <c r="AB192" s="65"/>
      <c r="AC192" s="126"/>
      <c r="AD192" s="131"/>
      <c r="AE192" s="126"/>
      <c r="AF192" s="131">
        <f>ROUND(Tabla13[[#This Row],[VALOR DE LA GLOSA 2024]]-Tabla13[[#This Row],[Valor soportado por la Subred]],0)</f>
        <v>0</v>
      </c>
      <c r="AG192" s="126"/>
      <c r="AH192" s="126"/>
      <c r="AI192" s="131">
        <f>ROUND(Tabla13[[#This Row],[VALOR GLOSA DEFINITIVA]]-Tabla13[[#This Row],[VALOR LEVANTADO EN LIQUIDACION]],0)</f>
        <v>0</v>
      </c>
      <c r="AJ192" s="30"/>
    </row>
    <row r="193" spans="2:36" s="31" customFormat="1" ht="87.65" customHeight="1">
      <c r="B193" s="122"/>
      <c r="C193" s="123"/>
      <c r="D193" s="122"/>
      <c r="E193" s="58" t="str">
        <f>+Tabla13[[#This Row],[CODIGO ACTIVIDAD EN PPP Y LINEAMIENTO]]&amp;Tabla13[[#This Row],[ENTORNO/COMPONENTE]]</f>
        <v/>
      </c>
      <c r="F193" s="125">
        <f>+VLOOKUP(Tabla13[[#This Row],[Columna1]],IG!$D$3:$L$1907,3,FALSE)</f>
        <v>0</v>
      </c>
      <c r="G193" s="125">
        <f>+VLOOKUP(Tabla13[[#This Row],[Columna1]],IG!$D$3:$W$1907,4,FALSE)</f>
        <v>0</v>
      </c>
      <c r="H193" s="125">
        <f>+VLOOKUP(Tabla13[[#This Row],[Columna1]],IG!$D$3:$W$1907,5,FALSE)</f>
        <v>0</v>
      </c>
      <c r="I193" s="125">
        <f>+VLOOKUP(Tabla13[[#This Row],[Columna1]],IG!$D$3:$W$1907,6,FALSE)</f>
        <v>0</v>
      </c>
      <c r="J193" s="125">
        <f>+VLOOKUP(Tabla13[[#This Row],[Columna1]],IG!$D$3:$W$1907,7,FALSE)</f>
        <v>0</v>
      </c>
      <c r="K193" s="126"/>
      <c r="L193" s="122"/>
      <c r="M193" s="58" t="e">
        <f>+[1]!Tabla1[[#This Row],[Columna1]]&amp;[1]!Tabla1[[#This Row],[LOCALIDAD]]&amp;[1]!Tabla1[[#This Row],[MES]]</f>
        <v>#REF!</v>
      </c>
      <c r="N193" s="27"/>
      <c r="O193" s="60" t="e">
        <f>+VLOOKUP([1]!Tabla1[[#This Row],[concatenar]],[1]IG!$M$3:$W$1907,2,FALSE)</f>
        <v>#REF!</v>
      </c>
      <c r="P193" s="60" t="e">
        <f>+VLOOKUP([1]!Tabla1[[#This Row],[concatenar]],[1]IG!$M$3:$W$1907,3,FALSE)</f>
        <v>#REF!</v>
      </c>
      <c r="Q193" s="104" t="e">
        <f>+VLOOKUP(Tabla13[[#This Row],[concatenar]],IG!$M$3:$W$1907,8,FALSE)</f>
        <v>#REF!</v>
      </c>
      <c r="R193" s="98" t="e">
        <f>+VLOOKUP(Tabla13[[#This Row],[concatenar]],IG!$M$3:$W$1907,9,FALSE)</f>
        <v>#REF!</v>
      </c>
      <c r="S193" s="127" t="e">
        <f>+VLOOKUP(Tabla13[[#This Row],[concatenar]],IG!$M$3:$W$1907,10,FALSE)</f>
        <v>#REF!</v>
      </c>
      <c r="T193" s="128" t="e">
        <f>+VLOOKUP(Tabla13[[#This Row],[concatenar]],IG!$M$3:$W$1907,11,FALSE)</f>
        <v>#REF!</v>
      </c>
      <c r="U193" s="126"/>
      <c r="V193" s="129"/>
      <c r="W193" s="126"/>
      <c r="X193" s="27"/>
      <c r="Y193" s="130"/>
      <c r="Z193" s="61"/>
      <c r="AA193" s="61"/>
      <c r="AB193" s="65"/>
      <c r="AC193" s="126"/>
      <c r="AD193" s="131"/>
      <c r="AE193" s="126"/>
      <c r="AF193" s="131">
        <f>ROUND(Tabla13[[#This Row],[VALOR DE LA GLOSA 2024]]-Tabla13[[#This Row],[Valor soportado por la Subred]],0)</f>
        <v>0</v>
      </c>
      <c r="AG193" s="126"/>
      <c r="AH193" s="126"/>
      <c r="AI193" s="131">
        <f>ROUND(Tabla13[[#This Row],[VALOR GLOSA DEFINITIVA]]-Tabla13[[#This Row],[VALOR LEVANTADO EN LIQUIDACION]],0)</f>
        <v>0</v>
      </c>
      <c r="AJ193" s="30"/>
    </row>
    <row r="194" spans="2:36" s="31" customFormat="1" ht="87.65" customHeight="1">
      <c r="B194" s="122"/>
      <c r="C194" s="123"/>
      <c r="D194" s="122"/>
      <c r="E194" s="58" t="str">
        <f>+Tabla13[[#This Row],[CODIGO ACTIVIDAD EN PPP Y LINEAMIENTO]]&amp;Tabla13[[#This Row],[ENTORNO/COMPONENTE]]</f>
        <v/>
      </c>
      <c r="F194" s="125">
        <f>+VLOOKUP(Tabla13[[#This Row],[Columna1]],IG!$D$3:$L$1907,3,FALSE)</f>
        <v>0</v>
      </c>
      <c r="G194" s="125">
        <f>+VLOOKUP(Tabla13[[#This Row],[Columna1]],IG!$D$3:$W$1907,4,FALSE)</f>
        <v>0</v>
      </c>
      <c r="H194" s="125">
        <f>+VLOOKUP(Tabla13[[#This Row],[Columna1]],IG!$D$3:$W$1907,5,FALSE)</f>
        <v>0</v>
      </c>
      <c r="I194" s="125">
        <f>+VLOOKUP(Tabla13[[#This Row],[Columna1]],IG!$D$3:$W$1907,6,FALSE)</f>
        <v>0</v>
      </c>
      <c r="J194" s="125">
        <f>+VLOOKUP(Tabla13[[#This Row],[Columna1]],IG!$D$3:$W$1907,7,FALSE)</f>
        <v>0</v>
      </c>
      <c r="K194" s="126"/>
      <c r="L194" s="122"/>
      <c r="M194" s="58" t="e">
        <f>+[1]!Tabla1[[#This Row],[Columna1]]&amp;[1]!Tabla1[[#This Row],[LOCALIDAD]]&amp;[1]!Tabla1[[#This Row],[MES]]</f>
        <v>#REF!</v>
      </c>
      <c r="N194" s="27"/>
      <c r="O194" s="60" t="e">
        <f>+VLOOKUP([1]!Tabla1[[#This Row],[concatenar]],[1]IG!$M$3:$W$1907,2,FALSE)</f>
        <v>#REF!</v>
      </c>
      <c r="P194" s="60" t="e">
        <f>+VLOOKUP([1]!Tabla1[[#This Row],[concatenar]],[1]IG!$M$3:$W$1907,3,FALSE)</f>
        <v>#REF!</v>
      </c>
      <c r="Q194" s="104" t="e">
        <f>+VLOOKUP(Tabla13[[#This Row],[concatenar]],IG!$M$3:$W$1907,8,FALSE)</f>
        <v>#REF!</v>
      </c>
      <c r="R194" s="98" t="e">
        <f>+VLOOKUP(Tabla13[[#This Row],[concatenar]],IG!$M$3:$W$1907,9,FALSE)</f>
        <v>#REF!</v>
      </c>
      <c r="S194" s="127" t="e">
        <f>+VLOOKUP(Tabla13[[#This Row],[concatenar]],IG!$M$3:$W$1907,10,FALSE)</f>
        <v>#REF!</v>
      </c>
      <c r="T194" s="128" t="e">
        <f>+VLOOKUP(Tabla13[[#This Row],[concatenar]],IG!$M$3:$W$1907,11,FALSE)</f>
        <v>#REF!</v>
      </c>
      <c r="U194" s="126"/>
      <c r="V194" s="129"/>
      <c r="W194" s="126"/>
      <c r="X194" s="27"/>
      <c r="Y194" s="130"/>
      <c r="Z194" s="61"/>
      <c r="AA194" s="61"/>
      <c r="AB194" s="65"/>
      <c r="AC194" s="126"/>
      <c r="AD194" s="131"/>
      <c r="AE194" s="126"/>
      <c r="AF194" s="131">
        <f>ROUND(Tabla13[[#This Row],[VALOR DE LA GLOSA 2024]]-Tabla13[[#This Row],[Valor soportado por la Subred]],0)</f>
        <v>0</v>
      </c>
      <c r="AG194" s="126"/>
      <c r="AH194" s="126"/>
      <c r="AI194" s="131">
        <f>ROUND(Tabla13[[#This Row],[VALOR GLOSA DEFINITIVA]]-Tabla13[[#This Row],[VALOR LEVANTADO EN LIQUIDACION]],0)</f>
        <v>0</v>
      </c>
      <c r="AJ194" s="30"/>
    </row>
    <row r="195" spans="2:36" s="31" customFormat="1" ht="87.65" customHeight="1">
      <c r="B195" s="122"/>
      <c r="C195" s="123"/>
      <c r="D195" s="122"/>
      <c r="E195" s="58" t="str">
        <f>+Tabla13[[#This Row],[CODIGO ACTIVIDAD EN PPP Y LINEAMIENTO]]&amp;Tabla13[[#This Row],[ENTORNO/COMPONENTE]]</f>
        <v/>
      </c>
      <c r="F195" s="125">
        <f>+VLOOKUP(Tabla13[[#This Row],[Columna1]],IG!$D$3:$L$1907,3,FALSE)</f>
        <v>0</v>
      </c>
      <c r="G195" s="125">
        <f>+VLOOKUP(Tabla13[[#This Row],[Columna1]],IG!$D$3:$W$1907,4,FALSE)</f>
        <v>0</v>
      </c>
      <c r="H195" s="125">
        <f>+VLOOKUP(Tabla13[[#This Row],[Columna1]],IG!$D$3:$W$1907,5,FALSE)</f>
        <v>0</v>
      </c>
      <c r="I195" s="125">
        <f>+VLOOKUP(Tabla13[[#This Row],[Columna1]],IG!$D$3:$W$1907,6,FALSE)</f>
        <v>0</v>
      </c>
      <c r="J195" s="125">
        <f>+VLOOKUP(Tabla13[[#This Row],[Columna1]],IG!$D$3:$W$1907,7,FALSE)</f>
        <v>0</v>
      </c>
      <c r="K195" s="126"/>
      <c r="L195" s="122"/>
      <c r="M195" s="58" t="e">
        <f>+[1]!Tabla1[[#This Row],[Columna1]]&amp;[1]!Tabla1[[#This Row],[LOCALIDAD]]&amp;[1]!Tabla1[[#This Row],[MES]]</f>
        <v>#REF!</v>
      </c>
      <c r="N195" s="27"/>
      <c r="O195" s="60" t="e">
        <f>+VLOOKUP([1]!Tabla1[[#This Row],[concatenar]],[1]IG!$M$3:$W$1907,2,FALSE)</f>
        <v>#REF!</v>
      </c>
      <c r="P195" s="60" t="e">
        <f>+VLOOKUP([1]!Tabla1[[#This Row],[concatenar]],[1]IG!$M$3:$W$1907,3,FALSE)</f>
        <v>#REF!</v>
      </c>
      <c r="Q195" s="104" t="e">
        <f>+VLOOKUP(Tabla13[[#This Row],[concatenar]],IG!$M$3:$W$1907,8,FALSE)</f>
        <v>#REF!</v>
      </c>
      <c r="R195" s="98" t="e">
        <f>+VLOOKUP(Tabla13[[#This Row],[concatenar]],IG!$M$3:$W$1907,9,FALSE)</f>
        <v>#REF!</v>
      </c>
      <c r="S195" s="127" t="e">
        <f>+VLOOKUP(Tabla13[[#This Row],[concatenar]],IG!$M$3:$W$1907,10,FALSE)</f>
        <v>#REF!</v>
      </c>
      <c r="T195" s="128" t="e">
        <f>+VLOOKUP(Tabla13[[#This Row],[concatenar]],IG!$M$3:$W$1907,11,FALSE)</f>
        <v>#REF!</v>
      </c>
      <c r="U195" s="126"/>
      <c r="V195" s="129"/>
      <c r="W195" s="126"/>
      <c r="X195" s="27"/>
      <c r="Y195" s="130"/>
      <c r="Z195" s="61"/>
      <c r="AA195" s="61"/>
      <c r="AB195" s="65"/>
      <c r="AC195" s="126"/>
      <c r="AD195" s="131"/>
      <c r="AE195" s="126"/>
      <c r="AF195" s="131">
        <f>ROUND(Tabla13[[#This Row],[VALOR DE LA GLOSA 2024]]-Tabla13[[#This Row],[Valor soportado por la Subred]],0)</f>
        <v>0</v>
      </c>
      <c r="AG195" s="126"/>
      <c r="AH195" s="126"/>
      <c r="AI195" s="131">
        <f>ROUND(Tabla13[[#This Row],[VALOR GLOSA DEFINITIVA]]-Tabla13[[#This Row],[VALOR LEVANTADO EN LIQUIDACION]],0)</f>
        <v>0</v>
      </c>
      <c r="AJ195" s="30"/>
    </row>
    <row r="196" spans="2:36" s="31" customFormat="1" ht="87.65" customHeight="1">
      <c r="B196" s="122"/>
      <c r="C196" s="123"/>
      <c r="D196" s="122"/>
      <c r="E196" s="58" t="str">
        <f>+Tabla13[[#This Row],[CODIGO ACTIVIDAD EN PPP Y LINEAMIENTO]]&amp;Tabla13[[#This Row],[ENTORNO/COMPONENTE]]</f>
        <v/>
      </c>
      <c r="F196" s="125">
        <f>+VLOOKUP(Tabla13[[#This Row],[Columna1]],IG!$D$3:$L$1907,3,FALSE)</f>
        <v>0</v>
      </c>
      <c r="G196" s="125">
        <f>+VLOOKUP(Tabla13[[#This Row],[Columna1]],IG!$D$3:$W$1907,4,FALSE)</f>
        <v>0</v>
      </c>
      <c r="H196" s="125">
        <f>+VLOOKUP(Tabla13[[#This Row],[Columna1]],IG!$D$3:$W$1907,5,FALSE)</f>
        <v>0</v>
      </c>
      <c r="I196" s="125">
        <f>+VLOOKUP(Tabla13[[#This Row],[Columna1]],IG!$D$3:$W$1907,6,FALSE)</f>
        <v>0</v>
      </c>
      <c r="J196" s="125">
        <f>+VLOOKUP(Tabla13[[#This Row],[Columna1]],IG!$D$3:$W$1907,7,FALSE)</f>
        <v>0</v>
      </c>
      <c r="K196" s="126"/>
      <c r="L196" s="122"/>
      <c r="M196" s="58" t="e">
        <f>+[1]!Tabla1[[#This Row],[Columna1]]&amp;[1]!Tabla1[[#This Row],[LOCALIDAD]]&amp;[1]!Tabla1[[#This Row],[MES]]</f>
        <v>#REF!</v>
      </c>
      <c r="N196" s="27"/>
      <c r="O196" s="60" t="e">
        <f>+VLOOKUP([1]!Tabla1[[#This Row],[concatenar]],[1]IG!$M$3:$W$1907,2,FALSE)</f>
        <v>#REF!</v>
      </c>
      <c r="P196" s="60" t="e">
        <f>+VLOOKUP([1]!Tabla1[[#This Row],[concatenar]],[1]IG!$M$3:$W$1907,3,FALSE)</f>
        <v>#REF!</v>
      </c>
      <c r="Q196" s="104" t="e">
        <f>+VLOOKUP(Tabla13[[#This Row],[concatenar]],IG!$M$3:$W$1907,8,FALSE)</f>
        <v>#REF!</v>
      </c>
      <c r="R196" s="98" t="e">
        <f>+VLOOKUP(Tabla13[[#This Row],[concatenar]],IG!$M$3:$W$1907,9,FALSE)</f>
        <v>#REF!</v>
      </c>
      <c r="S196" s="127" t="e">
        <f>+VLOOKUP(Tabla13[[#This Row],[concatenar]],IG!$M$3:$W$1907,10,FALSE)</f>
        <v>#REF!</v>
      </c>
      <c r="T196" s="128" t="e">
        <f>+VLOOKUP(Tabla13[[#This Row],[concatenar]],IG!$M$3:$W$1907,11,FALSE)</f>
        <v>#REF!</v>
      </c>
      <c r="U196" s="126"/>
      <c r="V196" s="129"/>
      <c r="W196" s="126"/>
      <c r="X196" s="27"/>
      <c r="Y196" s="130"/>
      <c r="Z196" s="61"/>
      <c r="AA196" s="61"/>
      <c r="AB196" s="65"/>
      <c r="AC196" s="126"/>
      <c r="AD196" s="131"/>
      <c r="AE196" s="126"/>
      <c r="AF196" s="131">
        <f>ROUND(Tabla13[[#This Row],[VALOR DE LA GLOSA 2024]]-Tabla13[[#This Row],[Valor soportado por la Subred]],0)</f>
        <v>0</v>
      </c>
      <c r="AG196" s="126"/>
      <c r="AH196" s="126"/>
      <c r="AI196" s="131">
        <f>ROUND(Tabla13[[#This Row],[VALOR GLOSA DEFINITIVA]]-Tabla13[[#This Row],[VALOR LEVANTADO EN LIQUIDACION]],0)</f>
        <v>0</v>
      </c>
      <c r="AJ196" s="30"/>
    </row>
    <row r="197" spans="2:36" s="31" customFormat="1" ht="87.65" customHeight="1">
      <c r="B197" s="122"/>
      <c r="C197" s="123"/>
      <c r="D197" s="122"/>
      <c r="E197" s="58" t="str">
        <f>+Tabla13[[#This Row],[CODIGO ACTIVIDAD EN PPP Y LINEAMIENTO]]&amp;Tabla13[[#This Row],[ENTORNO/COMPONENTE]]</f>
        <v/>
      </c>
      <c r="F197" s="125">
        <f>+VLOOKUP(Tabla13[[#This Row],[Columna1]],IG!$D$3:$L$1907,3,FALSE)</f>
        <v>0</v>
      </c>
      <c r="G197" s="125">
        <f>+VLOOKUP(Tabla13[[#This Row],[Columna1]],IG!$D$3:$W$1907,4,FALSE)</f>
        <v>0</v>
      </c>
      <c r="H197" s="125">
        <f>+VLOOKUP(Tabla13[[#This Row],[Columna1]],IG!$D$3:$W$1907,5,FALSE)</f>
        <v>0</v>
      </c>
      <c r="I197" s="125">
        <f>+VLOOKUP(Tabla13[[#This Row],[Columna1]],IG!$D$3:$W$1907,6,FALSE)</f>
        <v>0</v>
      </c>
      <c r="J197" s="125">
        <f>+VLOOKUP(Tabla13[[#This Row],[Columna1]],IG!$D$3:$W$1907,7,FALSE)</f>
        <v>0</v>
      </c>
      <c r="K197" s="126"/>
      <c r="L197" s="122"/>
      <c r="M197" s="58" t="e">
        <f>+[1]!Tabla1[[#This Row],[Columna1]]&amp;[1]!Tabla1[[#This Row],[LOCALIDAD]]&amp;[1]!Tabla1[[#This Row],[MES]]</f>
        <v>#REF!</v>
      </c>
      <c r="N197" s="27"/>
      <c r="O197" s="60" t="e">
        <f>+VLOOKUP([1]!Tabla1[[#This Row],[concatenar]],[1]IG!$M$3:$W$1907,2,FALSE)</f>
        <v>#REF!</v>
      </c>
      <c r="P197" s="60" t="e">
        <f>+VLOOKUP([1]!Tabla1[[#This Row],[concatenar]],[1]IG!$M$3:$W$1907,3,FALSE)</f>
        <v>#REF!</v>
      </c>
      <c r="Q197" s="104" t="e">
        <f>+VLOOKUP(Tabla13[[#This Row],[concatenar]],IG!$M$3:$W$1907,8,FALSE)</f>
        <v>#REF!</v>
      </c>
      <c r="R197" s="98" t="e">
        <f>+VLOOKUP(Tabla13[[#This Row],[concatenar]],IG!$M$3:$W$1907,9,FALSE)</f>
        <v>#REF!</v>
      </c>
      <c r="S197" s="127" t="e">
        <f>+VLOOKUP(Tabla13[[#This Row],[concatenar]],IG!$M$3:$W$1907,10,FALSE)</f>
        <v>#REF!</v>
      </c>
      <c r="T197" s="128" t="e">
        <f>+VLOOKUP(Tabla13[[#This Row],[concatenar]],IG!$M$3:$W$1907,11,FALSE)</f>
        <v>#REF!</v>
      </c>
      <c r="U197" s="126"/>
      <c r="V197" s="129"/>
      <c r="W197" s="126"/>
      <c r="X197" s="27"/>
      <c r="Y197" s="130"/>
      <c r="Z197" s="61"/>
      <c r="AA197" s="61"/>
      <c r="AB197" s="65"/>
      <c r="AC197" s="126"/>
      <c r="AD197" s="131"/>
      <c r="AE197" s="126"/>
      <c r="AF197" s="131">
        <f>ROUND(Tabla13[[#This Row],[VALOR DE LA GLOSA 2024]]-Tabla13[[#This Row],[Valor soportado por la Subred]],0)</f>
        <v>0</v>
      </c>
      <c r="AG197" s="126"/>
      <c r="AH197" s="126"/>
      <c r="AI197" s="131">
        <f>ROUND(Tabla13[[#This Row],[VALOR GLOSA DEFINITIVA]]-Tabla13[[#This Row],[VALOR LEVANTADO EN LIQUIDACION]],0)</f>
        <v>0</v>
      </c>
      <c r="AJ197" s="30"/>
    </row>
    <row r="198" spans="2:36" s="31" customFormat="1" ht="87.65" customHeight="1">
      <c r="B198" s="122"/>
      <c r="C198" s="123"/>
      <c r="D198" s="122"/>
      <c r="E198" s="58" t="str">
        <f>+Tabla13[[#This Row],[CODIGO ACTIVIDAD EN PPP Y LINEAMIENTO]]&amp;Tabla13[[#This Row],[ENTORNO/COMPONENTE]]</f>
        <v/>
      </c>
      <c r="F198" s="125">
        <f>+VLOOKUP(Tabla13[[#This Row],[Columna1]],IG!$D$3:$L$1907,3,FALSE)</f>
        <v>0</v>
      </c>
      <c r="G198" s="125">
        <f>+VLOOKUP(Tabla13[[#This Row],[Columna1]],IG!$D$3:$W$1907,4,FALSE)</f>
        <v>0</v>
      </c>
      <c r="H198" s="125">
        <f>+VLOOKUP(Tabla13[[#This Row],[Columna1]],IG!$D$3:$W$1907,5,FALSE)</f>
        <v>0</v>
      </c>
      <c r="I198" s="125">
        <f>+VLOOKUP(Tabla13[[#This Row],[Columna1]],IG!$D$3:$W$1907,6,FALSE)</f>
        <v>0</v>
      </c>
      <c r="J198" s="125">
        <f>+VLOOKUP(Tabla13[[#This Row],[Columna1]],IG!$D$3:$W$1907,7,FALSE)</f>
        <v>0</v>
      </c>
      <c r="K198" s="126"/>
      <c r="L198" s="122"/>
      <c r="M198" s="58" t="e">
        <f>+[1]!Tabla1[[#This Row],[Columna1]]&amp;[1]!Tabla1[[#This Row],[LOCALIDAD]]&amp;[1]!Tabla1[[#This Row],[MES]]</f>
        <v>#REF!</v>
      </c>
      <c r="N198" s="27"/>
      <c r="O198" s="60" t="e">
        <f>+VLOOKUP([1]!Tabla1[[#This Row],[concatenar]],[1]IG!$M$3:$W$1907,2,FALSE)</f>
        <v>#REF!</v>
      </c>
      <c r="P198" s="60" t="e">
        <f>+VLOOKUP([1]!Tabla1[[#This Row],[concatenar]],[1]IG!$M$3:$W$1907,3,FALSE)</f>
        <v>#REF!</v>
      </c>
      <c r="Q198" s="104" t="e">
        <f>+VLOOKUP(Tabla13[[#This Row],[concatenar]],IG!$M$3:$W$1907,8,FALSE)</f>
        <v>#REF!</v>
      </c>
      <c r="R198" s="98" t="e">
        <f>+VLOOKUP(Tabla13[[#This Row],[concatenar]],IG!$M$3:$W$1907,9,FALSE)</f>
        <v>#REF!</v>
      </c>
      <c r="S198" s="127" t="e">
        <f>+VLOOKUP(Tabla13[[#This Row],[concatenar]],IG!$M$3:$W$1907,10,FALSE)</f>
        <v>#REF!</v>
      </c>
      <c r="T198" s="128" t="e">
        <f>+VLOOKUP(Tabla13[[#This Row],[concatenar]],IG!$M$3:$W$1907,11,FALSE)</f>
        <v>#REF!</v>
      </c>
      <c r="U198" s="126"/>
      <c r="V198" s="129"/>
      <c r="W198" s="126"/>
      <c r="X198" s="27"/>
      <c r="Y198" s="130"/>
      <c r="Z198" s="61"/>
      <c r="AA198" s="61"/>
      <c r="AB198" s="65"/>
      <c r="AC198" s="126"/>
      <c r="AD198" s="131"/>
      <c r="AE198" s="126"/>
      <c r="AF198" s="131">
        <f>ROUND(Tabla13[[#This Row],[VALOR DE LA GLOSA 2024]]-Tabla13[[#This Row],[Valor soportado por la Subred]],0)</f>
        <v>0</v>
      </c>
      <c r="AG198" s="126"/>
      <c r="AH198" s="126"/>
      <c r="AI198" s="131">
        <f>ROUND(Tabla13[[#This Row],[VALOR GLOSA DEFINITIVA]]-Tabla13[[#This Row],[VALOR LEVANTADO EN LIQUIDACION]],0)</f>
        <v>0</v>
      </c>
      <c r="AJ198" s="30"/>
    </row>
    <row r="199" spans="2:36" s="31" customFormat="1" ht="87.65" customHeight="1">
      <c r="B199" s="122"/>
      <c r="C199" s="123"/>
      <c r="D199" s="122"/>
      <c r="E199" s="58" t="str">
        <f>+Tabla13[[#This Row],[CODIGO ACTIVIDAD EN PPP Y LINEAMIENTO]]&amp;Tabla13[[#This Row],[ENTORNO/COMPONENTE]]</f>
        <v/>
      </c>
      <c r="F199" s="125">
        <f>+VLOOKUP(Tabla13[[#This Row],[Columna1]],IG!$D$3:$L$1907,3,FALSE)</f>
        <v>0</v>
      </c>
      <c r="G199" s="125">
        <f>+VLOOKUP(Tabla13[[#This Row],[Columna1]],IG!$D$3:$W$1907,4,FALSE)</f>
        <v>0</v>
      </c>
      <c r="H199" s="125">
        <f>+VLOOKUP(Tabla13[[#This Row],[Columna1]],IG!$D$3:$W$1907,5,FALSE)</f>
        <v>0</v>
      </c>
      <c r="I199" s="125">
        <f>+VLOOKUP(Tabla13[[#This Row],[Columna1]],IG!$D$3:$W$1907,6,FALSE)</f>
        <v>0</v>
      </c>
      <c r="J199" s="125">
        <f>+VLOOKUP(Tabla13[[#This Row],[Columna1]],IG!$D$3:$W$1907,7,FALSE)</f>
        <v>0</v>
      </c>
      <c r="K199" s="126"/>
      <c r="L199" s="122"/>
      <c r="M199" s="58" t="e">
        <f>+[1]!Tabla1[[#This Row],[Columna1]]&amp;[1]!Tabla1[[#This Row],[LOCALIDAD]]&amp;[1]!Tabla1[[#This Row],[MES]]</f>
        <v>#REF!</v>
      </c>
      <c r="N199" s="27"/>
      <c r="O199" s="60" t="e">
        <f>+VLOOKUP([1]!Tabla1[[#This Row],[concatenar]],[1]IG!$M$3:$W$1907,2,FALSE)</f>
        <v>#REF!</v>
      </c>
      <c r="P199" s="60" t="e">
        <f>+VLOOKUP([1]!Tabla1[[#This Row],[concatenar]],[1]IG!$M$3:$W$1907,3,FALSE)</f>
        <v>#REF!</v>
      </c>
      <c r="Q199" s="104" t="e">
        <f>+VLOOKUP(Tabla13[[#This Row],[concatenar]],IG!$M$3:$W$1907,8,FALSE)</f>
        <v>#REF!</v>
      </c>
      <c r="R199" s="98" t="e">
        <f>+VLOOKUP(Tabla13[[#This Row],[concatenar]],IG!$M$3:$W$1907,9,FALSE)</f>
        <v>#REF!</v>
      </c>
      <c r="S199" s="127" t="e">
        <f>+VLOOKUP(Tabla13[[#This Row],[concatenar]],IG!$M$3:$W$1907,10,FALSE)</f>
        <v>#REF!</v>
      </c>
      <c r="T199" s="128" t="e">
        <f>+VLOOKUP(Tabla13[[#This Row],[concatenar]],IG!$M$3:$W$1907,11,FALSE)</f>
        <v>#REF!</v>
      </c>
      <c r="U199" s="126"/>
      <c r="V199" s="129"/>
      <c r="W199" s="126"/>
      <c r="X199" s="27"/>
      <c r="Y199" s="130"/>
      <c r="Z199" s="61"/>
      <c r="AA199" s="61"/>
      <c r="AB199" s="65"/>
      <c r="AC199" s="126"/>
      <c r="AD199" s="131"/>
      <c r="AE199" s="126"/>
      <c r="AF199" s="131">
        <f>ROUND(Tabla13[[#This Row],[VALOR DE LA GLOSA 2024]]-Tabla13[[#This Row],[Valor soportado por la Subred]],0)</f>
        <v>0</v>
      </c>
      <c r="AG199" s="126"/>
      <c r="AH199" s="126"/>
      <c r="AI199" s="131">
        <f>ROUND(Tabla13[[#This Row],[VALOR GLOSA DEFINITIVA]]-Tabla13[[#This Row],[VALOR LEVANTADO EN LIQUIDACION]],0)</f>
        <v>0</v>
      </c>
      <c r="AJ199" s="30"/>
    </row>
    <row r="200" spans="2:36" s="31" customFormat="1" ht="87.65" customHeight="1">
      <c r="B200" s="122"/>
      <c r="C200" s="123"/>
      <c r="D200" s="122"/>
      <c r="E200" s="58" t="str">
        <f>+Tabla13[[#This Row],[CODIGO ACTIVIDAD EN PPP Y LINEAMIENTO]]&amp;Tabla13[[#This Row],[ENTORNO/COMPONENTE]]</f>
        <v/>
      </c>
      <c r="F200" s="125">
        <f>+VLOOKUP(Tabla13[[#This Row],[Columna1]],IG!$D$3:$L$1907,3,FALSE)</f>
        <v>0</v>
      </c>
      <c r="G200" s="125">
        <f>+VLOOKUP(Tabla13[[#This Row],[Columna1]],IG!$D$3:$W$1907,4,FALSE)</f>
        <v>0</v>
      </c>
      <c r="H200" s="125">
        <f>+VLOOKUP(Tabla13[[#This Row],[Columna1]],IG!$D$3:$W$1907,5,FALSE)</f>
        <v>0</v>
      </c>
      <c r="I200" s="125">
        <f>+VLOOKUP(Tabla13[[#This Row],[Columna1]],IG!$D$3:$W$1907,6,FALSE)</f>
        <v>0</v>
      </c>
      <c r="J200" s="125">
        <f>+VLOOKUP(Tabla13[[#This Row],[Columna1]],IG!$D$3:$W$1907,7,FALSE)</f>
        <v>0</v>
      </c>
      <c r="K200" s="126"/>
      <c r="L200" s="122"/>
      <c r="M200" s="58" t="e">
        <f>+[1]!Tabla1[[#This Row],[Columna1]]&amp;[1]!Tabla1[[#This Row],[LOCALIDAD]]&amp;[1]!Tabla1[[#This Row],[MES]]</f>
        <v>#REF!</v>
      </c>
      <c r="N200" s="27"/>
      <c r="O200" s="60" t="e">
        <f>+VLOOKUP([1]!Tabla1[[#This Row],[concatenar]],[1]IG!$M$3:$W$1907,2,FALSE)</f>
        <v>#REF!</v>
      </c>
      <c r="P200" s="60" t="e">
        <f>+VLOOKUP([1]!Tabla1[[#This Row],[concatenar]],[1]IG!$M$3:$W$1907,3,FALSE)</f>
        <v>#REF!</v>
      </c>
      <c r="Q200" s="104" t="e">
        <f>+VLOOKUP(Tabla13[[#This Row],[concatenar]],IG!$M$3:$W$1907,8,FALSE)</f>
        <v>#REF!</v>
      </c>
      <c r="R200" s="98" t="e">
        <f>+VLOOKUP(Tabla13[[#This Row],[concatenar]],IG!$M$3:$W$1907,9,FALSE)</f>
        <v>#REF!</v>
      </c>
      <c r="S200" s="127" t="e">
        <f>+VLOOKUP(Tabla13[[#This Row],[concatenar]],IG!$M$3:$W$1907,10,FALSE)</f>
        <v>#REF!</v>
      </c>
      <c r="T200" s="128" t="e">
        <f>+VLOOKUP(Tabla13[[#This Row],[concatenar]],IG!$M$3:$W$1907,11,FALSE)</f>
        <v>#REF!</v>
      </c>
      <c r="U200" s="126"/>
      <c r="V200" s="129"/>
      <c r="W200" s="126"/>
      <c r="X200" s="27"/>
      <c r="Y200" s="130"/>
      <c r="Z200" s="61"/>
      <c r="AA200" s="61"/>
      <c r="AB200" s="65"/>
      <c r="AC200" s="126"/>
      <c r="AD200" s="131"/>
      <c r="AE200" s="126"/>
      <c r="AF200" s="131">
        <f>ROUND(Tabla13[[#This Row],[VALOR DE LA GLOSA 2024]]-Tabla13[[#This Row],[Valor soportado por la Subred]],0)</f>
        <v>0</v>
      </c>
      <c r="AG200" s="126"/>
      <c r="AH200" s="126"/>
      <c r="AI200" s="131">
        <f>ROUND(Tabla13[[#This Row],[VALOR GLOSA DEFINITIVA]]-Tabla13[[#This Row],[VALOR LEVANTADO EN LIQUIDACION]],0)</f>
        <v>0</v>
      </c>
      <c r="AJ200" s="30"/>
    </row>
    <row r="201" spans="2:36" s="31" customFormat="1" ht="87.65" customHeight="1">
      <c r="B201" s="122"/>
      <c r="C201" s="123"/>
      <c r="D201" s="122"/>
      <c r="E201" s="58" t="str">
        <f>+Tabla13[[#This Row],[CODIGO ACTIVIDAD EN PPP Y LINEAMIENTO]]&amp;Tabla13[[#This Row],[ENTORNO/COMPONENTE]]</f>
        <v/>
      </c>
      <c r="F201" s="125">
        <f>+VLOOKUP(Tabla13[[#This Row],[Columna1]],IG!$D$3:$L$1907,3,FALSE)</f>
        <v>0</v>
      </c>
      <c r="G201" s="125">
        <f>+VLOOKUP(Tabla13[[#This Row],[Columna1]],IG!$D$3:$W$1907,4,FALSE)</f>
        <v>0</v>
      </c>
      <c r="H201" s="125">
        <f>+VLOOKUP(Tabla13[[#This Row],[Columna1]],IG!$D$3:$W$1907,5,FALSE)</f>
        <v>0</v>
      </c>
      <c r="I201" s="125">
        <f>+VLOOKUP(Tabla13[[#This Row],[Columna1]],IG!$D$3:$W$1907,6,FALSE)</f>
        <v>0</v>
      </c>
      <c r="J201" s="125">
        <f>+VLOOKUP(Tabla13[[#This Row],[Columna1]],IG!$D$3:$W$1907,7,FALSE)</f>
        <v>0</v>
      </c>
      <c r="K201" s="126"/>
      <c r="L201" s="122"/>
      <c r="M201" s="58" t="e">
        <f>+[1]!Tabla1[[#This Row],[Columna1]]&amp;[1]!Tabla1[[#This Row],[LOCALIDAD]]&amp;[1]!Tabla1[[#This Row],[MES]]</f>
        <v>#REF!</v>
      </c>
      <c r="N201" s="27"/>
      <c r="O201" s="60" t="e">
        <f>+VLOOKUP([1]!Tabla1[[#This Row],[concatenar]],[1]IG!$M$3:$W$1907,2,FALSE)</f>
        <v>#REF!</v>
      </c>
      <c r="P201" s="60" t="e">
        <f>+VLOOKUP([1]!Tabla1[[#This Row],[concatenar]],[1]IG!$M$3:$W$1907,3,FALSE)</f>
        <v>#REF!</v>
      </c>
      <c r="Q201" s="104" t="e">
        <f>+VLOOKUP(Tabla13[[#This Row],[concatenar]],IG!$M$3:$W$1907,8,FALSE)</f>
        <v>#REF!</v>
      </c>
      <c r="R201" s="98" t="e">
        <f>+VLOOKUP(Tabla13[[#This Row],[concatenar]],IG!$M$3:$W$1907,9,FALSE)</f>
        <v>#REF!</v>
      </c>
      <c r="S201" s="127" t="e">
        <f>+VLOOKUP(Tabla13[[#This Row],[concatenar]],IG!$M$3:$W$1907,10,FALSE)</f>
        <v>#REF!</v>
      </c>
      <c r="T201" s="128" t="e">
        <f>+VLOOKUP(Tabla13[[#This Row],[concatenar]],IG!$M$3:$W$1907,11,FALSE)</f>
        <v>#REF!</v>
      </c>
      <c r="U201" s="126"/>
      <c r="V201" s="129"/>
      <c r="W201" s="126"/>
      <c r="X201" s="27"/>
      <c r="Y201" s="130"/>
      <c r="Z201" s="61"/>
      <c r="AA201" s="61"/>
      <c r="AB201" s="65"/>
      <c r="AC201" s="126"/>
      <c r="AD201" s="131"/>
      <c r="AE201" s="126"/>
      <c r="AF201" s="131">
        <f>ROUND(Tabla13[[#This Row],[VALOR DE LA GLOSA 2024]]-Tabla13[[#This Row],[Valor soportado por la Subred]],0)</f>
        <v>0</v>
      </c>
      <c r="AG201" s="126"/>
      <c r="AH201" s="126"/>
      <c r="AI201" s="131">
        <f>ROUND(Tabla13[[#This Row],[VALOR GLOSA DEFINITIVA]]-Tabla13[[#This Row],[VALOR LEVANTADO EN LIQUIDACION]],0)</f>
        <v>0</v>
      </c>
      <c r="AJ201" s="30"/>
    </row>
    <row r="202" spans="2:36" s="31" customFormat="1" ht="87.65" customHeight="1">
      <c r="B202" s="122"/>
      <c r="C202" s="123"/>
      <c r="D202" s="122"/>
      <c r="E202" s="58" t="str">
        <f>+Tabla13[[#This Row],[CODIGO ACTIVIDAD EN PPP Y LINEAMIENTO]]&amp;Tabla13[[#This Row],[ENTORNO/COMPONENTE]]</f>
        <v/>
      </c>
      <c r="F202" s="125">
        <f>+VLOOKUP(Tabla13[[#This Row],[Columna1]],IG!$D$3:$L$1907,3,FALSE)</f>
        <v>0</v>
      </c>
      <c r="G202" s="125">
        <f>+VLOOKUP(Tabla13[[#This Row],[Columna1]],IG!$D$3:$W$1907,4,FALSE)</f>
        <v>0</v>
      </c>
      <c r="H202" s="125">
        <f>+VLOOKUP(Tabla13[[#This Row],[Columna1]],IG!$D$3:$W$1907,5,FALSE)</f>
        <v>0</v>
      </c>
      <c r="I202" s="125">
        <f>+VLOOKUP(Tabla13[[#This Row],[Columna1]],IG!$D$3:$W$1907,6,FALSE)</f>
        <v>0</v>
      </c>
      <c r="J202" s="125">
        <f>+VLOOKUP(Tabla13[[#This Row],[Columna1]],IG!$D$3:$W$1907,7,FALSE)</f>
        <v>0</v>
      </c>
      <c r="K202" s="126"/>
      <c r="L202" s="122"/>
      <c r="M202" s="58" t="e">
        <f>+[1]!Tabla1[[#This Row],[Columna1]]&amp;[1]!Tabla1[[#This Row],[LOCALIDAD]]&amp;[1]!Tabla1[[#This Row],[MES]]</f>
        <v>#REF!</v>
      </c>
      <c r="N202" s="27"/>
      <c r="O202" s="60" t="e">
        <f>+VLOOKUP([1]!Tabla1[[#This Row],[concatenar]],[1]IG!$M$3:$W$1907,2,FALSE)</f>
        <v>#REF!</v>
      </c>
      <c r="P202" s="60" t="e">
        <f>+VLOOKUP([1]!Tabla1[[#This Row],[concatenar]],[1]IG!$M$3:$W$1907,3,FALSE)</f>
        <v>#REF!</v>
      </c>
      <c r="Q202" s="104" t="e">
        <f>+VLOOKUP(Tabla13[[#This Row],[concatenar]],IG!$M$3:$W$1907,8,FALSE)</f>
        <v>#REF!</v>
      </c>
      <c r="R202" s="98" t="e">
        <f>+VLOOKUP(Tabla13[[#This Row],[concatenar]],IG!$M$3:$W$1907,9,FALSE)</f>
        <v>#REF!</v>
      </c>
      <c r="S202" s="127" t="e">
        <f>+VLOOKUP(Tabla13[[#This Row],[concatenar]],IG!$M$3:$W$1907,10,FALSE)</f>
        <v>#REF!</v>
      </c>
      <c r="T202" s="128" t="e">
        <f>+VLOOKUP(Tabla13[[#This Row],[concatenar]],IG!$M$3:$W$1907,11,FALSE)</f>
        <v>#REF!</v>
      </c>
      <c r="U202" s="126"/>
      <c r="V202" s="129"/>
      <c r="W202" s="126"/>
      <c r="X202" s="27"/>
      <c r="Y202" s="130"/>
      <c r="Z202" s="61"/>
      <c r="AA202" s="61"/>
      <c r="AB202" s="65"/>
      <c r="AC202" s="126"/>
      <c r="AD202" s="131"/>
      <c r="AE202" s="126"/>
      <c r="AF202" s="131">
        <f>ROUND(Tabla13[[#This Row],[VALOR DE LA GLOSA 2024]]-Tabla13[[#This Row],[Valor soportado por la Subred]],0)</f>
        <v>0</v>
      </c>
      <c r="AG202" s="126"/>
      <c r="AH202" s="126"/>
      <c r="AI202" s="131">
        <f>ROUND(Tabla13[[#This Row],[VALOR GLOSA DEFINITIVA]]-Tabla13[[#This Row],[VALOR LEVANTADO EN LIQUIDACION]],0)</f>
        <v>0</v>
      </c>
      <c r="AJ202" s="30"/>
    </row>
    <row r="203" spans="2:36" s="31" customFormat="1" ht="87.65" customHeight="1">
      <c r="B203" s="122"/>
      <c r="C203" s="123"/>
      <c r="D203" s="122"/>
      <c r="E203" s="58" t="str">
        <f>+Tabla13[[#This Row],[CODIGO ACTIVIDAD EN PPP Y LINEAMIENTO]]&amp;Tabla13[[#This Row],[ENTORNO/COMPONENTE]]</f>
        <v/>
      </c>
      <c r="F203" s="125">
        <f>+VLOOKUP(Tabla13[[#This Row],[Columna1]],IG!$D$3:$L$1907,3,FALSE)</f>
        <v>0</v>
      </c>
      <c r="G203" s="125">
        <f>+VLOOKUP(Tabla13[[#This Row],[Columna1]],IG!$D$3:$W$1907,4,FALSE)</f>
        <v>0</v>
      </c>
      <c r="H203" s="125">
        <f>+VLOOKUP(Tabla13[[#This Row],[Columna1]],IG!$D$3:$W$1907,5,FALSE)</f>
        <v>0</v>
      </c>
      <c r="I203" s="125">
        <f>+VLOOKUP(Tabla13[[#This Row],[Columna1]],IG!$D$3:$W$1907,6,FALSE)</f>
        <v>0</v>
      </c>
      <c r="J203" s="125">
        <f>+VLOOKUP(Tabla13[[#This Row],[Columna1]],IG!$D$3:$W$1907,7,FALSE)</f>
        <v>0</v>
      </c>
      <c r="K203" s="126"/>
      <c r="L203" s="122"/>
      <c r="M203" s="58" t="e">
        <f>+[1]!Tabla1[[#This Row],[Columna1]]&amp;[1]!Tabla1[[#This Row],[LOCALIDAD]]&amp;[1]!Tabla1[[#This Row],[MES]]</f>
        <v>#REF!</v>
      </c>
      <c r="N203" s="27"/>
      <c r="O203" s="60" t="e">
        <f>+VLOOKUP([1]!Tabla1[[#This Row],[concatenar]],[1]IG!$M$3:$W$1907,2,FALSE)</f>
        <v>#REF!</v>
      </c>
      <c r="P203" s="60" t="e">
        <f>+VLOOKUP([1]!Tabla1[[#This Row],[concatenar]],[1]IG!$M$3:$W$1907,3,FALSE)</f>
        <v>#REF!</v>
      </c>
      <c r="Q203" s="104" t="e">
        <f>+VLOOKUP(Tabla13[[#This Row],[concatenar]],IG!$M$3:$W$1907,8,FALSE)</f>
        <v>#REF!</v>
      </c>
      <c r="R203" s="98" t="e">
        <f>+VLOOKUP(Tabla13[[#This Row],[concatenar]],IG!$M$3:$W$1907,9,FALSE)</f>
        <v>#REF!</v>
      </c>
      <c r="S203" s="127" t="e">
        <f>+VLOOKUP(Tabla13[[#This Row],[concatenar]],IG!$M$3:$W$1907,10,FALSE)</f>
        <v>#REF!</v>
      </c>
      <c r="T203" s="128" t="e">
        <f>+VLOOKUP(Tabla13[[#This Row],[concatenar]],IG!$M$3:$W$1907,11,FALSE)</f>
        <v>#REF!</v>
      </c>
      <c r="U203" s="126"/>
      <c r="V203" s="129"/>
      <c r="W203" s="126"/>
      <c r="X203" s="27"/>
      <c r="Y203" s="130"/>
      <c r="Z203" s="61"/>
      <c r="AA203" s="61"/>
      <c r="AB203" s="65"/>
      <c r="AC203" s="126"/>
      <c r="AD203" s="131"/>
      <c r="AE203" s="126"/>
      <c r="AF203" s="131">
        <f>ROUND(Tabla13[[#This Row],[VALOR DE LA GLOSA 2024]]-Tabla13[[#This Row],[Valor soportado por la Subred]],0)</f>
        <v>0</v>
      </c>
      <c r="AG203" s="126"/>
      <c r="AH203" s="126"/>
      <c r="AI203" s="131">
        <f>ROUND(Tabla13[[#This Row],[VALOR GLOSA DEFINITIVA]]-Tabla13[[#This Row],[VALOR LEVANTADO EN LIQUIDACION]],0)</f>
        <v>0</v>
      </c>
      <c r="AJ203" s="30"/>
    </row>
    <row r="204" spans="2:36" s="31" customFormat="1" ht="87.65" customHeight="1">
      <c r="B204" s="122"/>
      <c r="C204" s="123"/>
      <c r="D204" s="122"/>
      <c r="E204" s="58" t="str">
        <f>+Tabla13[[#This Row],[CODIGO ACTIVIDAD EN PPP Y LINEAMIENTO]]&amp;Tabla13[[#This Row],[ENTORNO/COMPONENTE]]</f>
        <v/>
      </c>
      <c r="F204" s="125">
        <f>+VLOOKUP(Tabla13[[#This Row],[Columna1]],IG!$D$3:$L$1907,3,FALSE)</f>
        <v>0</v>
      </c>
      <c r="G204" s="125">
        <f>+VLOOKUP(Tabla13[[#This Row],[Columna1]],IG!$D$3:$W$1907,4,FALSE)</f>
        <v>0</v>
      </c>
      <c r="H204" s="125">
        <f>+VLOOKUP(Tabla13[[#This Row],[Columna1]],IG!$D$3:$W$1907,5,FALSE)</f>
        <v>0</v>
      </c>
      <c r="I204" s="125">
        <f>+VLOOKUP(Tabla13[[#This Row],[Columna1]],IG!$D$3:$W$1907,6,FALSE)</f>
        <v>0</v>
      </c>
      <c r="J204" s="125">
        <f>+VLOOKUP(Tabla13[[#This Row],[Columna1]],IG!$D$3:$W$1907,7,FALSE)</f>
        <v>0</v>
      </c>
      <c r="K204" s="126"/>
      <c r="L204" s="122"/>
      <c r="M204" s="58" t="e">
        <f>+[1]!Tabla1[[#This Row],[Columna1]]&amp;[1]!Tabla1[[#This Row],[LOCALIDAD]]&amp;[1]!Tabla1[[#This Row],[MES]]</f>
        <v>#REF!</v>
      </c>
      <c r="N204" s="27"/>
      <c r="O204" s="60" t="e">
        <f>+VLOOKUP([1]!Tabla1[[#This Row],[concatenar]],[1]IG!$M$3:$W$1907,2,FALSE)</f>
        <v>#REF!</v>
      </c>
      <c r="P204" s="60" t="e">
        <f>+VLOOKUP([1]!Tabla1[[#This Row],[concatenar]],[1]IG!$M$3:$W$1907,3,FALSE)</f>
        <v>#REF!</v>
      </c>
      <c r="Q204" s="104" t="e">
        <f>+VLOOKUP(Tabla13[[#This Row],[concatenar]],IG!$M$3:$W$1907,8,FALSE)</f>
        <v>#REF!</v>
      </c>
      <c r="R204" s="98" t="e">
        <f>+VLOOKUP(Tabla13[[#This Row],[concatenar]],IG!$M$3:$W$1907,9,FALSE)</f>
        <v>#REF!</v>
      </c>
      <c r="S204" s="127" t="e">
        <f>+VLOOKUP(Tabla13[[#This Row],[concatenar]],IG!$M$3:$W$1907,10,FALSE)</f>
        <v>#REF!</v>
      </c>
      <c r="T204" s="128" t="e">
        <f>+VLOOKUP(Tabla13[[#This Row],[concatenar]],IG!$M$3:$W$1907,11,FALSE)</f>
        <v>#REF!</v>
      </c>
      <c r="U204" s="126"/>
      <c r="V204" s="129"/>
      <c r="W204" s="126"/>
      <c r="X204" s="27"/>
      <c r="Y204" s="130"/>
      <c r="Z204" s="61"/>
      <c r="AA204" s="61"/>
      <c r="AB204" s="65"/>
      <c r="AC204" s="126"/>
      <c r="AD204" s="131"/>
      <c r="AE204" s="126"/>
      <c r="AF204" s="131">
        <f>ROUND(Tabla13[[#This Row],[VALOR DE LA GLOSA 2024]]-Tabla13[[#This Row],[Valor soportado por la Subred]],0)</f>
        <v>0</v>
      </c>
      <c r="AG204" s="126"/>
      <c r="AH204" s="126"/>
      <c r="AI204" s="131">
        <f>ROUND(Tabla13[[#This Row],[VALOR GLOSA DEFINITIVA]]-Tabla13[[#This Row],[VALOR LEVANTADO EN LIQUIDACION]],0)</f>
        <v>0</v>
      </c>
      <c r="AJ204" s="30"/>
    </row>
    <row r="205" spans="2:36" s="31" customFormat="1" ht="87.65" customHeight="1">
      <c r="B205" s="122"/>
      <c r="C205" s="123"/>
      <c r="D205" s="122"/>
      <c r="E205" s="58" t="str">
        <f>+Tabla13[[#This Row],[CODIGO ACTIVIDAD EN PPP Y LINEAMIENTO]]&amp;Tabla13[[#This Row],[ENTORNO/COMPONENTE]]</f>
        <v/>
      </c>
      <c r="F205" s="125">
        <f>+VLOOKUP(Tabla13[[#This Row],[Columna1]],IG!$D$3:$L$1907,3,FALSE)</f>
        <v>0</v>
      </c>
      <c r="G205" s="125">
        <f>+VLOOKUP(Tabla13[[#This Row],[Columna1]],IG!$D$3:$W$1907,4,FALSE)</f>
        <v>0</v>
      </c>
      <c r="H205" s="125">
        <f>+VLOOKUP(Tabla13[[#This Row],[Columna1]],IG!$D$3:$W$1907,5,FALSE)</f>
        <v>0</v>
      </c>
      <c r="I205" s="125">
        <f>+VLOOKUP(Tabla13[[#This Row],[Columna1]],IG!$D$3:$W$1907,6,FALSE)</f>
        <v>0</v>
      </c>
      <c r="J205" s="125">
        <f>+VLOOKUP(Tabla13[[#This Row],[Columna1]],IG!$D$3:$W$1907,7,FALSE)</f>
        <v>0</v>
      </c>
      <c r="K205" s="126"/>
      <c r="L205" s="122"/>
      <c r="M205" s="58" t="e">
        <f>+[1]!Tabla1[[#This Row],[Columna1]]&amp;[1]!Tabla1[[#This Row],[LOCALIDAD]]&amp;[1]!Tabla1[[#This Row],[MES]]</f>
        <v>#REF!</v>
      </c>
      <c r="N205" s="27"/>
      <c r="O205" s="60" t="e">
        <f>+VLOOKUP([1]!Tabla1[[#This Row],[concatenar]],[1]IG!$M$3:$W$1907,2,FALSE)</f>
        <v>#REF!</v>
      </c>
      <c r="P205" s="60" t="e">
        <f>+VLOOKUP([1]!Tabla1[[#This Row],[concatenar]],[1]IG!$M$3:$W$1907,3,FALSE)</f>
        <v>#REF!</v>
      </c>
      <c r="Q205" s="104" t="e">
        <f>+VLOOKUP(Tabla13[[#This Row],[concatenar]],IG!$M$3:$W$1907,8,FALSE)</f>
        <v>#REF!</v>
      </c>
      <c r="R205" s="98" t="e">
        <f>+VLOOKUP(Tabla13[[#This Row],[concatenar]],IG!$M$3:$W$1907,9,FALSE)</f>
        <v>#REF!</v>
      </c>
      <c r="S205" s="127" t="e">
        <f>+VLOOKUP(Tabla13[[#This Row],[concatenar]],IG!$M$3:$W$1907,10,FALSE)</f>
        <v>#REF!</v>
      </c>
      <c r="T205" s="128" t="e">
        <f>+VLOOKUP(Tabla13[[#This Row],[concatenar]],IG!$M$3:$W$1907,11,FALSE)</f>
        <v>#REF!</v>
      </c>
      <c r="U205" s="126"/>
      <c r="V205" s="129"/>
      <c r="W205" s="126"/>
      <c r="X205" s="27"/>
      <c r="Y205" s="130"/>
      <c r="Z205" s="61"/>
      <c r="AA205" s="61"/>
      <c r="AB205" s="65"/>
      <c r="AC205" s="126"/>
      <c r="AD205" s="131"/>
      <c r="AE205" s="126"/>
      <c r="AF205" s="131">
        <f>ROUND(Tabla13[[#This Row],[VALOR DE LA GLOSA 2024]]-Tabla13[[#This Row],[Valor soportado por la Subred]],0)</f>
        <v>0</v>
      </c>
      <c r="AG205" s="126"/>
      <c r="AH205" s="126"/>
      <c r="AI205" s="131">
        <f>ROUND(Tabla13[[#This Row],[VALOR GLOSA DEFINITIVA]]-Tabla13[[#This Row],[VALOR LEVANTADO EN LIQUIDACION]],0)</f>
        <v>0</v>
      </c>
      <c r="AJ205" s="30"/>
    </row>
    <row r="206" spans="2:36" s="31" customFormat="1" ht="87.65" customHeight="1">
      <c r="B206" s="122"/>
      <c r="C206" s="123"/>
      <c r="D206" s="122"/>
      <c r="E206" s="58" t="str">
        <f>+Tabla13[[#This Row],[CODIGO ACTIVIDAD EN PPP Y LINEAMIENTO]]&amp;Tabla13[[#This Row],[ENTORNO/COMPONENTE]]</f>
        <v/>
      </c>
      <c r="F206" s="125">
        <f>+VLOOKUP(Tabla13[[#This Row],[Columna1]],IG!$D$3:$L$1907,3,FALSE)</f>
        <v>0</v>
      </c>
      <c r="G206" s="125">
        <f>+VLOOKUP(Tabla13[[#This Row],[Columna1]],IG!$D$3:$W$1907,4,FALSE)</f>
        <v>0</v>
      </c>
      <c r="H206" s="125">
        <f>+VLOOKUP(Tabla13[[#This Row],[Columna1]],IG!$D$3:$W$1907,5,FALSE)</f>
        <v>0</v>
      </c>
      <c r="I206" s="125">
        <f>+VLOOKUP(Tabla13[[#This Row],[Columna1]],IG!$D$3:$W$1907,6,FALSE)</f>
        <v>0</v>
      </c>
      <c r="J206" s="125">
        <f>+VLOOKUP(Tabla13[[#This Row],[Columna1]],IG!$D$3:$W$1907,7,FALSE)</f>
        <v>0</v>
      </c>
      <c r="K206" s="126"/>
      <c r="L206" s="122"/>
      <c r="M206" s="58" t="e">
        <f>+[1]!Tabla1[[#This Row],[Columna1]]&amp;[1]!Tabla1[[#This Row],[LOCALIDAD]]&amp;[1]!Tabla1[[#This Row],[MES]]</f>
        <v>#REF!</v>
      </c>
      <c r="N206" s="27"/>
      <c r="O206" s="60" t="e">
        <f>+VLOOKUP([1]!Tabla1[[#This Row],[concatenar]],[1]IG!$M$3:$W$1907,2,FALSE)</f>
        <v>#REF!</v>
      </c>
      <c r="P206" s="60" t="e">
        <f>+VLOOKUP([1]!Tabla1[[#This Row],[concatenar]],[1]IG!$M$3:$W$1907,3,FALSE)</f>
        <v>#REF!</v>
      </c>
      <c r="Q206" s="104" t="e">
        <f>+VLOOKUP(Tabla13[[#This Row],[concatenar]],IG!$M$3:$W$1907,8,FALSE)</f>
        <v>#REF!</v>
      </c>
      <c r="R206" s="98" t="e">
        <f>+VLOOKUP(Tabla13[[#This Row],[concatenar]],IG!$M$3:$W$1907,9,FALSE)</f>
        <v>#REF!</v>
      </c>
      <c r="S206" s="127" t="e">
        <f>+VLOOKUP(Tabla13[[#This Row],[concatenar]],IG!$M$3:$W$1907,10,FALSE)</f>
        <v>#REF!</v>
      </c>
      <c r="T206" s="128" t="e">
        <f>+VLOOKUP(Tabla13[[#This Row],[concatenar]],IG!$M$3:$W$1907,11,FALSE)</f>
        <v>#REF!</v>
      </c>
      <c r="U206" s="126"/>
      <c r="V206" s="129"/>
      <c r="W206" s="126"/>
      <c r="X206" s="27"/>
      <c r="Y206" s="130"/>
      <c r="Z206" s="61"/>
      <c r="AA206" s="61"/>
      <c r="AB206" s="65"/>
      <c r="AC206" s="126"/>
      <c r="AD206" s="131"/>
      <c r="AE206" s="126"/>
      <c r="AF206" s="131">
        <f>ROUND(Tabla13[[#This Row],[VALOR DE LA GLOSA 2024]]-Tabla13[[#This Row],[Valor soportado por la Subred]],0)</f>
        <v>0</v>
      </c>
      <c r="AG206" s="126"/>
      <c r="AH206" s="126"/>
      <c r="AI206" s="131">
        <f>ROUND(Tabla13[[#This Row],[VALOR GLOSA DEFINITIVA]]-Tabla13[[#This Row],[VALOR LEVANTADO EN LIQUIDACION]],0)</f>
        <v>0</v>
      </c>
      <c r="AJ206" s="30"/>
    </row>
    <row r="207" spans="2:36" s="31" customFormat="1" ht="87.65" customHeight="1">
      <c r="B207" s="122"/>
      <c r="C207" s="123"/>
      <c r="D207" s="122"/>
      <c r="E207" s="58" t="str">
        <f>+Tabla13[[#This Row],[CODIGO ACTIVIDAD EN PPP Y LINEAMIENTO]]&amp;Tabla13[[#This Row],[ENTORNO/COMPONENTE]]</f>
        <v/>
      </c>
      <c r="F207" s="125">
        <f>+VLOOKUP(Tabla13[[#This Row],[Columna1]],IG!$D$3:$L$1907,3,FALSE)</f>
        <v>0</v>
      </c>
      <c r="G207" s="125">
        <f>+VLOOKUP(Tabla13[[#This Row],[Columna1]],IG!$D$3:$W$1907,4,FALSE)</f>
        <v>0</v>
      </c>
      <c r="H207" s="125">
        <f>+VLOOKUP(Tabla13[[#This Row],[Columna1]],IG!$D$3:$W$1907,5,FALSE)</f>
        <v>0</v>
      </c>
      <c r="I207" s="125">
        <f>+VLOOKUP(Tabla13[[#This Row],[Columna1]],IG!$D$3:$W$1907,6,FALSE)</f>
        <v>0</v>
      </c>
      <c r="J207" s="125">
        <f>+VLOOKUP(Tabla13[[#This Row],[Columna1]],IG!$D$3:$W$1907,7,FALSE)</f>
        <v>0</v>
      </c>
      <c r="K207" s="126"/>
      <c r="L207" s="122"/>
      <c r="M207" s="58" t="e">
        <f>+[1]!Tabla1[[#This Row],[Columna1]]&amp;[1]!Tabla1[[#This Row],[LOCALIDAD]]&amp;[1]!Tabla1[[#This Row],[MES]]</f>
        <v>#REF!</v>
      </c>
      <c r="N207" s="27"/>
      <c r="O207" s="60" t="e">
        <f>+VLOOKUP([1]!Tabla1[[#This Row],[concatenar]],[1]IG!$M$3:$W$1907,2,FALSE)</f>
        <v>#REF!</v>
      </c>
      <c r="P207" s="60" t="e">
        <f>+VLOOKUP([1]!Tabla1[[#This Row],[concatenar]],[1]IG!$M$3:$W$1907,3,FALSE)</f>
        <v>#REF!</v>
      </c>
      <c r="Q207" s="104" t="e">
        <f>+VLOOKUP(Tabla13[[#This Row],[concatenar]],IG!$M$3:$W$1907,8,FALSE)</f>
        <v>#REF!</v>
      </c>
      <c r="R207" s="98" t="e">
        <f>+VLOOKUP(Tabla13[[#This Row],[concatenar]],IG!$M$3:$W$1907,9,FALSE)</f>
        <v>#REF!</v>
      </c>
      <c r="S207" s="127" t="e">
        <f>+VLOOKUP(Tabla13[[#This Row],[concatenar]],IG!$M$3:$W$1907,10,FALSE)</f>
        <v>#REF!</v>
      </c>
      <c r="T207" s="128" t="e">
        <f>+VLOOKUP(Tabla13[[#This Row],[concatenar]],IG!$M$3:$W$1907,11,FALSE)</f>
        <v>#REF!</v>
      </c>
      <c r="U207" s="126"/>
      <c r="V207" s="129"/>
      <c r="W207" s="126"/>
      <c r="X207" s="27"/>
      <c r="Y207" s="130"/>
      <c r="Z207" s="61"/>
      <c r="AA207" s="61"/>
      <c r="AB207" s="65"/>
      <c r="AC207" s="126"/>
      <c r="AD207" s="131"/>
      <c r="AE207" s="126"/>
      <c r="AF207" s="131">
        <f>ROUND(Tabla13[[#This Row],[VALOR DE LA GLOSA 2024]]-Tabla13[[#This Row],[Valor soportado por la Subred]],0)</f>
        <v>0</v>
      </c>
      <c r="AG207" s="126"/>
      <c r="AH207" s="126"/>
      <c r="AI207" s="131">
        <f>ROUND(Tabla13[[#This Row],[VALOR GLOSA DEFINITIVA]]-Tabla13[[#This Row],[VALOR LEVANTADO EN LIQUIDACION]],0)</f>
        <v>0</v>
      </c>
      <c r="AJ207" s="30"/>
    </row>
    <row r="208" spans="2:36" s="31" customFormat="1" ht="87.65" customHeight="1">
      <c r="B208" s="122"/>
      <c r="C208" s="123"/>
      <c r="D208" s="122"/>
      <c r="E208" s="58" t="str">
        <f>+Tabla13[[#This Row],[CODIGO ACTIVIDAD EN PPP Y LINEAMIENTO]]&amp;Tabla13[[#This Row],[ENTORNO/COMPONENTE]]</f>
        <v/>
      </c>
      <c r="F208" s="125">
        <f>+VLOOKUP(Tabla13[[#This Row],[Columna1]],IG!$D$3:$L$1907,3,FALSE)</f>
        <v>0</v>
      </c>
      <c r="G208" s="125">
        <f>+VLOOKUP(Tabla13[[#This Row],[Columna1]],IG!$D$3:$W$1907,4,FALSE)</f>
        <v>0</v>
      </c>
      <c r="H208" s="125">
        <f>+VLOOKUP(Tabla13[[#This Row],[Columna1]],IG!$D$3:$W$1907,5,FALSE)</f>
        <v>0</v>
      </c>
      <c r="I208" s="125">
        <f>+VLOOKUP(Tabla13[[#This Row],[Columna1]],IG!$D$3:$W$1907,6,FALSE)</f>
        <v>0</v>
      </c>
      <c r="J208" s="125">
        <f>+VLOOKUP(Tabla13[[#This Row],[Columna1]],IG!$D$3:$W$1907,7,FALSE)</f>
        <v>0</v>
      </c>
      <c r="K208" s="126"/>
      <c r="L208" s="122"/>
      <c r="M208" s="58" t="e">
        <f>+[1]!Tabla1[[#This Row],[Columna1]]&amp;[1]!Tabla1[[#This Row],[LOCALIDAD]]&amp;[1]!Tabla1[[#This Row],[MES]]</f>
        <v>#REF!</v>
      </c>
      <c r="N208" s="27"/>
      <c r="O208" s="60" t="e">
        <f>+VLOOKUP([1]!Tabla1[[#This Row],[concatenar]],[1]IG!$M$3:$W$1907,2,FALSE)</f>
        <v>#REF!</v>
      </c>
      <c r="P208" s="60" t="e">
        <f>+VLOOKUP([1]!Tabla1[[#This Row],[concatenar]],[1]IG!$M$3:$W$1907,3,FALSE)</f>
        <v>#REF!</v>
      </c>
      <c r="Q208" s="104" t="e">
        <f>+VLOOKUP(Tabla13[[#This Row],[concatenar]],IG!$M$3:$W$1907,8,FALSE)</f>
        <v>#REF!</v>
      </c>
      <c r="R208" s="98" t="e">
        <f>+VLOOKUP(Tabla13[[#This Row],[concatenar]],IG!$M$3:$W$1907,9,FALSE)</f>
        <v>#REF!</v>
      </c>
      <c r="S208" s="127" t="e">
        <f>+VLOOKUP(Tabla13[[#This Row],[concatenar]],IG!$M$3:$W$1907,10,FALSE)</f>
        <v>#REF!</v>
      </c>
      <c r="T208" s="128" t="e">
        <f>+VLOOKUP(Tabla13[[#This Row],[concatenar]],IG!$M$3:$W$1907,11,FALSE)</f>
        <v>#REF!</v>
      </c>
      <c r="U208" s="126"/>
      <c r="V208" s="129"/>
      <c r="W208" s="126"/>
      <c r="X208" s="27"/>
      <c r="Y208" s="130"/>
      <c r="Z208" s="61"/>
      <c r="AA208" s="61"/>
      <c r="AB208" s="65"/>
      <c r="AC208" s="126"/>
      <c r="AD208" s="131"/>
      <c r="AE208" s="126"/>
      <c r="AF208" s="131">
        <f>ROUND(Tabla13[[#This Row],[VALOR DE LA GLOSA 2024]]-Tabla13[[#This Row],[Valor soportado por la Subred]],0)</f>
        <v>0</v>
      </c>
      <c r="AG208" s="126"/>
      <c r="AH208" s="126"/>
      <c r="AI208" s="131">
        <f>ROUND(Tabla13[[#This Row],[VALOR GLOSA DEFINITIVA]]-Tabla13[[#This Row],[VALOR LEVANTADO EN LIQUIDACION]],0)</f>
        <v>0</v>
      </c>
      <c r="AJ208" s="30"/>
    </row>
    <row r="209" spans="2:36" s="31" customFormat="1" ht="87.65" customHeight="1">
      <c r="B209" s="122"/>
      <c r="C209" s="123"/>
      <c r="D209" s="122"/>
      <c r="E209" s="58" t="str">
        <f>+Tabla13[[#This Row],[CODIGO ACTIVIDAD EN PPP Y LINEAMIENTO]]&amp;Tabla13[[#This Row],[ENTORNO/COMPONENTE]]</f>
        <v/>
      </c>
      <c r="F209" s="125">
        <f>+VLOOKUP(Tabla13[[#This Row],[Columna1]],IG!$D$3:$L$1907,3,FALSE)</f>
        <v>0</v>
      </c>
      <c r="G209" s="125">
        <f>+VLOOKUP(Tabla13[[#This Row],[Columna1]],IG!$D$3:$W$1907,4,FALSE)</f>
        <v>0</v>
      </c>
      <c r="H209" s="125">
        <f>+VLOOKUP(Tabla13[[#This Row],[Columna1]],IG!$D$3:$W$1907,5,FALSE)</f>
        <v>0</v>
      </c>
      <c r="I209" s="125">
        <f>+VLOOKUP(Tabla13[[#This Row],[Columna1]],IG!$D$3:$W$1907,6,FALSE)</f>
        <v>0</v>
      </c>
      <c r="J209" s="125">
        <f>+VLOOKUP(Tabla13[[#This Row],[Columna1]],IG!$D$3:$W$1907,7,FALSE)</f>
        <v>0</v>
      </c>
      <c r="K209" s="126"/>
      <c r="L209" s="122"/>
      <c r="M209" s="58" t="e">
        <f>+[1]!Tabla1[[#This Row],[Columna1]]&amp;[1]!Tabla1[[#This Row],[LOCALIDAD]]&amp;[1]!Tabla1[[#This Row],[MES]]</f>
        <v>#REF!</v>
      </c>
      <c r="N209" s="27"/>
      <c r="O209" s="60" t="e">
        <f>+VLOOKUP([1]!Tabla1[[#This Row],[concatenar]],[1]IG!$M$3:$W$1907,2,FALSE)</f>
        <v>#REF!</v>
      </c>
      <c r="P209" s="60" t="e">
        <f>+VLOOKUP([1]!Tabla1[[#This Row],[concatenar]],[1]IG!$M$3:$W$1907,3,FALSE)</f>
        <v>#REF!</v>
      </c>
      <c r="Q209" s="104" t="e">
        <f>+VLOOKUP(Tabla13[[#This Row],[concatenar]],IG!$M$3:$W$1907,8,FALSE)</f>
        <v>#REF!</v>
      </c>
      <c r="R209" s="98" t="e">
        <f>+VLOOKUP(Tabla13[[#This Row],[concatenar]],IG!$M$3:$W$1907,9,FALSE)</f>
        <v>#REF!</v>
      </c>
      <c r="S209" s="127" t="e">
        <f>+VLOOKUP(Tabla13[[#This Row],[concatenar]],IG!$M$3:$W$1907,10,FALSE)</f>
        <v>#REF!</v>
      </c>
      <c r="T209" s="128" t="e">
        <f>+VLOOKUP(Tabla13[[#This Row],[concatenar]],IG!$M$3:$W$1907,11,FALSE)</f>
        <v>#REF!</v>
      </c>
      <c r="U209" s="126"/>
      <c r="V209" s="129"/>
      <c r="W209" s="126"/>
      <c r="X209" s="27"/>
      <c r="Y209" s="130"/>
      <c r="Z209" s="61"/>
      <c r="AA209" s="61"/>
      <c r="AB209" s="65"/>
      <c r="AC209" s="126"/>
      <c r="AD209" s="131"/>
      <c r="AE209" s="126"/>
      <c r="AF209" s="131">
        <f>ROUND(Tabla13[[#This Row],[VALOR DE LA GLOSA 2024]]-Tabla13[[#This Row],[Valor soportado por la Subred]],0)</f>
        <v>0</v>
      </c>
      <c r="AG209" s="126"/>
      <c r="AH209" s="126"/>
      <c r="AI209" s="131">
        <f>ROUND(Tabla13[[#This Row],[VALOR GLOSA DEFINITIVA]]-Tabla13[[#This Row],[VALOR LEVANTADO EN LIQUIDACION]],0)</f>
        <v>0</v>
      </c>
      <c r="AJ209" s="30"/>
    </row>
    <row r="210" spans="2:36" s="31" customFormat="1" ht="87.65" customHeight="1">
      <c r="B210" s="122"/>
      <c r="C210" s="123"/>
      <c r="D210" s="122"/>
      <c r="E210" s="58" t="str">
        <f>+Tabla13[[#This Row],[CODIGO ACTIVIDAD EN PPP Y LINEAMIENTO]]&amp;Tabla13[[#This Row],[ENTORNO/COMPONENTE]]</f>
        <v/>
      </c>
      <c r="F210" s="125">
        <f>+VLOOKUP(Tabla13[[#This Row],[Columna1]],IG!$D$3:$L$1907,3,FALSE)</f>
        <v>0</v>
      </c>
      <c r="G210" s="125">
        <f>+VLOOKUP(Tabla13[[#This Row],[Columna1]],IG!$D$3:$W$1907,4,FALSE)</f>
        <v>0</v>
      </c>
      <c r="H210" s="125">
        <f>+VLOOKUP(Tabla13[[#This Row],[Columna1]],IG!$D$3:$W$1907,5,FALSE)</f>
        <v>0</v>
      </c>
      <c r="I210" s="125">
        <f>+VLOOKUP(Tabla13[[#This Row],[Columna1]],IG!$D$3:$W$1907,6,FALSE)</f>
        <v>0</v>
      </c>
      <c r="J210" s="125">
        <f>+VLOOKUP(Tabla13[[#This Row],[Columna1]],IG!$D$3:$W$1907,7,FALSE)</f>
        <v>0</v>
      </c>
      <c r="K210" s="126"/>
      <c r="L210" s="122"/>
      <c r="M210" s="58" t="e">
        <f>+[1]!Tabla1[[#This Row],[Columna1]]&amp;[1]!Tabla1[[#This Row],[LOCALIDAD]]&amp;[1]!Tabla1[[#This Row],[MES]]</f>
        <v>#REF!</v>
      </c>
      <c r="N210" s="27"/>
      <c r="O210" s="60" t="e">
        <f>+VLOOKUP([1]!Tabla1[[#This Row],[concatenar]],[1]IG!$M$3:$W$1907,2,FALSE)</f>
        <v>#REF!</v>
      </c>
      <c r="P210" s="60" t="e">
        <f>+VLOOKUP([1]!Tabla1[[#This Row],[concatenar]],[1]IG!$M$3:$W$1907,3,FALSE)</f>
        <v>#REF!</v>
      </c>
      <c r="Q210" s="104" t="e">
        <f>+VLOOKUP(Tabla13[[#This Row],[concatenar]],IG!$M$3:$W$1907,8,FALSE)</f>
        <v>#REF!</v>
      </c>
      <c r="R210" s="98" t="e">
        <f>+VLOOKUP(Tabla13[[#This Row],[concatenar]],IG!$M$3:$W$1907,9,FALSE)</f>
        <v>#REF!</v>
      </c>
      <c r="S210" s="127" t="e">
        <f>+VLOOKUP(Tabla13[[#This Row],[concatenar]],IG!$M$3:$W$1907,10,FALSE)</f>
        <v>#REF!</v>
      </c>
      <c r="T210" s="128" t="e">
        <f>+VLOOKUP(Tabla13[[#This Row],[concatenar]],IG!$M$3:$W$1907,11,FALSE)</f>
        <v>#REF!</v>
      </c>
      <c r="U210" s="126"/>
      <c r="V210" s="129"/>
      <c r="W210" s="126"/>
      <c r="X210" s="27"/>
      <c r="Y210" s="130"/>
      <c r="Z210" s="61"/>
      <c r="AA210" s="61"/>
      <c r="AB210" s="65"/>
      <c r="AC210" s="126"/>
      <c r="AD210" s="131"/>
      <c r="AE210" s="126"/>
      <c r="AF210" s="131">
        <f>ROUND(Tabla13[[#This Row],[VALOR DE LA GLOSA 2024]]-Tabla13[[#This Row],[Valor soportado por la Subred]],0)</f>
        <v>0</v>
      </c>
      <c r="AG210" s="126"/>
      <c r="AH210" s="126"/>
      <c r="AI210" s="131">
        <f>ROUND(Tabla13[[#This Row],[VALOR GLOSA DEFINITIVA]]-Tabla13[[#This Row],[VALOR LEVANTADO EN LIQUIDACION]],0)</f>
        <v>0</v>
      </c>
      <c r="AJ210" s="30"/>
    </row>
    <row r="211" spans="2:36" s="31" customFormat="1" ht="87.65" customHeight="1">
      <c r="B211" s="122"/>
      <c r="C211" s="123"/>
      <c r="D211" s="122"/>
      <c r="E211" s="58" t="str">
        <f>+Tabla13[[#This Row],[CODIGO ACTIVIDAD EN PPP Y LINEAMIENTO]]&amp;Tabla13[[#This Row],[ENTORNO/COMPONENTE]]</f>
        <v/>
      </c>
      <c r="F211" s="125">
        <f>+VLOOKUP(Tabla13[[#This Row],[Columna1]],IG!$D$3:$L$1907,3,FALSE)</f>
        <v>0</v>
      </c>
      <c r="G211" s="125">
        <f>+VLOOKUP(Tabla13[[#This Row],[Columna1]],IG!$D$3:$W$1907,4,FALSE)</f>
        <v>0</v>
      </c>
      <c r="H211" s="125">
        <f>+VLOOKUP(Tabla13[[#This Row],[Columna1]],IG!$D$3:$W$1907,5,FALSE)</f>
        <v>0</v>
      </c>
      <c r="I211" s="125">
        <f>+VLOOKUP(Tabla13[[#This Row],[Columna1]],IG!$D$3:$W$1907,6,FALSE)</f>
        <v>0</v>
      </c>
      <c r="J211" s="125">
        <f>+VLOOKUP(Tabla13[[#This Row],[Columna1]],IG!$D$3:$W$1907,7,FALSE)</f>
        <v>0</v>
      </c>
      <c r="K211" s="126"/>
      <c r="L211" s="122"/>
      <c r="M211" s="58" t="e">
        <f>+[1]!Tabla1[[#This Row],[Columna1]]&amp;[1]!Tabla1[[#This Row],[LOCALIDAD]]&amp;[1]!Tabla1[[#This Row],[MES]]</f>
        <v>#REF!</v>
      </c>
      <c r="N211" s="27"/>
      <c r="O211" s="60" t="e">
        <f>+VLOOKUP([1]!Tabla1[[#This Row],[concatenar]],[1]IG!$M$3:$W$1907,2,FALSE)</f>
        <v>#REF!</v>
      </c>
      <c r="P211" s="60" t="e">
        <f>+VLOOKUP([1]!Tabla1[[#This Row],[concatenar]],[1]IG!$M$3:$W$1907,3,FALSE)</f>
        <v>#REF!</v>
      </c>
      <c r="Q211" s="104" t="e">
        <f>+VLOOKUP(Tabla13[[#This Row],[concatenar]],IG!$M$3:$W$1907,8,FALSE)</f>
        <v>#REF!</v>
      </c>
      <c r="R211" s="98" t="e">
        <f>+VLOOKUP(Tabla13[[#This Row],[concatenar]],IG!$M$3:$W$1907,9,FALSE)</f>
        <v>#REF!</v>
      </c>
      <c r="S211" s="127" t="e">
        <f>+VLOOKUP(Tabla13[[#This Row],[concatenar]],IG!$M$3:$W$1907,10,FALSE)</f>
        <v>#REF!</v>
      </c>
      <c r="T211" s="128" t="e">
        <f>+VLOOKUP(Tabla13[[#This Row],[concatenar]],IG!$M$3:$W$1907,11,FALSE)</f>
        <v>#REF!</v>
      </c>
      <c r="U211" s="126"/>
      <c r="V211" s="129"/>
      <c r="W211" s="126"/>
      <c r="X211" s="27"/>
      <c r="Y211" s="130"/>
      <c r="Z211" s="61"/>
      <c r="AA211" s="61"/>
      <c r="AB211" s="65"/>
      <c r="AC211" s="126"/>
      <c r="AD211" s="131"/>
      <c r="AE211" s="126"/>
      <c r="AF211" s="131">
        <f>ROUND(Tabla13[[#This Row],[VALOR DE LA GLOSA 2024]]-Tabla13[[#This Row],[Valor soportado por la Subred]],0)</f>
        <v>0</v>
      </c>
      <c r="AG211" s="126"/>
      <c r="AH211" s="126"/>
      <c r="AI211" s="131">
        <f>ROUND(Tabla13[[#This Row],[VALOR GLOSA DEFINITIVA]]-Tabla13[[#This Row],[VALOR LEVANTADO EN LIQUIDACION]],0)</f>
        <v>0</v>
      </c>
      <c r="AJ211" s="30"/>
    </row>
    <row r="212" spans="2:36" s="31" customFormat="1" ht="87.65" customHeight="1">
      <c r="B212" s="122"/>
      <c r="C212" s="123"/>
      <c r="D212" s="122"/>
      <c r="E212" s="58" t="str">
        <f>+Tabla13[[#This Row],[CODIGO ACTIVIDAD EN PPP Y LINEAMIENTO]]&amp;Tabla13[[#This Row],[ENTORNO/COMPONENTE]]</f>
        <v/>
      </c>
      <c r="F212" s="125">
        <f>+VLOOKUP(Tabla13[[#This Row],[Columna1]],IG!$D$3:$L$1907,3,FALSE)</f>
        <v>0</v>
      </c>
      <c r="G212" s="125">
        <f>+VLOOKUP(Tabla13[[#This Row],[Columna1]],IG!$D$3:$W$1907,4,FALSE)</f>
        <v>0</v>
      </c>
      <c r="H212" s="125">
        <f>+VLOOKUP(Tabla13[[#This Row],[Columna1]],IG!$D$3:$W$1907,5,FALSE)</f>
        <v>0</v>
      </c>
      <c r="I212" s="125">
        <f>+VLOOKUP(Tabla13[[#This Row],[Columna1]],IG!$D$3:$W$1907,6,FALSE)</f>
        <v>0</v>
      </c>
      <c r="J212" s="125">
        <f>+VLOOKUP(Tabla13[[#This Row],[Columna1]],IG!$D$3:$W$1907,7,FALSE)</f>
        <v>0</v>
      </c>
      <c r="K212" s="126"/>
      <c r="L212" s="122"/>
      <c r="M212" s="58" t="e">
        <f>+[1]!Tabla1[[#This Row],[Columna1]]&amp;[1]!Tabla1[[#This Row],[LOCALIDAD]]&amp;[1]!Tabla1[[#This Row],[MES]]</f>
        <v>#REF!</v>
      </c>
      <c r="N212" s="27"/>
      <c r="O212" s="60" t="e">
        <f>+VLOOKUP([1]!Tabla1[[#This Row],[concatenar]],[1]IG!$M$3:$W$1907,2,FALSE)</f>
        <v>#REF!</v>
      </c>
      <c r="P212" s="60" t="e">
        <f>+VLOOKUP([1]!Tabla1[[#This Row],[concatenar]],[1]IG!$M$3:$W$1907,3,FALSE)</f>
        <v>#REF!</v>
      </c>
      <c r="Q212" s="104" t="e">
        <f>+VLOOKUP(Tabla13[[#This Row],[concatenar]],IG!$M$3:$W$1907,8,FALSE)</f>
        <v>#REF!</v>
      </c>
      <c r="R212" s="98" t="e">
        <f>+VLOOKUP(Tabla13[[#This Row],[concatenar]],IG!$M$3:$W$1907,9,FALSE)</f>
        <v>#REF!</v>
      </c>
      <c r="S212" s="127" t="e">
        <f>+VLOOKUP(Tabla13[[#This Row],[concatenar]],IG!$M$3:$W$1907,10,FALSE)</f>
        <v>#REF!</v>
      </c>
      <c r="T212" s="128" t="e">
        <f>+VLOOKUP(Tabla13[[#This Row],[concatenar]],IG!$M$3:$W$1907,11,FALSE)</f>
        <v>#REF!</v>
      </c>
      <c r="U212" s="126"/>
      <c r="V212" s="129"/>
      <c r="W212" s="126"/>
      <c r="X212" s="27"/>
      <c r="Y212" s="130"/>
      <c r="Z212" s="61"/>
      <c r="AA212" s="61"/>
      <c r="AB212" s="65"/>
      <c r="AC212" s="126"/>
      <c r="AD212" s="131"/>
      <c r="AE212" s="126"/>
      <c r="AF212" s="131">
        <f>ROUND(Tabla13[[#This Row],[VALOR DE LA GLOSA 2024]]-Tabla13[[#This Row],[Valor soportado por la Subred]],0)</f>
        <v>0</v>
      </c>
      <c r="AG212" s="126"/>
      <c r="AH212" s="126"/>
      <c r="AI212" s="131">
        <f>ROUND(Tabla13[[#This Row],[VALOR GLOSA DEFINITIVA]]-Tabla13[[#This Row],[VALOR LEVANTADO EN LIQUIDACION]],0)</f>
        <v>0</v>
      </c>
      <c r="AJ212" s="30"/>
    </row>
    <row r="213" spans="2:36" s="31" customFormat="1" ht="87.65" customHeight="1">
      <c r="B213" s="122"/>
      <c r="C213" s="123"/>
      <c r="D213" s="122"/>
      <c r="E213" s="58" t="str">
        <f>+Tabla13[[#This Row],[CODIGO ACTIVIDAD EN PPP Y LINEAMIENTO]]&amp;Tabla13[[#This Row],[ENTORNO/COMPONENTE]]</f>
        <v/>
      </c>
      <c r="F213" s="125">
        <f>+VLOOKUP(Tabla13[[#This Row],[Columna1]],IG!$D$3:$L$1907,3,FALSE)</f>
        <v>0</v>
      </c>
      <c r="G213" s="125">
        <f>+VLOOKUP(Tabla13[[#This Row],[Columna1]],IG!$D$3:$W$1907,4,FALSE)</f>
        <v>0</v>
      </c>
      <c r="H213" s="125">
        <f>+VLOOKUP(Tabla13[[#This Row],[Columna1]],IG!$D$3:$W$1907,5,FALSE)</f>
        <v>0</v>
      </c>
      <c r="I213" s="125">
        <f>+VLOOKUP(Tabla13[[#This Row],[Columna1]],IG!$D$3:$W$1907,6,FALSE)</f>
        <v>0</v>
      </c>
      <c r="J213" s="125">
        <f>+VLOOKUP(Tabla13[[#This Row],[Columna1]],IG!$D$3:$W$1907,7,FALSE)</f>
        <v>0</v>
      </c>
      <c r="K213" s="126"/>
      <c r="L213" s="122"/>
      <c r="M213" s="58" t="e">
        <f>+[1]!Tabla1[[#This Row],[Columna1]]&amp;[1]!Tabla1[[#This Row],[LOCALIDAD]]&amp;[1]!Tabla1[[#This Row],[MES]]</f>
        <v>#REF!</v>
      </c>
      <c r="N213" s="27"/>
      <c r="O213" s="60" t="e">
        <f>+VLOOKUP([1]!Tabla1[[#This Row],[concatenar]],[1]IG!$M$3:$W$1907,2,FALSE)</f>
        <v>#REF!</v>
      </c>
      <c r="P213" s="60" t="e">
        <f>+VLOOKUP([1]!Tabla1[[#This Row],[concatenar]],[1]IG!$M$3:$W$1907,3,FALSE)</f>
        <v>#REF!</v>
      </c>
      <c r="Q213" s="104" t="e">
        <f>+VLOOKUP(Tabla13[[#This Row],[concatenar]],IG!$M$3:$W$1907,8,FALSE)</f>
        <v>#REF!</v>
      </c>
      <c r="R213" s="98" t="e">
        <f>+VLOOKUP(Tabla13[[#This Row],[concatenar]],IG!$M$3:$W$1907,9,FALSE)</f>
        <v>#REF!</v>
      </c>
      <c r="S213" s="127" t="e">
        <f>+VLOOKUP(Tabla13[[#This Row],[concatenar]],IG!$M$3:$W$1907,10,FALSE)</f>
        <v>#REF!</v>
      </c>
      <c r="T213" s="128" t="e">
        <f>+VLOOKUP(Tabla13[[#This Row],[concatenar]],IG!$M$3:$W$1907,11,FALSE)</f>
        <v>#REF!</v>
      </c>
      <c r="U213" s="126"/>
      <c r="V213" s="129"/>
      <c r="W213" s="126"/>
      <c r="X213" s="27"/>
      <c r="Y213" s="130"/>
      <c r="Z213" s="61"/>
      <c r="AA213" s="61"/>
      <c r="AB213" s="65"/>
      <c r="AC213" s="126"/>
      <c r="AD213" s="131"/>
      <c r="AE213" s="126"/>
      <c r="AF213" s="131">
        <f>ROUND(Tabla13[[#This Row],[VALOR DE LA GLOSA 2024]]-Tabla13[[#This Row],[Valor soportado por la Subred]],0)</f>
        <v>0</v>
      </c>
      <c r="AG213" s="126"/>
      <c r="AH213" s="126"/>
      <c r="AI213" s="131">
        <f>ROUND(Tabla13[[#This Row],[VALOR GLOSA DEFINITIVA]]-Tabla13[[#This Row],[VALOR LEVANTADO EN LIQUIDACION]],0)</f>
        <v>0</v>
      </c>
      <c r="AJ213" s="30"/>
    </row>
    <row r="214" spans="2:36" s="31" customFormat="1" ht="87.65" customHeight="1">
      <c r="B214" s="122"/>
      <c r="C214" s="123"/>
      <c r="D214" s="122"/>
      <c r="E214" s="58" t="str">
        <f>+Tabla13[[#This Row],[CODIGO ACTIVIDAD EN PPP Y LINEAMIENTO]]&amp;Tabla13[[#This Row],[ENTORNO/COMPONENTE]]</f>
        <v/>
      </c>
      <c r="F214" s="125">
        <f>+VLOOKUP(Tabla13[[#This Row],[Columna1]],IG!$D$3:$L$1907,3,FALSE)</f>
        <v>0</v>
      </c>
      <c r="G214" s="125">
        <f>+VLOOKUP(Tabla13[[#This Row],[Columna1]],IG!$D$3:$W$1907,4,FALSE)</f>
        <v>0</v>
      </c>
      <c r="H214" s="125">
        <f>+VLOOKUP(Tabla13[[#This Row],[Columna1]],IG!$D$3:$W$1907,5,FALSE)</f>
        <v>0</v>
      </c>
      <c r="I214" s="125">
        <f>+VLOOKUP(Tabla13[[#This Row],[Columna1]],IG!$D$3:$W$1907,6,FALSE)</f>
        <v>0</v>
      </c>
      <c r="J214" s="125">
        <f>+VLOOKUP(Tabla13[[#This Row],[Columna1]],IG!$D$3:$W$1907,7,FALSE)</f>
        <v>0</v>
      </c>
      <c r="K214" s="126"/>
      <c r="L214" s="122"/>
      <c r="M214" s="58" t="e">
        <f>+[1]!Tabla1[[#This Row],[Columna1]]&amp;[1]!Tabla1[[#This Row],[LOCALIDAD]]&amp;[1]!Tabla1[[#This Row],[MES]]</f>
        <v>#REF!</v>
      </c>
      <c r="N214" s="27"/>
      <c r="O214" s="60" t="e">
        <f>+VLOOKUP([1]!Tabla1[[#This Row],[concatenar]],[1]IG!$M$3:$W$1907,2,FALSE)</f>
        <v>#REF!</v>
      </c>
      <c r="P214" s="60" t="e">
        <f>+VLOOKUP([1]!Tabla1[[#This Row],[concatenar]],[1]IG!$M$3:$W$1907,3,FALSE)</f>
        <v>#REF!</v>
      </c>
      <c r="Q214" s="104" t="e">
        <f>+VLOOKUP(Tabla13[[#This Row],[concatenar]],IG!$M$3:$W$1907,8,FALSE)</f>
        <v>#REF!</v>
      </c>
      <c r="R214" s="98" t="e">
        <f>+VLOOKUP(Tabla13[[#This Row],[concatenar]],IG!$M$3:$W$1907,9,FALSE)</f>
        <v>#REF!</v>
      </c>
      <c r="S214" s="127" t="e">
        <f>+VLOOKUP(Tabla13[[#This Row],[concatenar]],IG!$M$3:$W$1907,10,FALSE)</f>
        <v>#REF!</v>
      </c>
      <c r="T214" s="128" t="e">
        <f>+VLOOKUP(Tabla13[[#This Row],[concatenar]],IG!$M$3:$W$1907,11,FALSE)</f>
        <v>#REF!</v>
      </c>
      <c r="U214" s="126"/>
      <c r="V214" s="129"/>
      <c r="W214" s="126"/>
      <c r="X214" s="27"/>
      <c r="Y214" s="130"/>
      <c r="Z214" s="61"/>
      <c r="AA214" s="61"/>
      <c r="AB214" s="65"/>
      <c r="AC214" s="126"/>
      <c r="AD214" s="131"/>
      <c r="AE214" s="126"/>
      <c r="AF214" s="131">
        <f>ROUND(Tabla13[[#This Row],[VALOR DE LA GLOSA 2024]]-Tabla13[[#This Row],[Valor soportado por la Subred]],0)</f>
        <v>0</v>
      </c>
      <c r="AG214" s="126"/>
      <c r="AH214" s="126"/>
      <c r="AI214" s="131">
        <f>ROUND(Tabla13[[#This Row],[VALOR GLOSA DEFINITIVA]]-Tabla13[[#This Row],[VALOR LEVANTADO EN LIQUIDACION]],0)</f>
        <v>0</v>
      </c>
      <c r="AJ214" s="30"/>
    </row>
    <row r="215" spans="2:36" s="31" customFormat="1" ht="87.65" customHeight="1">
      <c r="B215" s="122"/>
      <c r="C215" s="123"/>
      <c r="D215" s="122"/>
      <c r="E215" s="58" t="str">
        <f>+Tabla13[[#This Row],[CODIGO ACTIVIDAD EN PPP Y LINEAMIENTO]]&amp;Tabla13[[#This Row],[ENTORNO/COMPONENTE]]</f>
        <v/>
      </c>
      <c r="F215" s="125">
        <f>+VLOOKUP(Tabla13[[#This Row],[Columna1]],IG!$D$3:$L$1907,3,FALSE)</f>
        <v>0</v>
      </c>
      <c r="G215" s="125">
        <f>+VLOOKUP(Tabla13[[#This Row],[Columna1]],IG!$D$3:$W$1907,4,FALSE)</f>
        <v>0</v>
      </c>
      <c r="H215" s="125">
        <f>+VLOOKUP(Tabla13[[#This Row],[Columna1]],IG!$D$3:$W$1907,5,FALSE)</f>
        <v>0</v>
      </c>
      <c r="I215" s="125">
        <f>+VLOOKUP(Tabla13[[#This Row],[Columna1]],IG!$D$3:$W$1907,6,FALSE)</f>
        <v>0</v>
      </c>
      <c r="J215" s="125">
        <f>+VLOOKUP(Tabla13[[#This Row],[Columna1]],IG!$D$3:$W$1907,7,FALSE)</f>
        <v>0</v>
      </c>
      <c r="K215" s="126"/>
      <c r="L215" s="122"/>
      <c r="M215" s="58" t="e">
        <f>+[1]!Tabla1[[#This Row],[Columna1]]&amp;[1]!Tabla1[[#This Row],[LOCALIDAD]]&amp;[1]!Tabla1[[#This Row],[MES]]</f>
        <v>#REF!</v>
      </c>
      <c r="N215" s="27"/>
      <c r="O215" s="60" t="e">
        <f>+VLOOKUP([1]!Tabla1[[#This Row],[concatenar]],[1]IG!$M$3:$W$1907,2,FALSE)</f>
        <v>#REF!</v>
      </c>
      <c r="P215" s="60" t="e">
        <f>+VLOOKUP([1]!Tabla1[[#This Row],[concatenar]],[1]IG!$M$3:$W$1907,3,FALSE)</f>
        <v>#REF!</v>
      </c>
      <c r="Q215" s="104" t="e">
        <f>+VLOOKUP(Tabla13[[#This Row],[concatenar]],IG!$M$3:$W$1907,8,FALSE)</f>
        <v>#REF!</v>
      </c>
      <c r="R215" s="98" t="e">
        <f>+VLOOKUP(Tabla13[[#This Row],[concatenar]],IG!$M$3:$W$1907,9,FALSE)</f>
        <v>#REF!</v>
      </c>
      <c r="S215" s="127" t="e">
        <f>+VLOOKUP(Tabla13[[#This Row],[concatenar]],IG!$M$3:$W$1907,10,FALSE)</f>
        <v>#REF!</v>
      </c>
      <c r="T215" s="128" t="e">
        <f>+VLOOKUP(Tabla13[[#This Row],[concatenar]],IG!$M$3:$W$1907,11,FALSE)</f>
        <v>#REF!</v>
      </c>
      <c r="U215" s="126"/>
      <c r="V215" s="129"/>
      <c r="W215" s="126"/>
      <c r="X215" s="27"/>
      <c r="Y215" s="130"/>
      <c r="Z215" s="61"/>
      <c r="AA215" s="61"/>
      <c r="AB215" s="65"/>
      <c r="AC215" s="126"/>
      <c r="AD215" s="131"/>
      <c r="AE215" s="126"/>
      <c r="AF215" s="131">
        <f>ROUND(Tabla13[[#This Row],[VALOR DE LA GLOSA 2024]]-Tabla13[[#This Row],[Valor soportado por la Subred]],0)</f>
        <v>0</v>
      </c>
      <c r="AG215" s="126"/>
      <c r="AH215" s="126"/>
      <c r="AI215" s="131">
        <f>ROUND(Tabla13[[#This Row],[VALOR GLOSA DEFINITIVA]]-Tabla13[[#This Row],[VALOR LEVANTADO EN LIQUIDACION]],0)</f>
        <v>0</v>
      </c>
      <c r="AJ215" s="30"/>
    </row>
    <row r="216" spans="2:36" s="31" customFormat="1" ht="87.65" customHeight="1">
      <c r="B216" s="122"/>
      <c r="C216" s="123"/>
      <c r="D216" s="122"/>
      <c r="E216" s="58" t="str">
        <f>+Tabla13[[#This Row],[CODIGO ACTIVIDAD EN PPP Y LINEAMIENTO]]&amp;Tabla13[[#This Row],[ENTORNO/COMPONENTE]]</f>
        <v/>
      </c>
      <c r="F216" s="125">
        <f>+VLOOKUP(Tabla13[[#This Row],[Columna1]],IG!$D$3:$L$1907,3,FALSE)</f>
        <v>0</v>
      </c>
      <c r="G216" s="125">
        <f>+VLOOKUP(Tabla13[[#This Row],[Columna1]],IG!$D$3:$W$1907,4,FALSE)</f>
        <v>0</v>
      </c>
      <c r="H216" s="125">
        <f>+VLOOKUP(Tabla13[[#This Row],[Columna1]],IG!$D$3:$W$1907,5,FALSE)</f>
        <v>0</v>
      </c>
      <c r="I216" s="125">
        <f>+VLOOKUP(Tabla13[[#This Row],[Columna1]],IG!$D$3:$W$1907,6,FALSE)</f>
        <v>0</v>
      </c>
      <c r="J216" s="125">
        <f>+VLOOKUP(Tabla13[[#This Row],[Columna1]],IG!$D$3:$W$1907,7,FALSE)</f>
        <v>0</v>
      </c>
      <c r="K216" s="126"/>
      <c r="L216" s="122"/>
      <c r="M216" s="58" t="e">
        <f>+[1]!Tabla1[[#This Row],[Columna1]]&amp;[1]!Tabla1[[#This Row],[LOCALIDAD]]&amp;[1]!Tabla1[[#This Row],[MES]]</f>
        <v>#REF!</v>
      </c>
      <c r="N216" s="27"/>
      <c r="O216" s="60" t="e">
        <f>+VLOOKUP([1]!Tabla1[[#This Row],[concatenar]],[1]IG!$M$3:$W$1907,2,FALSE)</f>
        <v>#REF!</v>
      </c>
      <c r="P216" s="60" t="e">
        <f>+VLOOKUP([1]!Tabla1[[#This Row],[concatenar]],[1]IG!$M$3:$W$1907,3,FALSE)</f>
        <v>#REF!</v>
      </c>
      <c r="Q216" s="104" t="e">
        <f>+VLOOKUP(Tabla13[[#This Row],[concatenar]],IG!$M$3:$W$1907,8,FALSE)</f>
        <v>#REF!</v>
      </c>
      <c r="R216" s="98" t="e">
        <f>+VLOOKUP(Tabla13[[#This Row],[concatenar]],IG!$M$3:$W$1907,9,FALSE)</f>
        <v>#REF!</v>
      </c>
      <c r="S216" s="127" t="e">
        <f>+VLOOKUP(Tabla13[[#This Row],[concatenar]],IG!$M$3:$W$1907,10,FALSE)</f>
        <v>#REF!</v>
      </c>
      <c r="T216" s="128" t="e">
        <f>+VLOOKUP(Tabla13[[#This Row],[concatenar]],IG!$M$3:$W$1907,11,FALSE)</f>
        <v>#REF!</v>
      </c>
      <c r="U216" s="126"/>
      <c r="V216" s="129"/>
      <c r="W216" s="126"/>
      <c r="X216" s="27"/>
      <c r="Y216" s="130"/>
      <c r="Z216" s="61"/>
      <c r="AA216" s="61"/>
      <c r="AB216" s="65"/>
      <c r="AC216" s="126"/>
      <c r="AD216" s="131"/>
      <c r="AE216" s="126"/>
      <c r="AF216" s="131">
        <f>ROUND(Tabla13[[#This Row],[VALOR DE LA GLOSA 2024]]-Tabla13[[#This Row],[Valor soportado por la Subred]],0)</f>
        <v>0</v>
      </c>
      <c r="AG216" s="126"/>
      <c r="AH216" s="126"/>
      <c r="AI216" s="131">
        <f>ROUND(Tabla13[[#This Row],[VALOR GLOSA DEFINITIVA]]-Tabla13[[#This Row],[VALOR LEVANTADO EN LIQUIDACION]],0)</f>
        <v>0</v>
      </c>
      <c r="AJ216" s="30"/>
    </row>
    <row r="217" spans="2:36" s="31" customFormat="1" ht="87.65" customHeight="1">
      <c r="B217" s="122"/>
      <c r="C217" s="123"/>
      <c r="D217" s="122"/>
      <c r="E217" s="58" t="str">
        <f>+Tabla13[[#This Row],[CODIGO ACTIVIDAD EN PPP Y LINEAMIENTO]]&amp;Tabla13[[#This Row],[ENTORNO/COMPONENTE]]</f>
        <v/>
      </c>
      <c r="F217" s="125">
        <f>+VLOOKUP(Tabla13[[#This Row],[Columna1]],IG!$D$3:$L$1907,3,FALSE)</f>
        <v>0</v>
      </c>
      <c r="G217" s="125">
        <f>+VLOOKUP(Tabla13[[#This Row],[Columna1]],IG!$D$3:$W$1907,4,FALSE)</f>
        <v>0</v>
      </c>
      <c r="H217" s="125">
        <f>+VLOOKUP(Tabla13[[#This Row],[Columna1]],IG!$D$3:$W$1907,5,FALSE)</f>
        <v>0</v>
      </c>
      <c r="I217" s="125">
        <f>+VLOOKUP(Tabla13[[#This Row],[Columna1]],IG!$D$3:$W$1907,6,FALSE)</f>
        <v>0</v>
      </c>
      <c r="J217" s="125">
        <f>+VLOOKUP(Tabla13[[#This Row],[Columna1]],IG!$D$3:$W$1907,7,FALSE)</f>
        <v>0</v>
      </c>
      <c r="K217" s="126"/>
      <c r="L217" s="122"/>
      <c r="M217" s="58" t="e">
        <f>+[1]!Tabla1[[#This Row],[Columna1]]&amp;[1]!Tabla1[[#This Row],[LOCALIDAD]]&amp;[1]!Tabla1[[#This Row],[MES]]</f>
        <v>#REF!</v>
      </c>
      <c r="N217" s="27"/>
      <c r="O217" s="60" t="e">
        <f>+VLOOKUP([1]!Tabla1[[#This Row],[concatenar]],[1]IG!$M$3:$W$1907,2,FALSE)</f>
        <v>#REF!</v>
      </c>
      <c r="P217" s="60" t="e">
        <f>+VLOOKUP([1]!Tabla1[[#This Row],[concatenar]],[1]IG!$M$3:$W$1907,3,FALSE)</f>
        <v>#REF!</v>
      </c>
      <c r="Q217" s="104" t="e">
        <f>+VLOOKUP(Tabla13[[#This Row],[concatenar]],IG!$M$3:$W$1907,8,FALSE)</f>
        <v>#REF!</v>
      </c>
      <c r="R217" s="98" t="e">
        <f>+VLOOKUP(Tabla13[[#This Row],[concatenar]],IG!$M$3:$W$1907,9,FALSE)</f>
        <v>#REF!</v>
      </c>
      <c r="S217" s="127" t="e">
        <f>+VLOOKUP(Tabla13[[#This Row],[concatenar]],IG!$M$3:$W$1907,10,FALSE)</f>
        <v>#REF!</v>
      </c>
      <c r="T217" s="128" t="e">
        <f>+VLOOKUP(Tabla13[[#This Row],[concatenar]],IG!$M$3:$W$1907,11,FALSE)</f>
        <v>#REF!</v>
      </c>
      <c r="U217" s="126"/>
      <c r="V217" s="129"/>
      <c r="W217" s="126"/>
      <c r="X217" s="27"/>
      <c r="Y217" s="130"/>
      <c r="Z217" s="61"/>
      <c r="AA217" s="61"/>
      <c r="AB217" s="65"/>
      <c r="AC217" s="126"/>
      <c r="AD217" s="131"/>
      <c r="AE217" s="126"/>
      <c r="AF217" s="131">
        <f>ROUND(Tabla13[[#This Row],[VALOR DE LA GLOSA 2024]]-Tabla13[[#This Row],[Valor soportado por la Subred]],0)</f>
        <v>0</v>
      </c>
      <c r="AG217" s="126"/>
      <c r="AH217" s="126"/>
      <c r="AI217" s="131">
        <f>ROUND(Tabla13[[#This Row],[VALOR GLOSA DEFINITIVA]]-Tabla13[[#This Row],[VALOR LEVANTADO EN LIQUIDACION]],0)</f>
        <v>0</v>
      </c>
      <c r="AJ217" s="30"/>
    </row>
    <row r="218" spans="2:36" s="31" customFormat="1" ht="87.65" customHeight="1">
      <c r="B218" s="28"/>
      <c r="C218" s="119"/>
      <c r="D218" s="28"/>
      <c r="E218" s="58" t="str">
        <f>+Tabla13[[#This Row],[CODIGO ACTIVIDAD EN PPP Y LINEAMIENTO]]&amp;Tabla13[[#This Row],[ENTORNO/COMPONENTE]]</f>
        <v/>
      </c>
      <c r="F218" s="120">
        <f>+VLOOKUP(Tabla13[[#This Row],[Columna1]],IG!$D$3:$L$1907,3,FALSE)</f>
        <v>0</v>
      </c>
      <c r="G218" s="120">
        <f>+VLOOKUP(Tabla13[[#This Row],[Columna1]],IG!$D$3:$W$1907,4,FALSE)</f>
        <v>0</v>
      </c>
      <c r="H218" s="120">
        <f>+VLOOKUP(Tabla13[[#This Row],[Columna1]],IG!$D$3:$W$1907,5,FALSE)</f>
        <v>0</v>
      </c>
      <c r="I218" s="120">
        <f>+VLOOKUP(Tabla13[[#This Row],[Columna1]],IG!$D$3:$W$1907,6,FALSE)</f>
        <v>0</v>
      </c>
      <c r="J218" s="120">
        <f>+VLOOKUP(Tabla13[[#This Row],[Columna1]],IG!$D$3:$W$1907,7,FALSE)</f>
        <v>0</v>
      </c>
      <c r="K218" s="27"/>
      <c r="L218" s="28"/>
      <c r="M218" s="58" t="e">
        <f>+[1]!Tabla1[[#This Row],[Columna1]]&amp;[1]!Tabla1[[#This Row],[LOCALIDAD]]&amp;[1]!Tabla1[[#This Row],[MES]]</f>
        <v>#REF!</v>
      </c>
      <c r="N218" s="27"/>
      <c r="O218" s="60" t="e">
        <f>+VLOOKUP([1]!Tabla1[[#This Row],[concatenar]],[1]IG!$M$3:$W$1907,2,FALSE)</f>
        <v>#REF!</v>
      </c>
      <c r="P218" s="60" t="e">
        <f>+VLOOKUP([1]!Tabla1[[#This Row],[concatenar]],[1]IG!$M$3:$W$1907,3,FALSE)</f>
        <v>#REF!</v>
      </c>
      <c r="Q218" s="104" t="e">
        <f>+VLOOKUP(Tabla13[[#This Row],[concatenar]],IG!$M$3:$W$1907,8,FALSE)</f>
        <v>#REF!</v>
      </c>
      <c r="R218" s="98" t="e">
        <f>+VLOOKUP(Tabla13[[#This Row],[concatenar]],IG!$M$3:$W$1907,9,FALSE)</f>
        <v>#REF!</v>
      </c>
      <c r="S218" s="102" t="e">
        <f>+VLOOKUP(Tabla13[[#This Row],[concatenar]],IG!$M$3:$W$1907,10,FALSE)</f>
        <v>#REF!</v>
      </c>
      <c r="T218" s="121" t="e">
        <f>+VLOOKUP(Tabla13[[#This Row],[concatenar]],IG!$M$3:$W$1907,11,FALSE)</f>
        <v>#REF!</v>
      </c>
      <c r="U218" s="27"/>
      <c r="V218" s="29"/>
      <c r="W218" s="27"/>
      <c r="X218" s="27"/>
      <c r="Y218" s="61"/>
      <c r="Z218" s="61"/>
      <c r="AA218" s="61"/>
      <c r="AB218" s="65"/>
      <c r="AC218" s="27"/>
      <c r="AD218" s="114"/>
      <c r="AE218" s="27"/>
      <c r="AF218" s="114">
        <f>ROUND(Tabla13[[#This Row],[VALOR DE LA GLOSA 2024]]-Tabla13[[#This Row],[Valor soportado por la Subred]],0)</f>
        <v>0</v>
      </c>
      <c r="AG218" s="27"/>
      <c r="AH218" s="27"/>
      <c r="AI218" s="114">
        <f>ROUND(Tabla13[[#This Row],[VALOR GLOSA DEFINITIVA]]-Tabla13[[#This Row],[VALOR LEVANTADO EN LIQUIDACION]],0)</f>
        <v>0</v>
      </c>
      <c r="AJ218" s="30"/>
    </row>
    <row r="219" spans="2:36" s="31" customFormat="1" ht="87.65" customHeight="1">
      <c r="B219" s="28"/>
      <c r="C219" s="119"/>
      <c r="D219" s="28"/>
      <c r="E219" s="58" t="str">
        <f>+Tabla13[[#This Row],[CODIGO ACTIVIDAD EN PPP Y LINEAMIENTO]]&amp;Tabla13[[#This Row],[ENTORNO/COMPONENTE]]</f>
        <v/>
      </c>
      <c r="F219" s="120">
        <f>+VLOOKUP(Tabla13[[#This Row],[Columna1]],IG!$D$3:$L$1907,3,FALSE)</f>
        <v>0</v>
      </c>
      <c r="G219" s="120">
        <f>+VLOOKUP(Tabla13[[#This Row],[Columna1]],IG!$D$3:$W$1907,4,FALSE)</f>
        <v>0</v>
      </c>
      <c r="H219" s="120">
        <f>+VLOOKUP(Tabla13[[#This Row],[Columna1]],IG!$D$3:$W$1907,5,FALSE)</f>
        <v>0</v>
      </c>
      <c r="I219" s="120">
        <f>+VLOOKUP(Tabla13[[#This Row],[Columna1]],IG!$D$3:$W$1907,6,FALSE)</f>
        <v>0</v>
      </c>
      <c r="J219" s="120">
        <f>+VLOOKUP(Tabla13[[#This Row],[Columna1]],IG!$D$3:$W$1907,7,FALSE)</f>
        <v>0</v>
      </c>
      <c r="K219" s="27"/>
      <c r="L219" s="28"/>
      <c r="M219" s="58" t="e">
        <f>+[1]!Tabla1[[#This Row],[Columna1]]&amp;[1]!Tabla1[[#This Row],[LOCALIDAD]]&amp;[1]!Tabla1[[#This Row],[MES]]</f>
        <v>#REF!</v>
      </c>
      <c r="N219" s="27"/>
      <c r="O219" s="60" t="e">
        <f>+VLOOKUP([1]!Tabla1[[#This Row],[concatenar]],[1]IG!$M$3:$W$1907,2,FALSE)</f>
        <v>#REF!</v>
      </c>
      <c r="P219" s="60" t="e">
        <f>+VLOOKUP([1]!Tabla1[[#This Row],[concatenar]],[1]IG!$M$3:$W$1907,3,FALSE)</f>
        <v>#REF!</v>
      </c>
      <c r="Q219" s="104" t="e">
        <f>+VLOOKUP(Tabla13[[#This Row],[concatenar]],IG!$M$3:$W$1907,8,FALSE)</f>
        <v>#REF!</v>
      </c>
      <c r="R219" s="98" t="e">
        <f>+VLOOKUP(Tabla13[[#This Row],[concatenar]],IG!$M$3:$W$1907,9,FALSE)</f>
        <v>#REF!</v>
      </c>
      <c r="S219" s="102" t="e">
        <f>+VLOOKUP(Tabla13[[#This Row],[concatenar]],IG!$M$3:$W$1907,10,FALSE)</f>
        <v>#REF!</v>
      </c>
      <c r="T219" s="121" t="e">
        <f>+VLOOKUP(Tabla13[[#This Row],[concatenar]],IG!$M$3:$W$1907,11,FALSE)</f>
        <v>#REF!</v>
      </c>
      <c r="U219" s="27"/>
      <c r="V219" s="29"/>
      <c r="W219" s="27"/>
      <c r="X219" s="27"/>
      <c r="Y219" s="61"/>
      <c r="Z219" s="61"/>
      <c r="AA219" s="61"/>
      <c r="AB219" s="65"/>
      <c r="AC219" s="27"/>
      <c r="AD219" s="114"/>
      <c r="AE219" s="27"/>
      <c r="AF219" s="114">
        <f>ROUND(Tabla13[[#This Row],[VALOR DE LA GLOSA 2024]]-Tabla13[[#This Row],[Valor soportado por la Subred]],0)</f>
        <v>0</v>
      </c>
      <c r="AG219" s="27"/>
      <c r="AH219" s="27"/>
      <c r="AI219" s="114">
        <f>ROUND(Tabla13[[#This Row],[VALOR GLOSA DEFINITIVA]]-Tabla13[[#This Row],[VALOR LEVANTADO EN LIQUIDACION]],0)</f>
        <v>0</v>
      </c>
      <c r="AJ219" s="30"/>
    </row>
    <row r="220" spans="2:36" s="31" customFormat="1" ht="87.65" customHeight="1">
      <c r="B220" s="28"/>
      <c r="C220" s="119"/>
      <c r="D220" s="28"/>
      <c r="E220" s="58" t="str">
        <f>+Tabla13[[#This Row],[CODIGO ACTIVIDAD EN PPP Y LINEAMIENTO]]&amp;Tabla13[[#This Row],[ENTORNO/COMPONENTE]]</f>
        <v/>
      </c>
      <c r="F220" s="120">
        <f>+VLOOKUP(Tabla13[[#This Row],[Columna1]],IG!$D$3:$L$1907,3,FALSE)</f>
        <v>0</v>
      </c>
      <c r="G220" s="120">
        <f>+VLOOKUP(Tabla13[[#This Row],[Columna1]],IG!$D$3:$W$1907,4,FALSE)</f>
        <v>0</v>
      </c>
      <c r="H220" s="120">
        <f>+VLOOKUP(Tabla13[[#This Row],[Columna1]],IG!$D$3:$W$1907,5,FALSE)</f>
        <v>0</v>
      </c>
      <c r="I220" s="120">
        <f>+VLOOKUP(Tabla13[[#This Row],[Columna1]],IG!$D$3:$W$1907,6,FALSE)</f>
        <v>0</v>
      </c>
      <c r="J220" s="120">
        <f>+VLOOKUP(Tabla13[[#This Row],[Columna1]],IG!$D$3:$W$1907,7,FALSE)</f>
        <v>0</v>
      </c>
      <c r="K220" s="27"/>
      <c r="L220" s="28"/>
      <c r="M220" s="58" t="e">
        <f>+[1]!Tabla1[[#This Row],[Columna1]]&amp;[1]!Tabla1[[#This Row],[LOCALIDAD]]&amp;[1]!Tabla1[[#This Row],[MES]]</f>
        <v>#REF!</v>
      </c>
      <c r="N220" s="27"/>
      <c r="O220" s="60" t="e">
        <f>+VLOOKUP([1]!Tabla1[[#This Row],[concatenar]],[1]IG!$M$3:$W$1907,2,FALSE)</f>
        <v>#REF!</v>
      </c>
      <c r="P220" s="60" t="e">
        <f>+VLOOKUP([1]!Tabla1[[#This Row],[concatenar]],[1]IG!$M$3:$W$1907,3,FALSE)</f>
        <v>#REF!</v>
      </c>
      <c r="Q220" s="104" t="e">
        <f>+VLOOKUP(Tabla13[[#This Row],[concatenar]],IG!$M$3:$W$1907,8,FALSE)</f>
        <v>#REF!</v>
      </c>
      <c r="R220" s="98" t="e">
        <f>+VLOOKUP(Tabla13[[#This Row],[concatenar]],IG!$M$3:$W$1907,9,FALSE)</f>
        <v>#REF!</v>
      </c>
      <c r="S220" s="102" t="e">
        <f>+VLOOKUP(Tabla13[[#This Row],[concatenar]],IG!$M$3:$W$1907,10,FALSE)</f>
        <v>#REF!</v>
      </c>
      <c r="T220" s="121" t="e">
        <f>+VLOOKUP(Tabla13[[#This Row],[concatenar]],IG!$M$3:$W$1907,11,FALSE)</f>
        <v>#REF!</v>
      </c>
      <c r="U220" s="27"/>
      <c r="V220" s="29"/>
      <c r="W220" s="27"/>
      <c r="X220" s="27"/>
      <c r="Y220" s="61"/>
      <c r="Z220" s="61"/>
      <c r="AA220" s="61"/>
      <c r="AB220" s="65"/>
      <c r="AC220" s="27"/>
      <c r="AD220" s="114"/>
      <c r="AE220" s="27"/>
      <c r="AF220" s="114">
        <f>ROUND(Tabla13[[#This Row],[VALOR DE LA GLOSA 2024]]-Tabla13[[#This Row],[Valor soportado por la Subred]],0)</f>
        <v>0</v>
      </c>
      <c r="AG220" s="27"/>
      <c r="AH220" s="27"/>
      <c r="AI220" s="114">
        <f>ROUND(Tabla13[[#This Row],[VALOR GLOSA DEFINITIVA]]-Tabla13[[#This Row],[VALOR LEVANTADO EN LIQUIDACION]],0)</f>
        <v>0</v>
      </c>
      <c r="AJ220" s="30"/>
    </row>
    <row r="221" spans="2:36" s="31" customFormat="1" ht="87.65" customHeight="1">
      <c r="B221" s="28"/>
      <c r="C221" s="119"/>
      <c r="D221" s="28"/>
      <c r="E221" s="58" t="str">
        <f>+Tabla13[[#This Row],[CODIGO ACTIVIDAD EN PPP Y LINEAMIENTO]]&amp;Tabla13[[#This Row],[ENTORNO/COMPONENTE]]</f>
        <v/>
      </c>
      <c r="F221" s="120">
        <f>+VLOOKUP(Tabla13[[#This Row],[Columna1]],IG!$D$3:$L$1907,3,FALSE)</f>
        <v>0</v>
      </c>
      <c r="G221" s="120">
        <f>+VLOOKUP(Tabla13[[#This Row],[Columna1]],IG!$D$3:$W$1907,4,FALSE)</f>
        <v>0</v>
      </c>
      <c r="H221" s="120">
        <f>+VLOOKUP(Tabla13[[#This Row],[Columna1]],IG!$D$3:$W$1907,5,FALSE)</f>
        <v>0</v>
      </c>
      <c r="I221" s="120">
        <f>+VLOOKUP(Tabla13[[#This Row],[Columna1]],IG!$D$3:$W$1907,6,FALSE)</f>
        <v>0</v>
      </c>
      <c r="J221" s="120">
        <f>+VLOOKUP(Tabla13[[#This Row],[Columna1]],IG!$D$3:$W$1907,7,FALSE)</f>
        <v>0</v>
      </c>
      <c r="K221" s="27"/>
      <c r="L221" s="28"/>
      <c r="M221" s="58" t="e">
        <f>+[1]!Tabla1[[#This Row],[Columna1]]&amp;[1]!Tabla1[[#This Row],[LOCALIDAD]]&amp;[1]!Tabla1[[#This Row],[MES]]</f>
        <v>#REF!</v>
      </c>
      <c r="N221" s="27"/>
      <c r="O221" s="60" t="e">
        <f>+VLOOKUP([1]!Tabla1[[#This Row],[concatenar]],[1]IG!$M$3:$W$1907,2,FALSE)</f>
        <v>#REF!</v>
      </c>
      <c r="P221" s="60" t="e">
        <f>+VLOOKUP([1]!Tabla1[[#This Row],[concatenar]],[1]IG!$M$3:$W$1907,3,FALSE)</f>
        <v>#REF!</v>
      </c>
      <c r="Q221" s="104" t="e">
        <f>+VLOOKUP(Tabla13[[#This Row],[concatenar]],IG!$M$3:$W$1907,8,FALSE)</f>
        <v>#REF!</v>
      </c>
      <c r="R221" s="98" t="e">
        <f>+VLOOKUP(Tabla13[[#This Row],[concatenar]],IG!$M$3:$W$1907,9,FALSE)</f>
        <v>#REF!</v>
      </c>
      <c r="S221" s="102" t="e">
        <f>+VLOOKUP(Tabla13[[#This Row],[concatenar]],IG!$M$3:$W$1907,10,FALSE)</f>
        <v>#REF!</v>
      </c>
      <c r="T221" s="121" t="e">
        <f>+VLOOKUP(Tabla13[[#This Row],[concatenar]],IG!$M$3:$W$1907,11,FALSE)</f>
        <v>#REF!</v>
      </c>
      <c r="U221" s="27"/>
      <c r="V221" s="29"/>
      <c r="W221" s="27"/>
      <c r="X221" s="27"/>
      <c r="Y221" s="61"/>
      <c r="Z221" s="61"/>
      <c r="AA221" s="61"/>
      <c r="AB221" s="65"/>
      <c r="AC221" s="27"/>
      <c r="AD221" s="114"/>
      <c r="AE221" s="27"/>
      <c r="AF221" s="114">
        <f>ROUND(Tabla13[[#This Row],[VALOR DE LA GLOSA 2024]]-Tabla13[[#This Row],[Valor soportado por la Subred]],0)</f>
        <v>0</v>
      </c>
      <c r="AG221" s="27"/>
      <c r="AH221" s="27"/>
      <c r="AI221" s="114">
        <f>ROUND(Tabla13[[#This Row],[VALOR GLOSA DEFINITIVA]]-Tabla13[[#This Row],[VALOR LEVANTADO EN LIQUIDACION]],0)</f>
        <v>0</v>
      </c>
      <c r="AJ221" s="30"/>
    </row>
    <row r="222" spans="2:36" s="31" customFormat="1" ht="87.65" customHeight="1">
      <c r="B222" s="28"/>
      <c r="C222" s="119"/>
      <c r="D222" s="28"/>
      <c r="E222" s="58" t="str">
        <f>+Tabla13[[#This Row],[CODIGO ACTIVIDAD EN PPP Y LINEAMIENTO]]&amp;Tabla13[[#This Row],[ENTORNO/COMPONENTE]]</f>
        <v/>
      </c>
      <c r="F222" s="120">
        <f>+VLOOKUP(Tabla13[[#This Row],[Columna1]],IG!$D$3:$L$1907,3,FALSE)</f>
        <v>0</v>
      </c>
      <c r="G222" s="120">
        <f>+VLOOKUP(Tabla13[[#This Row],[Columna1]],IG!$D$3:$W$1907,4,FALSE)</f>
        <v>0</v>
      </c>
      <c r="H222" s="120">
        <f>+VLOOKUP(Tabla13[[#This Row],[Columna1]],IG!$D$3:$W$1907,5,FALSE)</f>
        <v>0</v>
      </c>
      <c r="I222" s="120">
        <f>+VLOOKUP(Tabla13[[#This Row],[Columna1]],IG!$D$3:$W$1907,6,FALSE)</f>
        <v>0</v>
      </c>
      <c r="J222" s="120">
        <f>+VLOOKUP(Tabla13[[#This Row],[Columna1]],IG!$D$3:$W$1907,7,FALSE)</f>
        <v>0</v>
      </c>
      <c r="K222" s="27"/>
      <c r="L222" s="28"/>
      <c r="M222" s="58" t="e">
        <f>+[1]!Tabla1[[#This Row],[Columna1]]&amp;[1]!Tabla1[[#This Row],[LOCALIDAD]]&amp;[1]!Tabla1[[#This Row],[MES]]</f>
        <v>#REF!</v>
      </c>
      <c r="N222" s="27"/>
      <c r="O222" s="60" t="e">
        <f>+VLOOKUP([1]!Tabla1[[#This Row],[concatenar]],[1]IG!$M$3:$W$1907,2,FALSE)</f>
        <v>#REF!</v>
      </c>
      <c r="P222" s="60" t="e">
        <f>+VLOOKUP([1]!Tabla1[[#This Row],[concatenar]],[1]IG!$M$3:$W$1907,3,FALSE)</f>
        <v>#REF!</v>
      </c>
      <c r="Q222" s="104" t="e">
        <f>+VLOOKUP(Tabla13[[#This Row],[concatenar]],IG!$M$3:$W$1907,8,FALSE)</f>
        <v>#REF!</v>
      </c>
      <c r="R222" s="98" t="e">
        <f>+VLOOKUP(Tabla13[[#This Row],[concatenar]],IG!$M$3:$W$1907,9,FALSE)</f>
        <v>#REF!</v>
      </c>
      <c r="S222" s="102" t="e">
        <f>+VLOOKUP(Tabla13[[#This Row],[concatenar]],IG!$M$3:$W$1907,10,FALSE)</f>
        <v>#REF!</v>
      </c>
      <c r="T222" s="121" t="e">
        <f>+VLOOKUP(Tabla13[[#This Row],[concatenar]],IG!$M$3:$W$1907,11,FALSE)</f>
        <v>#REF!</v>
      </c>
      <c r="U222" s="27"/>
      <c r="V222" s="29"/>
      <c r="W222" s="27"/>
      <c r="X222" s="27"/>
      <c r="Y222" s="61"/>
      <c r="Z222" s="61"/>
      <c r="AA222" s="61"/>
      <c r="AB222" s="65"/>
      <c r="AC222" s="27"/>
      <c r="AD222" s="114"/>
      <c r="AE222" s="27"/>
      <c r="AF222" s="114">
        <f>ROUND(Tabla13[[#This Row],[VALOR DE LA GLOSA 2024]]-Tabla13[[#This Row],[Valor soportado por la Subred]],0)</f>
        <v>0</v>
      </c>
      <c r="AG222" s="27"/>
      <c r="AH222" s="27"/>
      <c r="AI222" s="114">
        <f>ROUND(Tabla13[[#This Row],[VALOR GLOSA DEFINITIVA]]-Tabla13[[#This Row],[VALOR LEVANTADO EN LIQUIDACION]],0)</f>
        <v>0</v>
      </c>
      <c r="AJ222" s="30"/>
    </row>
    <row r="223" spans="2:36" s="31" customFormat="1" ht="87.65" customHeight="1">
      <c r="B223" s="28"/>
      <c r="C223" s="119"/>
      <c r="D223" s="28"/>
      <c r="E223" s="58" t="str">
        <f>+Tabla13[[#This Row],[CODIGO ACTIVIDAD EN PPP Y LINEAMIENTO]]&amp;Tabla13[[#This Row],[ENTORNO/COMPONENTE]]</f>
        <v/>
      </c>
      <c r="F223" s="120">
        <f>+VLOOKUP(Tabla13[[#This Row],[Columna1]],IG!$D$3:$L$1907,3,FALSE)</f>
        <v>0</v>
      </c>
      <c r="G223" s="120">
        <f>+VLOOKUP(Tabla13[[#This Row],[Columna1]],IG!$D$3:$W$1907,4,FALSE)</f>
        <v>0</v>
      </c>
      <c r="H223" s="120">
        <f>+VLOOKUP(Tabla13[[#This Row],[Columna1]],IG!$D$3:$W$1907,5,FALSE)</f>
        <v>0</v>
      </c>
      <c r="I223" s="120">
        <f>+VLOOKUP(Tabla13[[#This Row],[Columna1]],IG!$D$3:$W$1907,6,FALSE)</f>
        <v>0</v>
      </c>
      <c r="J223" s="120">
        <f>+VLOOKUP(Tabla13[[#This Row],[Columna1]],IG!$D$3:$W$1907,7,FALSE)</f>
        <v>0</v>
      </c>
      <c r="K223" s="27"/>
      <c r="L223" s="28"/>
      <c r="M223" s="58" t="e">
        <f>+[1]!Tabla1[[#This Row],[Columna1]]&amp;[1]!Tabla1[[#This Row],[LOCALIDAD]]&amp;[1]!Tabla1[[#This Row],[MES]]</f>
        <v>#REF!</v>
      </c>
      <c r="N223" s="27"/>
      <c r="O223" s="60" t="e">
        <f>+VLOOKUP([1]!Tabla1[[#This Row],[concatenar]],[1]IG!$M$3:$W$1907,2,FALSE)</f>
        <v>#REF!</v>
      </c>
      <c r="P223" s="60" t="e">
        <f>+VLOOKUP([1]!Tabla1[[#This Row],[concatenar]],[1]IG!$M$3:$W$1907,3,FALSE)</f>
        <v>#REF!</v>
      </c>
      <c r="Q223" s="104" t="e">
        <f>+VLOOKUP(Tabla13[[#This Row],[concatenar]],IG!$M$3:$W$1907,8,FALSE)</f>
        <v>#REF!</v>
      </c>
      <c r="R223" s="98" t="e">
        <f>+VLOOKUP(Tabla13[[#This Row],[concatenar]],IG!$M$3:$W$1907,9,FALSE)</f>
        <v>#REF!</v>
      </c>
      <c r="S223" s="102" t="e">
        <f>+VLOOKUP(Tabla13[[#This Row],[concatenar]],IG!$M$3:$W$1907,10,FALSE)</f>
        <v>#REF!</v>
      </c>
      <c r="T223" s="121" t="e">
        <f>+VLOOKUP(Tabla13[[#This Row],[concatenar]],IG!$M$3:$W$1907,11,FALSE)</f>
        <v>#REF!</v>
      </c>
      <c r="U223" s="27"/>
      <c r="V223" s="29"/>
      <c r="W223" s="27"/>
      <c r="X223" s="27"/>
      <c r="Y223" s="61"/>
      <c r="Z223" s="61"/>
      <c r="AA223" s="61"/>
      <c r="AB223" s="65"/>
      <c r="AC223" s="27"/>
      <c r="AD223" s="114"/>
      <c r="AE223" s="27"/>
      <c r="AF223" s="114">
        <f>ROUND(Tabla13[[#This Row],[VALOR DE LA GLOSA 2024]]-Tabla13[[#This Row],[Valor soportado por la Subred]],0)</f>
        <v>0</v>
      </c>
      <c r="AG223" s="27"/>
      <c r="AH223" s="27"/>
      <c r="AI223" s="114">
        <f>ROUND(Tabla13[[#This Row],[VALOR GLOSA DEFINITIVA]]-Tabla13[[#This Row],[VALOR LEVANTADO EN LIQUIDACION]],0)</f>
        <v>0</v>
      </c>
      <c r="AJ223" s="30"/>
    </row>
    <row r="224" spans="2:36" s="31" customFormat="1" ht="87.65" customHeight="1">
      <c r="B224" s="28"/>
      <c r="C224" s="119"/>
      <c r="D224" s="28"/>
      <c r="E224" s="58" t="str">
        <f>+Tabla13[[#This Row],[CODIGO ACTIVIDAD EN PPP Y LINEAMIENTO]]&amp;Tabla13[[#This Row],[ENTORNO/COMPONENTE]]</f>
        <v/>
      </c>
      <c r="F224" s="120">
        <f>+VLOOKUP(Tabla13[[#This Row],[Columna1]],IG!$D$3:$L$1907,3,FALSE)</f>
        <v>0</v>
      </c>
      <c r="G224" s="120">
        <f>+VLOOKUP(Tabla13[[#This Row],[Columna1]],IG!$D$3:$W$1907,4,FALSE)</f>
        <v>0</v>
      </c>
      <c r="H224" s="120">
        <f>+VLOOKUP(Tabla13[[#This Row],[Columna1]],IG!$D$3:$W$1907,5,FALSE)</f>
        <v>0</v>
      </c>
      <c r="I224" s="120">
        <f>+VLOOKUP(Tabla13[[#This Row],[Columna1]],IG!$D$3:$W$1907,6,FALSE)</f>
        <v>0</v>
      </c>
      <c r="J224" s="120">
        <f>+VLOOKUP(Tabla13[[#This Row],[Columna1]],IG!$D$3:$W$1907,7,FALSE)</f>
        <v>0</v>
      </c>
      <c r="K224" s="27"/>
      <c r="L224" s="28"/>
      <c r="M224" s="58" t="e">
        <f>+[1]!Tabla1[[#This Row],[Columna1]]&amp;[1]!Tabla1[[#This Row],[LOCALIDAD]]&amp;[1]!Tabla1[[#This Row],[MES]]</f>
        <v>#REF!</v>
      </c>
      <c r="N224" s="27"/>
      <c r="O224" s="60" t="e">
        <f>+VLOOKUP([1]!Tabla1[[#This Row],[concatenar]],[1]IG!$M$3:$W$1907,2,FALSE)</f>
        <v>#REF!</v>
      </c>
      <c r="P224" s="60" t="e">
        <f>+VLOOKUP([1]!Tabla1[[#This Row],[concatenar]],[1]IG!$M$3:$W$1907,3,FALSE)</f>
        <v>#REF!</v>
      </c>
      <c r="Q224" s="104" t="e">
        <f>+VLOOKUP(Tabla13[[#This Row],[concatenar]],IG!$M$3:$W$1907,8,FALSE)</f>
        <v>#REF!</v>
      </c>
      <c r="R224" s="98" t="e">
        <f>+VLOOKUP(Tabla13[[#This Row],[concatenar]],IG!$M$3:$W$1907,9,FALSE)</f>
        <v>#REF!</v>
      </c>
      <c r="S224" s="102" t="e">
        <f>+VLOOKUP(Tabla13[[#This Row],[concatenar]],IG!$M$3:$W$1907,10,FALSE)</f>
        <v>#REF!</v>
      </c>
      <c r="T224" s="121" t="e">
        <f>+VLOOKUP(Tabla13[[#This Row],[concatenar]],IG!$M$3:$W$1907,11,FALSE)</f>
        <v>#REF!</v>
      </c>
      <c r="U224" s="27"/>
      <c r="V224" s="29"/>
      <c r="W224" s="27"/>
      <c r="X224" s="27"/>
      <c r="Y224" s="61"/>
      <c r="Z224" s="61"/>
      <c r="AA224" s="61"/>
      <c r="AB224" s="65"/>
      <c r="AC224" s="27"/>
      <c r="AD224" s="114"/>
      <c r="AE224" s="27"/>
      <c r="AF224" s="114">
        <f>ROUND(Tabla13[[#This Row],[VALOR DE LA GLOSA 2024]]-Tabla13[[#This Row],[Valor soportado por la Subred]],0)</f>
        <v>0</v>
      </c>
      <c r="AG224" s="27"/>
      <c r="AH224" s="27"/>
      <c r="AI224" s="114">
        <f>ROUND(Tabla13[[#This Row],[VALOR GLOSA DEFINITIVA]]-Tabla13[[#This Row],[VALOR LEVANTADO EN LIQUIDACION]],0)</f>
        <v>0</v>
      </c>
      <c r="AJ224" s="30"/>
    </row>
    <row r="225" spans="2:36" s="31" customFormat="1" ht="87.65" customHeight="1">
      <c r="B225" s="28"/>
      <c r="C225" s="119"/>
      <c r="D225" s="28"/>
      <c r="E225" s="58" t="str">
        <f>+Tabla13[[#This Row],[CODIGO ACTIVIDAD EN PPP Y LINEAMIENTO]]&amp;Tabla13[[#This Row],[ENTORNO/COMPONENTE]]</f>
        <v/>
      </c>
      <c r="F225" s="120">
        <f>+VLOOKUP(Tabla13[[#This Row],[Columna1]],IG!$D$3:$L$1907,3,FALSE)</f>
        <v>0</v>
      </c>
      <c r="G225" s="120">
        <f>+VLOOKUP(Tabla13[[#This Row],[Columna1]],IG!$D$3:$W$1907,4,FALSE)</f>
        <v>0</v>
      </c>
      <c r="H225" s="120">
        <f>+VLOOKUP(Tabla13[[#This Row],[Columna1]],IG!$D$3:$W$1907,5,FALSE)</f>
        <v>0</v>
      </c>
      <c r="I225" s="120">
        <f>+VLOOKUP(Tabla13[[#This Row],[Columna1]],IG!$D$3:$W$1907,6,FALSE)</f>
        <v>0</v>
      </c>
      <c r="J225" s="120">
        <f>+VLOOKUP(Tabla13[[#This Row],[Columna1]],IG!$D$3:$W$1907,7,FALSE)</f>
        <v>0</v>
      </c>
      <c r="K225" s="27"/>
      <c r="L225" s="28"/>
      <c r="M225" s="58" t="e">
        <f>+[1]!Tabla1[[#This Row],[Columna1]]&amp;[1]!Tabla1[[#This Row],[LOCALIDAD]]&amp;[1]!Tabla1[[#This Row],[MES]]</f>
        <v>#REF!</v>
      </c>
      <c r="N225" s="27"/>
      <c r="O225" s="60" t="e">
        <f>+VLOOKUP([1]!Tabla1[[#This Row],[concatenar]],[1]IG!$M$3:$W$1907,2,FALSE)</f>
        <v>#REF!</v>
      </c>
      <c r="P225" s="60" t="e">
        <f>+VLOOKUP([1]!Tabla1[[#This Row],[concatenar]],[1]IG!$M$3:$W$1907,3,FALSE)</f>
        <v>#REF!</v>
      </c>
      <c r="Q225" s="104" t="e">
        <f>+VLOOKUP(Tabla13[[#This Row],[concatenar]],IG!$M$3:$W$1907,8,FALSE)</f>
        <v>#REF!</v>
      </c>
      <c r="R225" s="98" t="e">
        <f>+VLOOKUP(Tabla13[[#This Row],[concatenar]],IG!$M$3:$W$1907,9,FALSE)</f>
        <v>#REF!</v>
      </c>
      <c r="S225" s="102" t="e">
        <f>+VLOOKUP(Tabla13[[#This Row],[concatenar]],IG!$M$3:$W$1907,10,FALSE)</f>
        <v>#REF!</v>
      </c>
      <c r="T225" s="121" t="e">
        <f>+VLOOKUP(Tabla13[[#This Row],[concatenar]],IG!$M$3:$W$1907,11,FALSE)</f>
        <v>#REF!</v>
      </c>
      <c r="U225" s="27"/>
      <c r="V225" s="29"/>
      <c r="W225" s="27"/>
      <c r="X225" s="27"/>
      <c r="Y225" s="61"/>
      <c r="Z225" s="61"/>
      <c r="AA225" s="61"/>
      <c r="AB225" s="65"/>
      <c r="AC225" s="27"/>
      <c r="AD225" s="114"/>
      <c r="AE225" s="27"/>
      <c r="AF225" s="114">
        <f>ROUND(Tabla13[[#This Row],[VALOR DE LA GLOSA 2024]]-Tabla13[[#This Row],[Valor soportado por la Subred]],0)</f>
        <v>0</v>
      </c>
      <c r="AG225" s="27"/>
      <c r="AH225" s="27"/>
      <c r="AI225" s="114">
        <f>ROUND(Tabla13[[#This Row],[VALOR GLOSA DEFINITIVA]]-Tabla13[[#This Row],[VALOR LEVANTADO EN LIQUIDACION]],0)</f>
        <v>0</v>
      </c>
      <c r="AJ225" s="30"/>
    </row>
    <row r="226" spans="2:36" s="31" customFormat="1" ht="87.65" customHeight="1">
      <c r="B226" s="28"/>
      <c r="C226" s="119"/>
      <c r="D226" s="28"/>
      <c r="E226" s="58" t="str">
        <f>+Tabla13[[#This Row],[CODIGO ACTIVIDAD EN PPP Y LINEAMIENTO]]&amp;Tabla13[[#This Row],[ENTORNO/COMPONENTE]]</f>
        <v/>
      </c>
      <c r="F226" s="120">
        <f>+VLOOKUP(Tabla13[[#This Row],[Columna1]],IG!$D$3:$L$1907,3,FALSE)</f>
        <v>0</v>
      </c>
      <c r="G226" s="120">
        <f>+VLOOKUP(Tabla13[[#This Row],[Columna1]],IG!$D$3:$W$1907,4,FALSE)</f>
        <v>0</v>
      </c>
      <c r="H226" s="120">
        <f>+VLOOKUP(Tabla13[[#This Row],[Columna1]],IG!$D$3:$W$1907,5,FALSE)</f>
        <v>0</v>
      </c>
      <c r="I226" s="120">
        <f>+VLOOKUP(Tabla13[[#This Row],[Columna1]],IG!$D$3:$W$1907,6,FALSE)</f>
        <v>0</v>
      </c>
      <c r="J226" s="120">
        <f>+VLOOKUP(Tabla13[[#This Row],[Columna1]],IG!$D$3:$W$1907,7,FALSE)</f>
        <v>0</v>
      </c>
      <c r="K226" s="27"/>
      <c r="L226" s="28"/>
      <c r="M226" s="58" t="e">
        <f>+[1]!Tabla1[[#This Row],[Columna1]]&amp;[1]!Tabla1[[#This Row],[LOCALIDAD]]&amp;[1]!Tabla1[[#This Row],[MES]]</f>
        <v>#REF!</v>
      </c>
      <c r="N226" s="27"/>
      <c r="O226" s="60" t="e">
        <f>+VLOOKUP([1]!Tabla1[[#This Row],[concatenar]],[1]IG!$M$3:$W$1907,2,FALSE)</f>
        <v>#REF!</v>
      </c>
      <c r="P226" s="60" t="e">
        <f>+VLOOKUP([1]!Tabla1[[#This Row],[concatenar]],[1]IG!$M$3:$W$1907,3,FALSE)</f>
        <v>#REF!</v>
      </c>
      <c r="Q226" s="104" t="e">
        <f>+VLOOKUP(Tabla13[[#This Row],[concatenar]],IG!$M$3:$W$1907,8,FALSE)</f>
        <v>#REF!</v>
      </c>
      <c r="R226" s="98" t="e">
        <f>+VLOOKUP(Tabla13[[#This Row],[concatenar]],IG!$M$3:$W$1907,9,FALSE)</f>
        <v>#REF!</v>
      </c>
      <c r="S226" s="102" t="e">
        <f>+VLOOKUP(Tabla13[[#This Row],[concatenar]],IG!$M$3:$W$1907,10,FALSE)</f>
        <v>#REF!</v>
      </c>
      <c r="T226" s="121" t="e">
        <f>+VLOOKUP(Tabla13[[#This Row],[concatenar]],IG!$M$3:$W$1907,11,FALSE)</f>
        <v>#REF!</v>
      </c>
      <c r="U226" s="27"/>
      <c r="V226" s="29"/>
      <c r="W226" s="27"/>
      <c r="X226" s="27"/>
      <c r="Y226" s="61"/>
      <c r="Z226" s="61"/>
      <c r="AA226" s="61"/>
      <c r="AB226" s="65"/>
      <c r="AC226" s="27"/>
      <c r="AD226" s="114"/>
      <c r="AE226" s="27"/>
      <c r="AF226" s="114">
        <f>ROUND(Tabla13[[#This Row],[VALOR DE LA GLOSA 2024]]-Tabla13[[#This Row],[Valor soportado por la Subred]],0)</f>
        <v>0</v>
      </c>
      <c r="AG226" s="27"/>
      <c r="AH226" s="27"/>
      <c r="AI226" s="114">
        <f>ROUND(Tabla13[[#This Row],[VALOR GLOSA DEFINITIVA]]-Tabla13[[#This Row],[VALOR LEVANTADO EN LIQUIDACION]],0)</f>
        <v>0</v>
      </c>
      <c r="AJ226" s="30"/>
    </row>
    <row r="227" spans="2:36" s="31" customFormat="1" ht="87.65" customHeight="1">
      <c r="B227" s="28"/>
      <c r="C227" s="119"/>
      <c r="D227" s="28"/>
      <c r="E227" s="58" t="str">
        <f>+Tabla13[[#This Row],[CODIGO ACTIVIDAD EN PPP Y LINEAMIENTO]]&amp;Tabla13[[#This Row],[ENTORNO/COMPONENTE]]</f>
        <v/>
      </c>
      <c r="F227" s="120">
        <f>+VLOOKUP(Tabla13[[#This Row],[Columna1]],IG!$D$3:$L$1907,3,FALSE)</f>
        <v>0</v>
      </c>
      <c r="G227" s="120">
        <f>+VLOOKUP(Tabla13[[#This Row],[Columna1]],IG!$D$3:$W$1907,4,FALSE)</f>
        <v>0</v>
      </c>
      <c r="H227" s="120">
        <f>+VLOOKUP(Tabla13[[#This Row],[Columna1]],IG!$D$3:$W$1907,5,FALSE)</f>
        <v>0</v>
      </c>
      <c r="I227" s="120">
        <f>+VLOOKUP(Tabla13[[#This Row],[Columna1]],IG!$D$3:$W$1907,6,FALSE)</f>
        <v>0</v>
      </c>
      <c r="J227" s="120">
        <f>+VLOOKUP(Tabla13[[#This Row],[Columna1]],IG!$D$3:$W$1907,7,FALSE)</f>
        <v>0</v>
      </c>
      <c r="K227" s="27"/>
      <c r="L227" s="28"/>
      <c r="M227" s="58" t="e">
        <f>+[1]!Tabla1[[#This Row],[Columna1]]&amp;[1]!Tabla1[[#This Row],[LOCALIDAD]]&amp;[1]!Tabla1[[#This Row],[MES]]</f>
        <v>#REF!</v>
      </c>
      <c r="N227" s="27"/>
      <c r="O227" s="60" t="e">
        <f>+VLOOKUP([1]!Tabla1[[#This Row],[concatenar]],[1]IG!$M$3:$W$1907,2,FALSE)</f>
        <v>#REF!</v>
      </c>
      <c r="P227" s="60" t="e">
        <f>+VLOOKUP([1]!Tabla1[[#This Row],[concatenar]],[1]IG!$M$3:$W$1907,3,FALSE)</f>
        <v>#REF!</v>
      </c>
      <c r="Q227" s="104" t="e">
        <f>+VLOOKUP(Tabla13[[#This Row],[concatenar]],IG!$M$3:$W$1907,8,FALSE)</f>
        <v>#REF!</v>
      </c>
      <c r="R227" s="98" t="e">
        <f>+VLOOKUP(Tabla13[[#This Row],[concatenar]],IG!$M$3:$W$1907,9,FALSE)</f>
        <v>#REF!</v>
      </c>
      <c r="S227" s="102" t="e">
        <f>+VLOOKUP(Tabla13[[#This Row],[concatenar]],IG!$M$3:$W$1907,10,FALSE)</f>
        <v>#REF!</v>
      </c>
      <c r="T227" s="121" t="e">
        <f>+VLOOKUP(Tabla13[[#This Row],[concatenar]],IG!$M$3:$W$1907,11,FALSE)</f>
        <v>#REF!</v>
      </c>
      <c r="U227" s="27"/>
      <c r="V227" s="29"/>
      <c r="W227" s="27"/>
      <c r="X227" s="27"/>
      <c r="Y227" s="61"/>
      <c r="Z227" s="61"/>
      <c r="AA227" s="61"/>
      <c r="AB227" s="65"/>
      <c r="AC227" s="27"/>
      <c r="AD227" s="114"/>
      <c r="AE227" s="27"/>
      <c r="AF227" s="114">
        <f>ROUND(Tabla13[[#This Row],[VALOR DE LA GLOSA 2024]]-Tabla13[[#This Row],[Valor soportado por la Subred]],0)</f>
        <v>0</v>
      </c>
      <c r="AG227" s="27"/>
      <c r="AH227" s="27"/>
      <c r="AI227" s="114">
        <f>ROUND(Tabla13[[#This Row],[VALOR GLOSA DEFINITIVA]]-Tabla13[[#This Row],[VALOR LEVANTADO EN LIQUIDACION]],0)</f>
        <v>0</v>
      </c>
      <c r="AJ227" s="30"/>
    </row>
    <row r="228" spans="2:36" s="31" customFormat="1" ht="87.65" customHeight="1">
      <c r="B228" s="28"/>
      <c r="C228" s="119"/>
      <c r="D228" s="28"/>
      <c r="E228" s="58" t="str">
        <f>+Tabla13[[#This Row],[CODIGO ACTIVIDAD EN PPP Y LINEAMIENTO]]&amp;Tabla13[[#This Row],[ENTORNO/COMPONENTE]]</f>
        <v/>
      </c>
      <c r="F228" s="120">
        <f>+VLOOKUP(Tabla13[[#This Row],[Columna1]],IG!$D$3:$L$1907,3,FALSE)</f>
        <v>0</v>
      </c>
      <c r="G228" s="120">
        <f>+VLOOKUP(Tabla13[[#This Row],[Columna1]],IG!$D$3:$W$1907,4,FALSE)</f>
        <v>0</v>
      </c>
      <c r="H228" s="120">
        <f>+VLOOKUP(Tabla13[[#This Row],[Columna1]],IG!$D$3:$W$1907,5,FALSE)</f>
        <v>0</v>
      </c>
      <c r="I228" s="120">
        <f>+VLOOKUP(Tabla13[[#This Row],[Columna1]],IG!$D$3:$W$1907,6,FALSE)</f>
        <v>0</v>
      </c>
      <c r="J228" s="120">
        <f>+VLOOKUP(Tabla13[[#This Row],[Columna1]],IG!$D$3:$W$1907,7,FALSE)</f>
        <v>0</v>
      </c>
      <c r="K228" s="27"/>
      <c r="L228" s="28"/>
      <c r="M228" s="58" t="e">
        <f>+[1]!Tabla1[[#This Row],[Columna1]]&amp;[1]!Tabla1[[#This Row],[LOCALIDAD]]&amp;[1]!Tabla1[[#This Row],[MES]]</f>
        <v>#REF!</v>
      </c>
      <c r="N228" s="27"/>
      <c r="O228" s="60" t="e">
        <f>+VLOOKUP([1]!Tabla1[[#This Row],[concatenar]],[1]IG!$M$3:$W$1907,2,FALSE)</f>
        <v>#REF!</v>
      </c>
      <c r="P228" s="60" t="e">
        <f>+VLOOKUP([1]!Tabla1[[#This Row],[concatenar]],[1]IG!$M$3:$W$1907,3,FALSE)</f>
        <v>#REF!</v>
      </c>
      <c r="Q228" s="104" t="e">
        <f>+VLOOKUP(Tabla13[[#This Row],[concatenar]],IG!$M$3:$W$1907,8,FALSE)</f>
        <v>#REF!</v>
      </c>
      <c r="R228" s="98" t="e">
        <f>+VLOOKUP(Tabla13[[#This Row],[concatenar]],IG!$M$3:$W$1907,9,FALSE)</f>
        <v>#REF!</v>
      </c>
      <c r="S228" s="102" t="e">
        <f>+VLOOKUP(Tabla13[[#This Row],[concatenar]],IG!$M$3:$W$1907,10,FALSE)</f>
        <v>#REF!</v>
      </c>
      <c r="T228" s="121" t="e">
        <f>+VLOOKUP(Tabla13[[#This Row],[concatenar]],IG!$M$3:$W$1907,11,FALSE)</f>
        <v>#REF!</v>
      </c>
      <c r="U228" s="27"/>
      <c r="V228" s="29"/>
      <c r="W228" s="27"/>
      <c r="X228" s="27"/>
      <c r="Y228" s="61"/>
      <c r="Z228" s="61"/>
      <c r="AA228" s="61"/>
      <c r="AB228" s="65"/>
      <c r="AC228" s="27"/>
      <c r="AD228" s="114"/>
      <c r="AE228" s="27"/>
      <c r="AF228" s="114">
        <f>ROUND(Tabla13[[#This Row],[VALOR DE LA GLOSA 2024]]-Tabla13[[#This Row],[Valor soportado por la Subred]],0)</f>
        <v>0</v>
      </c>
      <c r="AG228" s="27"/>
      <c r="AH228" s="27"/>
      <c r="AI228" s="114">
        <f>ROUND(Tabla13[[#This Row],[VALOR GLOSA DEFINITIVA]]-Tabla13[[#This Row],[VALOR LEVANTADO EN LIQUIDACION]],0)</f>
        <v>0</v>
      </c>
      <c r="AJ228" s="30"/>
    </row>
    <row r="229" spans="2:36" s="31" customFormat="1" ht="87.65" customHeight="1">
      <c r="B229" s="28"/>
      <c r="C229" s="119"/>
      <c r="D229" s="28"/>
      <c r="E229" s="58" t="str">
        <f>+Tabla13[[#This Row],[CODIGO ACTIVIDAD EN PPP Y LINEAMIENTO]]&amp;Tabla13[[#This Row],[ENTORNO/COMPONENTE]]</f>
        <v/>
      </c>
      <c r="F229" s="120">
        <f>+VLOOKUP(Tabla13[[#This Row],[Columna1]],IG!$D$3:$L$1907,3,FALSE)</f>
        <v>0</v>
      </c>
      <c r="G229" s="120">
        <f>+VLOOKUP(Tabla13[[#This Row],[Columna1]],IG!$D$3:$W$1907,4,FALSE)</f>
        <v>0</v>
      </c>
      <c r="H229" s="120">
        <f>+VLOOKUP(Tabla13[[#This Row],[Columna1]],IG!$D$3:$W$1907,5,FALSE)</f>
        <v>0</v>
      </c>
      <c r="I229" s="120">
        <f>+VLOOKUP(Tabla13[[#This Row],[Columna1]],IG!$D$3:$W$1907,6,FALSE)</f>
        <v>0</v>
      </c>
      <c r="J229" s="120">
        <f>+VLOOKUP(Tabla13[[#This Row],[Columna1]],IG!$D$3:$W$1907,7,FALSE)</f>
        <v>0</v>
      </c>
      <c r="K229" s="27"/>
      <c r="L229" s="28"/>
      <c r="M229" s="58" t="e">
        <f>+[1]!Tabla1[[#This Row],[Columna1]]&amp;[1]!Tabla1[[#This Row],[LOCALIDAD]]&amp;[1]!Tabla1[[#This Row],[MES]]</f>
        <v>#REF!</v>
      </c>
      <c r="N229" s="27"/>
      <c r="O229" s="60" t="e">
        <f>+VLOOKUP([1]!Tabla1[[#This Row],[concatenar]],[1]IG!$M$3:$W$1907,2,FALSE)</f>
        <v>#REF!</v>
      </c>
      <c r="P229" s="60" t="e">
        <f>+VLOOKUP([1]!Tabla1[[#This Row],[concatenar]],[1]IG!$M$3:$W$1907,3,FALSE)</f>
        <v>#REF!</v>
      </c>
      <c r="Q229" s="104" t="e">
        <f>+VLOOKUP(Tabla13[[#This Row],[concatenar]],IG!$M$3:$W$1907,8,FALSE)</f>
        <v>#REF!</v>
      </c>
      <c r="R229" s="98" t="e">
        <f>+VLOOKUP(Tabla13[[#This Row],[concatenar]],IG!$M$3:$W$1907,9,FALSE)</f>
        <v>#REF!</v>
      </c>
      <c r="S229" s="102" t="e">
        <f>+VLOOKUP(Tabla13[[#This Row],[concatenar]],IG!$M$3:$W$1907,10,FALSE)</f>
        <v>#REF!</v>
      </c>
      <c r="T229" s="121" t="e">
        <f>+VLOOKUP(Tabla13[[#This Row],[concatenar]],IG!$M$3:$W$1907,11,FALSE)</f>
        <v>#REF!</v>
      </c>
      <c r="U229" s="27"/>
      <c r="V229" s="29"/>
      <c r="W229" s="27"/>
      <c r="X229" s="27"/>
      <c r="Y229" s="61"/>
      <c r="Z229" s="61"/>
      <c r="AA229" s="61"/>
      <c r="AB229" s="65"/>
      <c r="AC229" s="27"/>
      <c r="AD229" s="114"/>
      <c r="AE229" s="27"/>
      <c r="AF229" s="114">
        <f>ROUND(Tabla13[[#This Row],[VALOR DE LA GLOSA 2024]]-Tabla13[[#This Row],[Valor soportado por la Subred]],0)</f>
        <v>0</v>
      </c>
      <c r="AG229" s="27"/>
      <c r="AH229" s="27"/>
      <c r="AI229" s="114">
        <f>ROUND(Tabla13[[#This Row],[VALOR GLOSA DEFINITIVA]]-Tabla13[[#This Row],[VALOR LEVANTADO EN LIQUIDACION]],0)</f>
        <v>0</v>
      </c>
      <c r="AJ229" s="30"/>
    </row>
    <row r="230" spans="2:36" s="31" customFormat="1" ht="87.65" customHeight="1">
      <c r="B230" s="28"/>
      <c r="C230" s="119"/>
      <c r="D230" s="28"/>
      <c r="E230" s="58" t="str">
        <f>+Tabla13[[#This Row],[CODIGO ACTIVIDAD EN PPP Y LINEAMIENTO]]&amp;Tabla13[[#This Row],[ENTORNO/COMPONENTE]]</f>
        <v/>
      </c>
      <c r="F230" s="120">
        <f>+VLOOKUP(Tabla13[[#This Row],[Columna1]],IG!$D$3:$L$1907,3,FALSE)</f>
        <v>0</v>
      </c>
      <c r="G230" s="120">
        <f>+VLOOKUP(Tabla13[[#This Row],[Columna1]],IG!$D$3:$W$1907,4,FALSE)</f>
        <v>0</v>
      </c>
      <c r="H230" s="120">
        <f>+VLOOKUP(Tabla13[[#This Row],[Columna1]],IG!$D$3:$W$1907,5,FALSE)</f>
        <v>0</v>
      </c>
      <c r="I230" s="120">
        <f>+VLOOKUP(Tabla13[[#This Row],[Columna1]],IG!$D$3:$W$1907,6,FALSE)</f>
        <v>0</v>
      </c>
      <c r="J230" s="120">
        <f>+VLOOKUP(Tabla13[[#This Row],[Columna1]],IG!$D$3:$W$1907,7,FALSE)</f>
        <v>0</v>
      </c>
      <c r="K230" s="27"/>
      <c r="L230" s="28"/>
      <c r="M230" s="58" t="e">
        <f>+[1]!Tabla1[[#This Row],[Columna1]]&amp;[1]!Tabla1[[#This Row],[LOCALIDAD]]&amp;[1]!Tabla1[[#This Row],[MES]]</f>
        <v>#REF!</v>
      </c>
      <c r="N230" s="27"/>
      <c r="O230" s="60" t="e">
        <f>+VLOOKUP([1]!Tabla1[[#This Row],[concatenar]],[1]IG!$M$3:$W$1907,2,FALSE)</f>
        <v>#REF!</v>
      </c>
      <c r="P230" s="60" t="e">
        <f>+VLOOKUP([1]!Tabla1[[#This Row],[concatenar]],[1]IG!$M$3:$W$1907,3,FALSE)</f>
        <v>#REF!</v>
      </c>
      <c r="Q230" s="104" t="e">
        <f>+VLOOKUP(Tabla13[[#This Row],[concatenar]],IG!$M$3:$W$1907,8,FALSE)</f>
        <v>#REF!</v>
      </c>
      <c r="R230" s="98" t="e">
        <f>+VLOOKUP(Tabla13[[#This Row],[concatenar]],IG!$M$3:$W$1907,9,FALSE)</f>
        <v>#REF!</v>
      </c>
      <c r="S230" s="102" t="e">
        <f>+VLOOKUP(Tabla13[[#This Row],[concatenar]],IG!$M$3:$W$1907,10,FALSE)</f>
        <v>#REF!</v>
      </c>
      <c r="T230" s="121" t="e">
        <f>+VLOOKUP(Tabla13[[#This Row],[concatenar]],IG!$M$3:$W$1907,11,FALSE)</f>
        <v>#REF!</v>
      </c>
      <c r="U230" s="27"/>
      <c r="V230" s="29"/>
      <c r="W230" s="27"/>
      <c r="X230" s="27"/>
      <c r="Y230" s="61"/>
      <c r="Z230" s="61"/>
      <c r="AA230" s="61"/>
      <c r="AB230" s="65"/>
      <c r="AC230" s="27"/>
      <c r="AD230" s="114"/>
      <c r="AE230" s="27"/>
      <c r="AF230" s="114">
        <f>ROUND(Tabla13[[#This Row],[VALOR DE LA GLOSA 2024]]-Tabla13[[#This Row],[Valor soportado por la Subred]],0)</f>
        <v>0</v>
      </c>
      <c r="AG230" s="27"/>
      <c r="AH230" s="27"/>
      <c r="AI230" s="114">
        <f>ROUND(Tabla13[[#This Row],[VALOR GLOSA DEFINITIVA]]-Tabla13[[#This Row],[VALOR LEVANTADO EN LIQUIDACION]],0)</f>
        <v>0</v>
      </c>
      <c r="AJ230" s="30"/>
    </row>
    <row r="231" spans="2:36" s="31" customFormat="1" ht="87.65" customHeight="1">
      <c r="B231" s="28"/>
      <c r="C231" s="119"/>
      <c r="D231" s="28"/>
      <c r="E231" s="58" t="str">
        <f>+Tabla13[[#This Row],[CODIGO ACTIVIDAD EN PPP Y LINEAMIENTO]]&amp;Tabla13[[#This Row],[ENTORNO/COMPONENTE]]</f>
        <v/>
      </c>
      <c r="F231" s="120">
        <f>+VLOOKUP(Tabla13[[#This Row],[Columna1]],IG!$D$3:$L$1907,3,FALSE)</f>
        <v>0</v>
      </c>
      <c r="G231" s="120">
        <f>+VLOOKUP(Tabla13[[#This Row],[Columna1]],IG!$D$3:$W$1907,4,FALSE)</f>
        <v>0</v>
      </c>
      <c r="H231" s="120">
        <f>+VLOOKUP(Tabla13[[#This Row],[Columna1]],IG!$D$3:$W$1907,5,FALSE)</f>
        <v>0</v>
      </c>
      <c r="I231" s="120">
        <f>+VLOOKUP(Tabla13[[#This Row],[Columna1]],IG!$D$3:$W$1907,6,FALSE)</f>
        <v>0</v>
      </c>
      <c r="J231" s="120">
        <f>+VLOOKUP(Tabla13[[#This Row],[Columna1]],IG!$D$3:$W$1907,7,FALSE)</f>
        <v>0</v>
      </c>
      <c r="K231" s="27"/>
      <c r="L231" s="28"/>
      <c r="M231" s="58" t="e">
        <f>+[1]!Tabla1[[#This Row],[Columna1]]&amp;[1]!Tabla1[[#This Row],[LOCALIDAD]]&amp;[1]!Tabla1[[#This Row],[MES]]</f>
        <v>#REF!</v>
      </c>
      <c r="N231" s="27"/>
      <c r="O231" s="60" t="e">
        <f>+VLOOKUP([1]!Tabla1[[#This Row],[concatenar]],[1]IG!$M$3:$W$1907,2,FALSE)</f>
        <v>#REF!</v>
      </c>
      <c r="P231" s="60" t="e">
        <f>+VLOOKUP([1]!Tabla1[[#This Row],[concatenar]],[1]IG!$M$3:$W$1907,3,FALSE)</f>
        <v>#REF!</v>
      </c>
      <c r="Q231" s="104" t="e">
        <f>+VLOOKUP(Tabla13[[#This Row],[concatenar]],IG!$M$3:$W$1907,8,FALSE)</f>
        <v>#REF!</v>
      </c>
      <c r="R231" s="98" t="e">
        <f>+VLOOKUP(Tabla13[[#This Row],[concatenar]],IG!$M$3:$W$1907,9,FALSE)</f>
        <v>#REF!</v>
      </c>
      <c r="S231" s="102" t="e">
        <f>+VLOOKUP(Tabla13[[#This Row],[concatenar]],IG!$M$3:$W$1907,10,FALSE)</f>
        <v>#REF!</v>
      </c>
      <c r="T231" s="121" t="e">
        <f>+VLOOKUP(Tabla13[[#This Row],[concatenar]],IG!$M$3:$W$1907,11,FALSE)</f>
        <v>#REF!</v>
      </c>
      <c r="U231" s="27"/>
      <c r="V231" s="29"/>
      <c r="W231" s="27"/>
      <c r="X231" s="27"/>
      <c r="Y231" s="61"/>
      <c r="Z231" s="61"/>
      <c r="AA231" s="61"/>
      <c r="AB231" s="65"/>
      <c r="AC231" s="27"/>
      <c r="AD231" s="114"/>
      <c r="AE231" s="27"/>
      <c r="AF231" s="114">
        <f>ROUND(Tabla13[[#This Row],[VALOR DE LA GLOSA 2024]]-Tabla13[[#This Row],[Valor soportado por la Subred]],0)</f>
        <v>0</v>
      </c>
      <c r="AG231" s="27"/>
      <c r="AH231" s="27"/>
      <c r="AI231" s="114">
        <f>ROUND(Tabla13[[#This Row],[VALOR GLOSA DEFINITIVA]]-Tabla13[[#This Row],[VALOR LEVANTADO EN LIQUIDACION]],0)</f>
        <v>0</v>
      </c>
      <c r="AJ231" s="30"/>
    </row>
    <row r="232" spans="2:36" s="31" customFormat="1" ht="87.65" customHeight="1">
      <c r="B232" s="28"/>
      <c r="C232" s="119"/>
      <c r="D232" s="28"/>
      <c r="E232" s="58" t="str">
        <f>+Tabla13[[#This Row],[CODIGO ACTIVIDAD EN PPP Y LINEAMIENTO]]&amp;Tabla13[[#This Row],[ENTORNO/COMPONENTE]]</f>
        <v/>
      </c>
      <c r="F232" s="120">
        <f>+VLOOKUP(Tabla13[[#This Row],[Columna1]],IG!$D$3:$L$1907,3,FALSE)</f>
        <v>0</v>
      </c>
      <c r="G232" s="120">
        <f>+VLOOKUP(Tabla13[[#This Row],[Columna1]],IG!$D$3:$W$1907,4,FALSE)</f>
        <v>0</v>
      </c>
      <c r="H232" s="120">
        <f>+VLOOKUP(Tabla13[[#This Row],[Columna1]],IG!$D$3:$W$1907,5,FALSE)</f>
        <v>0</v>
      </c>
      <c r="I232" s="120">
        <f>+VLOOKUP(Tabla13[[#This Row],[Columna1]],IG!$D$3:$W$1907,6,FALSE)</f>
        <v>0</v>
      </c>
      <c r="J232" s="120">
        <f>+VLOOKUP(Tabla13[[#This Row],[Columna1]],IG!$D$3:$W$1907,7,FALSE)</f>
        <v>0</v>
      </c>
      <c r="K232" s="27"/>
      <c r="L232" s="28"/>
      <c r="M232" s="58" t="e">
        <f>+[1]!Tabla1[[#This Row],[Columna1]]&amp;[1]!Tabla1[[#This Row],[LOCALIDAD]]&amp;[1]!Tabla1[[#This Row],[MES]]</f>
        <v>#REF!</v>
      </c>
      <c r="N232" s="27"/>
      <c r="O232" s="60" t="e">
        <f>+VLOOKUP([1]!Tabla1[[#This Row],[concatenar]],[1]IG!$M$3:$W$1907,2,FALSE)</f>
        <v>#REF!</v>
      </c>
      <c r="P232" s="60" t="e">
        <f>+VLOOKUP([1]!Tabla1[[#This Row],[concatenar]],[1]IG!$M$3:$W$1907,3,FALSE)</f>
        <v>#REF!</v>
      </c>
      <c r="Q232" s="104" t="e">
        <f>+VLOOKUP(Tabla13[[#This Row],[concatenar]],IG!$M$3:$W$1907,8,FALSE)</f>
        <v>#REF!</v>
      </c>
      <c r="R232" s="98" t="e">
        <f>+VLOOKUP(Tabla13[[#This Row],[concatenar]],IG!$M$3:$W$1907,9,FALSE)</f>
        <v>#REF!</v>
      </c>
      <c r="S232" s="102" t="e">
        <f>+VLOOKUP(Tabla13[[#This Row],[concatenar]],IG!$M$3:$W$1907,10,FALSE)</f>
        <v>#REF!</v>
      </c>
      <c r="T232" s="121" t="e">
        <f>+VLOOKUP(Tabla13[[#This Row],[concatenar]],IG!$M$3:$W$1907,11,FALSE)</f>
        <v>#REF!</v>
      </c>
      <c r="U232" s="27"/>
      <c r="V232" s="29"/>
      <c r="W232" s="27"/>
      <c r="X232" s="27"/>
      <c r="Y232" s="61"/>
      <c r="Z232" s="61"/>
      <c r="AA232" s="61"/>
      <c r="AB232" s="65"/>
      <c r="AC232" s="27"/>
      <c r="AD232" s="114"/>
      <c r="AE232" s="27"/>
      <c r="AF232" s="114">
        <f>ROUND(Tabla13[[#This Row],[VALOR DE LA GLOSA 2024]]-Tabla13[[#This Row],[Valor soportado por la Subred]],0)</f>
        <v>0</v>
      </c>
      <c r="AG232" s="27"/>
      <c r="AH232" s="27"/>
      <c r="AI232" s="114">
        <f>ROUND(Tabla13[[#This Row],[VALOR GLOSA DEFINITIVA]]-Tabla13[[#This Row],[VALOR LEVANTADO EN LIQUIDACION]],0)</f>
        <v>0</v>
      </c>
      <c r="AJ232" s="30"/>
    </row>
    <row r="233" spans="2:36" s="31" customFormat="1" ht="87.65" customHeight="1">
      <c r="B233" s="28"/>
      <c r="C233" s="119"/>
      <c r="D233" s="28"/>
      <c r="E233" s="58" t="str">
        <f>+Tabla13[[#This Row],[CODIGO ACTIVIDAD EN PPP Y LINEAMIENTO]]&amp;Tabla13[[#This Row],[ENTORNO/COMPONENTE]]</f>
        <v/>
      </c>
      <c r="F233" s="120">
        <f>+VLOOKUP(Tabla13[[#This Row],[Columna1]],IG!$D$3:$L$1907,3,FALSE)</f>
        <v>0</v>
      </c>
      <c r="G233" s="120">
        <f>+VLOOKUP(Tabla13[[#This Row],[Columna1]],IG!$D$3:$W$1907,4,FALSE)</f>
        <v>0</v>
      </c>
      <c r="H233" s="120">
        <f>+VLOOKUP(Tabla13[[#This Row],[Columna1]],IG!$D$3:$W$1907,5,FALSE)</f>
        <v>0</v>
      </c>
      <c r="I233" s="120">
        <f>+VLOOKUP(Tabla13[[#This Row],[Columna1]],IG!$D$3:$W$1907,6,FALSE)</f>
        <v>0</v>
      </c>
      <c r="J233" s="120">
        <f>+VLOOKUP(Tabla13[[#This Row],[Columna1]],IG!$D$3:$W$1907,7,FALSE)</f>
        <v>0</v>
      </c>
      <c r="K233" s="27"/>
      <c r="L233" s="28"/>
      <c r="M233" s="58" t="e">
        <f>+[1]!Tabla1[[#This Row],[Columna1]]&amp;[1]!Tabla1[[#This Row],[LOCALIDAD]]&amp;[1]!Tabla1[[#This Row],[MES]]</f>
        <v>#REF!</v>
      </c>
      <c r="N233" s="27"/>
      <c r="O233" s="60" t="e">
        <f>+VLOOKUP([1]!Tabla1[[#This Row],[concatenar]],[1]IG!$M$3:$W$1907,2,FALSE)</f>
        <v>#REF!</v>
      </c>
      <c r="P233" s="60" t="e">
        <f>+VLOOKUP([1]!Tabla1[[#This Row],[concatenar]],[1]IG!$M$3:$W$1907,3,FALSE)</f>
        <v>#REF!</v>
      </c>
      <c r="Q233" s="104" t="e">
        <f>+VLOOKUP(Tabla13[[#This Row],[concatenar]],IG!$M$3:$W$1907,8,FALSE)</f>
        <v>#REF!</v>
      </c>
      <c r="R233" s="98" t="e">
        <f>+VLOOKUP(Tabla13[[#This Row],[concatenar]],IG!$M$3:$W$1907,9,FALSE)</f>
        <v>#REF!</v>
      </c>
      <c r="S233" s="102" t="e">
        <f>+VLOOKUP(Tabla13[[#This Row],[concatenar]],IG!$M$3:$W$1907,10,FALSE)</f>
        <v>#REF!</v>
      </c>
      <c r="T233" s="121" t="e">
        <f>+VLOOKUP(Tabla13[[#This Row],[concatenar]],IG!$M$3:$W$1907,11,FALSE)</f>
        <v>#REF!</v>
      </c>
      <c r="U233" s="27"/>
      <c r="V233" s="29"/>
      <c r="W233" s="27"/>
      <c r="X233" s="27"/>
      <c r="Y233" s="61"/>
      <c r="Z233" s="61"/>
      <c r="AA233" s="61"/>
      <c r="AB233" s="65"/>
      <c r="AC233" s="27"/>
      <c r="AD233" s="114"/>
      <c r="AE233" s="27"/>
      <c r="AF233" s="114">
        <f>ROUND(Tabla13[[#This Row],[VALOR DE LA GLOSA 2024]]-Tabla13[[#This Row],[Valor soportado por la Subred]],0)</f>
        <v>0</v>
      </c>
      <c r="AG233" s="27"/>
      <c r="AH233" s="27"/>
      <c r="AI233" s="114">
        <f>ROUND(Tabla13[[#This Row],[VALOR GLOSA DEFINITIVA]]-Tabla13[[#This Row],[VALOR LEVANTADO EN LIQUIDACION]],0)</f>
        <v>0</v>
      </c>
      <c r="AJ233" s="30"/>
    </row>
    <row r="234" spans="2:36" s="31" customFormat="1" ht="87.65" customHeight="1">
      <c r="B234" s="28"/>
      <c r="C234" s="119"/>
      <c r="D234" s="28"/>
      <c r="E234" s="58" t="str">
        <f>+Tabla13[[#This Row],[CODIGO ACTIVIDAD EN PPP Y LINEAMIENTO]]&amp;Tabla13[[#This Row],[ENTORNO/COMPONENTE]]</f>
        <v/>
      </c>
      <c r="F234" s="120">
        <f>+VLOOKUP(Tabla13[[#This Row],[Columna1]],IG!$D$3:$L$1907,3,FALSE)</f>
        <v>0</v>
      </c>
      <c r="G234" s="120">
        <f>+VLOOKUP(Tabla13[[#This Row],[Columna1]],IG!$D$3:$W$1907,4,FALSE)</f>
        <v>0</v>
      </c>
      <c r="H234" s="120">
        <f>+VLOOKUP(Tabla13[[#This Row],[Columna1]],IG!$D$3:$W$1907,5,FALSE)</f>
        <v>0</v>
      </c>
      <c r="I234" s="120">
        <f>+VLOOKUP(Tabla13[[#This Row],[Columna1]],IG!$D$3:$W$1907,6,FALSE)</f>
        <v>0</v>
      </c>
      <c r="J234" s="120">
        <f>+VLOOKUP(Tabla13[[#This Row],[Columna1]],IG!$D$3:$W$1907,7,FALSE)</f>
        <v>0</v>
      </c>
      <c r="K234" s="27"/>
      <c r="L234" s="28"/>
      <c r="M234" s="58" t="e">
        <f>+[1]!Tabla1[[#This Row],[Columna1]]&amp;[1]!Tabla1[[#This Row],[LOCALIDAD]]&amp;[1]!Tabla1[[#This Row],[MES]]</f>
        <v>#REF!</v>
      </c>
      <c r="N234" s="27"/>
      <c r="O234" s="60" t="e">
        <f>+VLOOKUP([1]!Tabla1[[#This Row],[concatenar]],[1]IG!$M$3:$W$1907,2,FALSE)</f>
        <v>#REF!</v>
      </c>
      <c r="P234" s="60" t="e">
        <f>+VLOOKUP([1]!Tabla1[[#This Row],[concatenar]],[1]IG!$M$3:$W$1907,3,FALSE)</f>
        <v>#REF!</v>
      </c>
      <c r="Q234" s="104" t="e">
        <f>+VLOOKUP(Tabla13[[#This Row],[concatenar]],IG!$M$3:$W$1907,8,FALSE)</f>
        <v>#REF!</v>
      </c>
      <c r="R234" s="98" t="e">
        <f>+VLOOKUP(Tabla13[[#This Row],[concatenar]],IG!$M$3:$W$1907,9,FALSE)</f>
        <v>#REF!</v>
      </c>
      <c r="S234" s="102" t="e">
        <f>+VLOOKUP(Tabla13[[#This Row],[concatenar]],IG!$M$3:$W$1907,10,FALSE)</f>
        <v>#REF!</v>
      </c>
      <c r="T234" s="121" t="e">
        <f>+VLOOKUP(Tabla13[[#This Row],[concatenar]],IG!$M$3:$W$1907,11,FALSE)</f>
        <v>#REF!</v>
      </c>
      <c r="U234" s="27"/>
      <c r="V234" s="29"/>
      <c r="W234" s="27"/>
      <c r="X234" s="27"/>
      <c r="Y234" s="61"/>
      <c r="Z234" s="61"/>
      <c r="AA234" s="61"/>
      <c r="AB234" s="65"/>
      <c r="AC234" s="27"/>
      <c r="AD234" s="114"/>
      <c r="AE234" s="27"/>
      <c r="AF234" s="114">
        <f>ROUND(Tabla13[[#This Row],[VALOR DE LA GLOSA 2024]]-Tabla13[[#This Row],[Valor soportado por la Subred]],0)</f>
        <v>0</v>
      </c>
      <c r="AG234" s="27"/>
      <c r="AH234" s="27"/>
      <c r="AI234" s="114">
        <f>ROUND(Tabla13[[#This Row],[VALOR GLOSA DEFINITIVA]]-Tabla13[[#This Row],[VALOR LEVANTADO EN LIQUIDACION]],0)</f>
        <v>0</v>
      </c>
      <c r="AJ234" s="30"/>
    </row>
    <row r="235" spans="2:36" s="31" customFormat="1" ht="87.65" customHeight="1">
      <c r="B235" s="28"/>
      <c r="C235" s="119"/>
      <c r="D235" s="28"/>
      <c r="E235" s="58" t="str">
        <f>+Tabla13[[#This Row],[CODIGO ACTIVIDAD EN PPP Y LINEAMIENTO]]&amp;Tabla13[[#This Row],[ENTORNO/COMPONENTE]]</f>
        <v/>
      </c>
      <c r="F235" s="120">
        <f>+VLOOKUP(Tabla13[[#This Row],[Columna1]],IG!$D$3:$L$1907,3,FALSE)</f>
        <v>0</v>
      </c>
      <c r="G235" s="120">
        <f>+VLOOKUP(Tabla13[[#This Row],[Columna1]],IG!$D$3:$W$1907,4,FALSE)</f>
        <v>0</v>
      </c>
      <c r="H235" s="120">
        <f>+VLOOKUP(Tabla13[[#This Row],[Columna1]],IG!$D$3:$W$1907,5,FALSE)</f>
        <v>0</v>
      </c>
      <c r="I235" s="120">
        <f>+VLOOKUP(Tabla13[[#This Row],[Columna1]],IG!$D$3:$W$1907,6,FALSE)</f>
        <v>0</v>
      </c>
      <c r="J235" s="120">
        <f>+VLOOKUP(Tabla13[[#This Row],[Columna1]],IG!$D$3:$W$1907,7,FALSE)</f>
        <v>0</v>
      </c>
      <c r="K235" s="27"/>
      <c r="L235" s="28"/>
      <c r="M235" s="58" t="e">
        <f>+[1]!Tabla1[[#This Row],[Columna1]]&amp;[1]!Tabla1[[#This Row],[LOCALIDAD]]&amp;[1]!Tabla1[[#This Row],[MES]]</f>
        <v>#REF!</v>
      </c>
      <c r="N235" s="27"/>
      <c r="O235" s="60" t="e">
        <f>+VLOOKUP([1]!Tabla1[[#This Row],[concatenar]],[1]IG!$M$3:$W$1907,2,FALSE)</f>
        <v>#REF!</v>
      </c>
      <c r="P235" s="60" t="e">
        <f>+VLOOKUP([1]!Tabla1[[#This Row],[concatenar]],[1]IG!$M$3:$W$1907,3,FALSE)</f>
        <v>#REF!</v>
      </c>
      <c r="Q235" s="104" t="e">
        <f>+VLOOKUP(Tabla13[[#This Row],[concatenar]],IG!$M$3:$W$1907,8,FALSE)</f>
        <v>#REF!</v>
      </c>
      <c r="R235" s="98" t="e">
        <f>+VLOOKUP(Tabla13[[#This Row],[concatenar]],IG!$M$3:$W$1907,9,FALSE)</f>
        <v>#REF!</v>
      </c>
      <c r="S235" s="102" t="e">
        <f>+VLOOKUP(Tabla13[[#This Row],[concatenar]],IG!$M$3:$W$1907,10,FALSE)</f>
        <v>#REF!</v>
      </c>
      <c r="T235" s="121" t="e">
        <f>+VLOOKUP(Tabla13[[#This Row],[concatenar]],IG!$M$3:$W$1907,11,FALSE)</f>
        <v>#REF!</v>
      </c>
      <c r="U235" s="27"/>
      <c r="V235" s="29"/>
      <c r="W235" s="27"/>
      <c r="X235" s="27"/>
      <c r="Y235" s="61"/>
      <c r="Z235" s="61"/>
      <c r="AA235" s="61"/>
      <c r="AB235" s="65"/>
      <c r="AC235" s="27"/>
      <c r="AD235" s="114"/>
      <c r="AE235" s="27"/>
      <c r="AF235" s="114">
        <f>ROUND(Tabla13[[#This Row],[VALOR DE LA GLOSA 2024]]-Tabla13[[#This Row],[Valor soportado por la Subred]],0)</f>
        <v>0</v>
      </c>
      <c r="AG235" s="27"/>
      <c r="AH235" s="27"/>
      <c r="AI235" s="114">
        <f>ROUND(Tabla13[[#This Row],[VALOR GLOSA DEFINITIVA]]-Tabla13[[#This Row],[VALOR LEVANTADO EN LIQUIDACION]],0)</f>
        <v>0</v>
      </c>
      <c r="AJ235" s="30"/>
    </row>
    <row r="236" spans="2:36" s="31" customFormat="1" ht="87.65" customHeight="1">
      <c r="B236" s="28"/>
      <c r="C236" s="119"/>
      <c r="D236" s="28"/>
      <c r="E236" s="58" t="str">
        <f>+Tabla13[[#This Row],[CODIGO ACTIVIDAD EN PPP Y LINEAMIENTO]]&amp;Tabla13[[#This Row],[ENTORNO/COMPONENTE]]</f>
        <v/>
      </c>
      <c r="F236" s="120">
        <f>+VLOOKUP(Tabla13[[#This Row],[Columna1]],IG!$D$3:$L$1907,3,FALSE)</f>
        <v>0</v>
      </c>
      <c r="G236" s="120">
        <f>+VLOOKUP(Tabla13[[#This Row],[Columna1]],IG!$D$3:$W$1907,4,FALSE)</f>
        <v>0</v>
      </c>
      <c r="H236" s="120">
        <f>+VLOOKUP(Tabla13[[#This Row],[Columna1]],IG!$D$3:$W$1907,5,FALSE)</f>
        <v>0</v>
      </c>
      <c r="I236" s="120">
        <f>+VLOOKUP(Tabla13[[#This Row],[Columna1]],IG!$D$3:$W$1907,6,FALSE)</f>
        <v>0</v>
      </c>
      <c r="J236" s="120">
        <f>+VLOOKUP(Tabla13[[#This Row],[Columna1]],IG!$D$3:$W$1907,7,FALSE)</f>
        <v>0</v>
      </c>
      <c r="K236" s="27"/>
      <c r="L236" s="28"/>
      <c r="M236" s="58" t="e">
        <f>+[1]!Tabla1[[#This Row],[Columna1]]&amp;[1]!Tabla1[[#This Row],[LOCALIDAD]]&amp;[1]!Tabla1[[#This Row],[MES]]</f>
        <v>#REF!</v>
      </c>
      <c r="N236" s="27"/>
      <c r="O236" s="60" t="e">
        <f>+VLOOKUP([1]!Tabla1[[#This Row],[concatenar]],[1]IG!$M$3:$W$1907,2,FALSE)</f>
        <v>#REF!</v>
      </c>
      <c r="P236" s="60" t="e">
        <f>+VLOOKUP([1]!Tabla1[[#This Row],[concatenar]],[1]IG!$M$3:$W$1907,3,FALSE)</f>
        <v>#REF!</v>
      </c>
      <c r="Q236" s="104" t="e">
        <f>+VLOOKUP(Tabla13[[#This Row],[concatenar]],IG!$M$3:$W$1907,8,FALSE)</f>
        <v>#REF!</v>
      </c>
      <c r="R236" s="98" t="e">
        <f>+VLOOKUP(Tabla13[[#This Row],[concatenar]],IG!$M$3:$W$1907,9,FALSE)</f>
        <v>#REF!</v>
      </c>
      <c r="S236" s="102" t="e">
        <f>+VLOOKUP(Tabla13[[#This Row],[concatenar]],IG!$M$3:$W$1907,10,FALSE)</f>
        <v>#REF!</v>
      </c>
      <c r="T236" s="121" t="e">
        <f>+VLOOKUP(Tabla13[[#This Row],[concatenar]],IG!$M$3:$W$1907,11,FALSE)</f>
        <v>#REF!</v>
      </c>
      <c r="U236" s="27"/>
      <c r="V236" s="29"/>
      <c r="W236" s="27"/>
      <c r="X236" s="27"/>
      <c r="Y236" s="61"/>
      <c r="Z236" s="61"/>
      <c r="AA236" s="61"/>
      <c r="AB236" s="65"/>
      <c r="AC236" s="27"/>
      <c r="AD236" s="114"/>
      <c r="AE236" s="27"/>
      <c r="AF236" s="114">
        <f>ROUND(Tabla13[[#This Row],[VALOR DE LA GLOSA 2024]]-Tabla13[[#This Row],[Valor soportado por la Subred]],0)</f>
        <v>0</v>
      </c>
      <c r="AG236" s="27"/>
      <c r="AH236" s="27"/>
      <c r="AI236" s="114">
        <f>ROUND(Tabla13[[#This Row],[VALOR GLOSA DEFINITIVA]]-Tabla13[[#This Row],[VALOR LEVANTADO EN LIQUIDACION]],0)</f>
        <v>0</v>
      </c>
      <c r="AJ236" s="30"/>
    </row>
    <row r="237" spans="2:36" s="31" customFormat="1" ht="87.65" customHeight="1">
      <c r="B237" s="28"/>
      <c r="C237" s="119"/>
      <c r="D237" s="28"/>
      <c r="E237" s="58" t="str">
        <f>+Tabla13[[#This Row],[CODIGO ACTIVIDAD EN PPP Y LINEAMIENTO]]&amp;Tabla13[[#This Row],[ENTORNO/COMPONENTE]]</f>
        <v/>
      </c>
      <c r="F237" s="120">
        <f>+VLOOKUP(Tabla13[[#This Row],[Columna1]],IG!$D$3:$L$1907,3,FALSE)</f>
        <v>0</v>
      </c>
      <c r="G237" s="120">
        <f>+VLOOKUP(Tabla13[[#This Row],[Columna1]],IG!$D$3:$W$1907,4,FALSE)</f>
        <v>0</v>
      </c>
      <c r="H237" s="120">
        <f>+VLOOKUP(Tabla13[[#This Row],[Columna1]],IG!$D$3:$W$1907,5,FALSE)</f>
        <v>0</v>
      </c>
      <c r="I237" s="120">
        <f>+VLOOKUP(Tabla13[[#This Row],[Columna1]],IG!$D$3:$W$1907,6,FALSE)</f>
        <v>0</v>
      </c>
      <c r="J237" s="120">
        <f>+VLOOKUP(Tabla13[[#This Row],[Columna1]],IG!$D$3:$W$1907,7,FALSE)</f>
        <v>0</v>
      </c>
      <c r="K237" s="27"/>
      <c r="L237" s="28"/>
      <c r="M237" s="58" t="e">
        <f>+[1]!Tabla1[[#This Row],[Columna1]]&amp;[1]!Tabla1[[#This Row],[LOCALIDAD]]&amp;[1]!Tabla1[[#This Row],[MES]]</f>
        <v>#REF!</v>
      </c>
      <c r="N237" s="27"/>
      <c r="O237" s="60" t="e">
        <f>+VLOOKUP([1]!Tabla1[[#This Row],[concatenar]],[1]IG!$M$3:$W$1907,2,FALSE)</f>
        <v>#REF!</v>
      </c>
      <c r="P237" s="60" t="e">
        <f>+VLOOKUP([1]!Tabla1[[#This Row],[concatenar]],[1]IG!$M$3:$W$1907,3,FALSE)</f>
        <v>#REF!</v>
      </c>
      <c r="Q237" s="104" t="e">
        <f>+VLOOKUP(Tabla13[[#This Row],[concatenar]],IG!$M$3:$W$1907,8,FALSE)</f>
        <v>#REF!</v>
      </c>
      <c r="R237" s="98" t="e">
        <f>+VLOOKUP(Tabla13[[#This Row],[concatenar]],IG!$M$3:$W$1907,9,FALSE)</f>
        <v>#REF!</v>
      </c>
      <c r="S237" s="102" t="e">
        <f>+VLOOKUP(Tabla13[[#This Row],[concatenar]],IG!$M$3:$W$1907,10,FALSE)</f>
        <v>#REF!</v>
      </c>
      <c r="T237" s="121" t="e">
        <f>+VLOOKUP(Tabla13[[#This Row],[concatenar]],IG!$M$3:$W$1907,11,FALSE)</f>
        <v>#REF!</v>
      </c>
      <c r="U237" s="27"/>
      <c r="V237" s="29"/>
      <c r="W237" s="27"/>
      <c r="X237" s="27"/>
      <c r="Y237" s="61"/>
      <c r="Z237" s="61"/>
      <c r="AA237" s="61"/>
      <c r="AB237" s="65"/>
      <c r="AC237" s="27"/>
      <c r="AD237" s="114"/>
      <c r="AE237" s="27"/>
      <c r="AF237" s="114">
        <f>ROUND(Tabla13[[#This Row],[VALOR DE LA GLOSA 2024]]-Tabla13[[#This Row],[Valor soportado por la Subred]],0)</f>
        <v>0</v>
      </c>
      <c r="AG237" s="27"/>
      <c r="AH237" s="27"/>
      <c r="AI237" s="114">
        <f>ROUND(Tabla13[[#This Row],[VALOR GLOSA DEFINITIVA]]-Tabla13[[#This Row],[VALOR LEVANTADO EN LIQUIDACION]],0)</f>
        <v>0</v>
      </c>
      <c r="AJ237" s="30"/>
    </row>
    <row r="238" spans="2:36" s="31" customFormat="1" ht="87.65" customHeight="1">
      <c r="B238" s="28"/>
      <c r="C238" s="119"/>
      <c r="D238" s="28"/>
      <c r="E238" s="58" t="str">
        <f>+Tabla13[[#This Row],[CODIGO ACTIVIDAD EN PPP Y LINEAMIENTO]]&amp;Tabla13[[#This Row],[ENTORNO/COMPONENTE]]</f>
        <v/>
      </c>
      <c r="F238" s="120">
        <f>+VLOOKUP(Tabla13[[#This Row],[Columna1]],IG!$D$3:$L$1907,3,FALSE)</f>
        <v>0</v>
      </c>
      <c r="G238" s="120">
        <f>+VLOOKUP(Tabla13[[#This Row],[Columna1]],IG!$D$3:$W$1907,4,FALSE)</f>
        <v>0</v>
      </c>
      <c r="H238" s="120">
        <f>+VLOOKUP(Tabla13[[#This Row],[Columna1]],IG!$D$3:$W$1907,5,FALSE)</f>
        <v>0</v>
      </c>
      <c r="I238" s="120">
        <f>+VLOOKUP(Tabla13[[#This Row],[Columna1]],IG!$D$3:$W$1907,6,FALSE)</f>
        <v>0</v>
      </c>
      <c r="J238" s="120">
        <f>+VLOOKUP(Tabla13[[#This Row],[Columna1]],IG!$D$3:$W$1907,7,FALSE)</f>
        <v>0</v>
      </c>
      <c r="K238" s="27"/>
      <c r="L238" s="28"/>
      <c r="M238" s="58" t="e">
        <f>+[1]!Tabla1[[#This Row],[Columna1]]&amp;[1]!Tabla1[[#This Row],[LOCALIDAD]]&amp;[1]!Tabla1[[#This Row],[MES]]</f>
        <v>#REF!</v>
      </c>
      <c r="N238" s="27"/>
      <c r="O238" s="60" t="e">
        <f>+VLOOKUP([1]!Tabla1[[#This Row],[concatenar]],[1]IG!$M$3:$W$1907,2,FALSE)</f>
        <v>#REF!</v>
      </c>
      <c r="P238" s="60" t="e">
        <f>+VLOOKUP([1]!Tabla1[[#This Row],[concatenar]],[1]IG!$M$3:$W$1907,3,FALSE)</f>
        <v>#REF!</v>
      </c>
      <c r="Q238" s="104" t="e">
        <f>+VLOOKUP(Tabla13[[#This Row],[concatenar]],IG!$M$3:$W$1907,8,FALSE)</f>
        <v>#REF!</v>
      </c>
      <c r="R238" s="98" t="e">
        <f>+VLOOKUP(Tabla13[[#This Row],[concatenar]],IG!$M$3:$W$1907,9,FALSE)</f>
        <v>#REF!</v>
      </c>
      <c r="S238" s="102" t="e">
        <f>+VLOOKUP(Tabla13[[#This Row],[concatenar]],IG!$M$3:$W$1907,10,FALSE)</f>
        <v>#REF!</v>
      </c>
      <c r="T238" s="121" t="e">
        <f>+VLOOKUP(Tabla13[[#This Row],[concatenar]],IG!$M$3:$W$1907,11,FALSE)</f>
        <v>#REF!</v>
      </c>
      <c r="U238" s="27"/>
      <c r="V238" s="29"/>
      <c r="W238" s="27"/>
      <c r="X238" s="27"/>
      <c r="Y238" s="61"/>
      <c r="Z238" s="61"/>
      <c r="AA238" s="61"/>
      <c r="AB238" s="65"/>
      <c r="AC238" s="27"/>
      <c r="AD238" s="114"/>
      <c r="AE238" s="27"/>
      <c r="AF238" s="114">
        <f>ROUND(Tabla13[[#This Row],[VALOR DE LA GLOSA 2024]]-Tabla13[[#This Row],[Valor soportado por la Subred]],0)</f>
        <v>0</v>
      </c>
      <c r="AG238" s="27"/>
      <c r="AH238" s="27"/>
      <c r="AI238" s="114">
        <f>ROUND(Tabla13[[#This Row],[VALOR GLOSA DEFINITIVA]]-Tabla13[[#This Row],[VALOR LEVANTADO EN LIQUIDACION]],0)</f>
        <v>0</v>
      </c>
      <c r="AJ238" s="30"/>
    </row>
    <row r="239" spans="2:36" s="31" customFormat="1" ht="87.65" customHeight="1">
      <c r="B239" s="28"/>
      <c r="C239" s="119"/>
      <c r="D239" s="28"/>
      <c r="E239" s="58" t="str">
        <f>+Tabla13[[#This Row],[CODIGO ACTIVIDAD EN PPP Y LINEAMIENTO]]&amp;Tabla13[[#This Row],[ENTORNO/COMPONENTE]]</f>
        <v/>
      </c>
      <c r="F239" s="120">
        <f>+VLOOKUP(Tabla13[[#This Row],[Columna1]],IG!$D$3:$L$1907,3,FALSE)</f>
        <v>0</v>
      </c>
      <c r="G239" s="120">
        <f>+VLOOKUP(Tabla13[[#This Row],[Columna1]],IG!$D$3:$W$1907,4,FALSE)</f>
        <v>0</v>
      </c>
      <c r="H239" s="120">
        <f>+VLOOKUP(Tabla13[[#This Row],[Columna1]],IG!$D$3:$W$1907,5,FALSE)</f>
        <v>0</v>
      </c>
      <c r="I239" s="120">
        <f>+VLOOKUP(Tabla13[[#This Row],[Columna1]],IG!$D$3:$W$1907,6,FALSE)</f>
        <v>0</v>
      </c>
      <c r="J239" s="120">
        <f>+VLOOKUP(Tabla13[[#This Row],[Columna1]],IG!$D$3:$W$1907,7,FALSE)</f>
        <v>0</v>
      </c>
      <c r="K239" s="27"/>
      <c r="L239" s="28"/>
      <c r="M239" s="58" t="e">
        <f>+[1]!Tabla1[[#This Row],[Columna1]]&amp;[1]!Tabla1[[#This Row],[LOCALIDAD]]&amp;[1]!Tabla1[[#This Row],[MES]]</f>
        <v>#REF!</v>
      </c>
      <c r="N239" s="27"/>
      <c r="O239" s="60" t="e">
        <f>+VLOOKUP([1]!Tabla1[[#This Row],[concatenar]],[1]IG!$M$3:$W$1907,2,FALSE)</f>
        <v>#REF!</v>
      </c>
      <c r="P239" s="60" t="e">
        <f>+VLOOKUP([1]!Tabla1[[#This Row],[concatenar]],[1]IG!$M$3:$W$1907,3,FALSE)</f>
        <v>#REF!</v>
      </c>
      <c r="Q239" s="104" t="e">
        <f>+VLOOKUP(Tabla13[[#This Row],[concatenar]],IG!$M$3:$W$1907,8,FALSE)</f>
        <v>#REF!</v>
      </c>
      <c r="R239" s="98" t="e">
        <f>+VLOOKUP(Tabla13[[#This Row],[concatenar]],IG!$M$3:$W$1907,9,FALSE)</f>
        <v>#REF!</v>
      </c>
      <c r="S239" s="102" t="e">
        <f>+VLOOKUP(Tabla13[[#This Row],[concatenar]],IG!$M$3:$W$1907,10,FALSE)</f>
        <v>#REF!</v>
      </c>
      <c r="T239" s="121" t="e">
        <f>+VLOOKUP(Tabla13[[#This Row],[concatenar]],IG!$M$3:$W$1907,11,FALSE)</f>
        <v>#REF!</v>
      </c>
      <c r="U239" s="27"/>
      <c r="V239" s="29"/>
      <c r="W239" s="27"/>
      <c r="X239" s="27"/>
      <c r="Y239" s="61"/>
      <c r="Z239" s="61"/>
      <c r="AA239" s="61"/>
      <c r="AB239" s="65"/>
      <c r="AC239" s="27"/>
      <c r="AD239" s="114"/>
      <c r="AE239" s="27"/>
      <c r="AF239" s="114">
        <f>ROUND(Tabla13[[#This Row],[VALOR DE LA GLOSA 2024]]-Tabla13[[#This Row],[Valor soportado por la Subred]],0)</f>
        <v>0</v>
      </c>
      <c r="AG239" s="27"/>
      <c r="AH239" s="27"/>
      <c r="AI239" s="114">
        <f>ROUND(Tabla13[[#This Row],[VALOR GLOSA DEFINITIVA]]-Tabla13[[#This Row],[VALOR LEVANTADO EN LIQUIDACION]],0)</f>
        <v>0</v>
      </c>
      <c r="AJ239" s="30"/>
    </row>
    <row r="240" spans="2:36" s="31" customFormat="1" ht="87.65" customHeight="1">
      <c r="B240" s="28"/>
      <c r="C240" s="119"/>
      <c r="D240" s="28"/>
      <c r="E240" s="58" t="str">
        <f>+Tabla13[[#This Row],[CODIGO ACTIVIDAD EN PPP Y LINEAMIENTO]]&amp;Tabla13[[#This Row],[ENTORNO/COMPONENTE]]</f>
        <v/>
      </c>
      <c r="F240" s="120">
        <f>+VLOOKUP(Tabla13[[#This Row],[Columna1]],IG!$D$3:$L$1907,3,FALSE)</f>
        <v>0</v>
      </c>
      <c r="G240" s="120">
        <f>+VLOOKUP(Tabla13[[#This Row],[Columna1]],IG!$D$3:$W$1907,4,FALSE)</f>
        <v>0</v>
      </c>
      <c r="H240" s="120">
        <f>+VLOOKUP(Tabla13[[#This Row],[Columna1]],IG!$D$3:$W$1907,5,FALSE)</f>
        <v>0</v>
      </c>
      <c r="I240" s="120">
        <f>+VLOOKUP(Tabla13[[#This Row],[Columna1]],IG!$D$3:$W$1907,6,FALSE)</f>
        <v>0</v>
      </c>
      <c r="J240" s="120">
        <f>+VLOOKUP(Tabla13[[#This Row],[Columna1]],IG!$D$3:$W$1907,7,FALSE)</f>
        <v>0</v>
      </c>
      <c r="K240" s="27"/>
      <c r="L240" s="28"/>
      <c r="M240" s="58" t="e">
        <f>+[1]!Tabla1[[#This Row],[Columna1]]&amp;[1]!Tabla1[[#This Row],[LOCALIDAD]]&amp;[1]!Tabla1[[#This Row],[MES]]</f>
        <v>#REF!</v>
      </c>
      <c r="N240" s="27"/>
      <c r="O240" s="60" t="e">
        <f>+VLOOKUP([1]!Tabla1[[#This Row],[concatenar]],[1]IG!$M$3:$W$1907,2,FALSE)</f>
        <v>#REF!</v>
      </c>
      <c r="P240" s="60" t="e">
        <f>+VLOOKUP([1]!Tabla1[[#This Row],[concatenar]],[1]IG!$M$3:$W$1907,3,FALSE)</f>
        <v>#REF!</v>
      </c>
      <c r="Q240" s="104" t="e">
        <f>+VLOOKUP(Tabla13[[#This Row],[concatenar]],IG!$M$3:$W$1907,8,FALSE)</f>
        <v>#REF!</v>
      </c>
      <c r="R240" s="98" t="e">
        <f>+VLOOKUP(Tabla13[[#This Row],[concatenar]],IG!$M$3:$W$1907,9,FALSE)</f>
        <v>#REF!</v>
      </c>
      <c r="S240" s="102" t="e">
        <f>+VLOOKUP(Tabla13[[#This Row],[concatenar]],IG!$M$3:$W$1907,10,FALSE)</f>
        <v>#REF!</v>
      </c>
      <c r="T240" s="121" t="e">
        <f>+VLOOKUP(Tabla13[[#This Row],[concatenar]],IG!$M$3:$W$1907,11,FALSE)</f>
        <v>#REF!</v>
      </c>
      <c r="U240" s="27"/>
      <c r="V240" s="29"/>
      <c r="W240" s="27"/>
      <c r="X240" s="27"/>
      <c r="Y240" s="61"/>
      <c r="Z240" s="61"/>
      <c r="AA240" s="61"/>
      <c r="AB240" s="65"/>
      <c r="AC240" s="27"/>
      <c r="AD240" s="114"/>
      <c r="AE240" s="27"/>
      <c r="AF240" s="114">
        <f>ROUND(Tabla13[[#This Row],[VALOR DE LA GLOSA 2024]]-Tabla13[[#This Row],[Valor soportado por la Subred]],0)</f>
        <v>0</v>
      </c>
      <c r="AG240" s="27"/>
      <c r="AH240" s="27"/>
      <c r="AI240" s="114">
        <f>ROUND(Tabla13[[#This Row],[VALOR GLOSA DEFINITIVA]]-Tabla13[[#This Row],[VALOR LEVANTADO EN LIQUIDACION]],0)</f>
        <v>0</v>
      </c>
      <c r="AJ240" s="30"/>
    </row>
    <row r="241" spans="2:36" s="31" customFormat="1" ht="87.65" customHeight="1">
      <c r="B241" s="28"/>
      <c r="C241" s="119"/>
      <c r="D241" s="28"/>
      <c r="E241" s="58" t="str">
        <f>+Tabla13[[#This Row],[CODIGO ACTIVIDAD EN PPP Y LINEAMIENTO]]&amp;Tabla13[[#This Row],[ENTORNO/COMPONENTE]]</f>
        <v/>
      </c>
      <c r="F241" s="120">
        <f>+VLOOKUP(Tabla13[[#This Row],[Columna1]],IG!$D$3:$L$1907,3,FALSE)</f>
        <v>0</v>
      </c>
      <c r="G241" s="120">
        <f>+VLOOKUP(Tabla13[[#This Row],[Columna1]],IG!$D$3:$W$1907,4,FALSE)</f>
        <v>0</v>
      </c>
      <c r="H241" s="120">
        <f>+VLOOKUP(Tabla13[[#This Row],[Columna1]],IG!$D$3:$W$1907,5,FALSE)</f>
        <v>0</v>
      </c>
      <c r="I241" s="120">
        <f>+VLOOKUP(Tabla13[[#This Row],[Columna1]],IG!$D$3:$W$1907,6,FALSE)</f>
        <v>0</v>
      </c>
      <c r="J241" s="120">
        <f>+VLOOKUP(Tabla13[[#This Row],[Columna1]],IG!$D$3:$W$1907,7,FALSE)</f>
        <v>0</v>
      </c>
      <c r="K241" s="27"/>
      <c r="L241" s="28"/>
      <c r="M241" s="58" t="e">
        <f>+[1]!Tabla1[[#This Row],[Columna1]]&amp;[1]!Tabla1[[#This Row],[LOCALIDAD]]&amp;[1]!Tabla1[[#This Row],[MES]]</f>
        <v>#REF!</v>
      </c>
      <c r="N241" s="27"/>
      <c r="O241" s="60" t="e">
        <f>+VLOOKUP([1]!Tabla1[[#This Row],[concatenar]],[1]IG!$M$3:$W$1907,2,FALSE)</f>
        <v>#REF!</v>
      </c>
      <c r="P241" s="60" t="e">
        <f>+VLOOKUP([1]!Tabla1[[#This Row],[concatenar]],[1]IG!$M$3:$W$1907,3,FALSE)</f>
        <v>#REF!</v>
      </c>
      <c r="Q241" s="104" t="e">
        <f>+VLOOKUP(Tabla13[[#This Row],[concatenar]],IG!$M$3:$W$1907,8,FALSE)</f>
        <v>#REF!</v>
      </c>
      <c r="R241" s="98" t="e">
        <f>+VLOOKUP(Tabla13[[#This Row],[concatenar]],IG!$M$3:$W$1907,9,FALSE)</f>
        <v>#REF!</v>
      </c>
      <c r="S241" s="102" t="e">
        <f>+VLOOKUP(Tabla13[[#This Row],[concatenar]],IG!$M$3:$W$1907,10,FALSE)</f>
        <v>#REF!</v>
      </c>
      <c r="T241" s="121" t="e">
        <f>+VLOOKUP(Tabla13[[#This Row],[concatenar]],IG!$M$3:$W$1907,11,FALSE)</f>
        <v>#REF!</v>
      </c>
      <c r="U241" s="27"/>
      <c r="V241" s="29"/>
      <c r="W241" s="27"/>
      <c r="X241" s="27"/>
      <c r="Y241" s="61"/>
      <c r="Z241" s="61"/>
      <c r="AA241" s="61"/>
      <c r="AB241" s="65"/>
      <c r="AC241" s="27"/>
      <c r="AD241" s="114"/>
      <c r="AE241" s="27"/>
      <c r="AF241" s="114">
        <f>ROUND(Tabla13[[#This Row],[VALOR DE LA GLOSA 2024]]-Tabla13[[#This Row],[Valor soportado por la Subred]],0)</f>
        <v>0</v>
      </c>
      <c r="AG241" s="27"/>
      <c r="AH241" s="27"/>
      <c r="AI241" s="114">
        <f>ROUND(Tabla13[[#This Row],[VALOR GLOSA DEFINITIVA]]-Tabla13[[#This Row],[VALOR LEVANTADO EN LIQUIDACION]],0)</f>
        <v>0</v>
      </c>
      <c r="AJ241" s="30"/>
    </row>
    <row r="242" spans="2:36" s="31" customFormat="1" ht="87.65" customHeight="1">
      <c r="B242" s="28"/>
      <c r="C242" s="119"/>
      <c r="D242" s="28"/>
      <c r="E242" s="58" t="str">
        <f>+Tabla13[[#This Row],[CODIGO ACTIVIDAD EN PPP Y LINEAMIENTO]]&amp;Tabla13[[#This Row],[ENTORNO/COMPONENTE]]</f>
        <v/>
      </c>
      <c r="F242" s="120">
        <f>+VLOOKUP(Tabla13[[#This Row],[Columna1]],IG!$D$3:$L$1907,3,FALSE)</f>
        <v>0</v>
      </c>
      <c r="G242" s="120">
        <f>+VLOOKUP(Tabla13[[#This Row],[Columna1]],IG!$D$3:$W$1907,4,FALSE)</f>
        <v>0</v>
      </c>
      <c r="H242" s="120">
        <f>+VLOOKUP(Tabla13[[#This Row],[Columna1]],IG!$D$3:$W$1907,5,FALSE)</f>
        <v>0</v>
      </c>
      <c r="I242" s="120">
        <f>+VLOOKUP(Tabla13[[#This Row],[Columna1]],IG!$D$3:$W$1907,6,FALSE)</f>
        <v>0</v>
      </c>
      <c r="J242" s="120">
        <f>+VLOOKUP(Tabla13[[#This Row],[Columna1]],IG!$D$3:$W$1907,7,FALSE)</f>
        <v>0</v>
      </c>
      <c r="K242" s="27"/>
      <c r="L242" s="28"/>
      <c r="M242" s="58" t="e">
        <f>+[1]!Tabla1[[#This Row],[Columna1]]&amp;[1]!Tabla1[[#This Row],[LOCALIDAD]]&amp;[1]!Tabla1[[#This Row],[MES]]</f>
        <v>#REF!</v>
      </c>
      <c r="N242" s="27"/>
      <c r="O242" s="60" t="e">
        <f>+VLOOKUP([1]!Tabla1[[#This Row],[concatenar]],[1]IG!$M$3:$W$1907,2,FALSE)</f>
        <v>#REF!</v>
      </c>
      <c r="P242" s="60" t="e">
        <f>+VLOOKUP([1]!Tabla1[[#This Row],[concatenar]],[1]IG!$M$3:$W$1907,3,FALSE)</f>
        <v>#REF!</v>
      </c>
      <c r="Q242" s="104" t="e">
        <f>+VLOOKUP(Tabla13[[#This Row],[concatenar]],IG!$M$3:$W$1907,8,FALSE)</f>
        <v>#REF!</v>
      </c>
      <c r="R242" s="98" t="e">
        <f>+VLOOKUP(Tabla13[[#This Row],[concatenar]],IG!$M$3:$W$1907,9,FALSE)</f>
        <v>#REF!</v>
      </c>
      <c r="S242" s="102" t="e">
        <f>+VLOOKUP(Tabla13[[#This Row],[concatenar]],IG!$M$3:$W$1907,10,FALSE)</f>
        <v>#REF!</v>
      </c>
      <c r="T242" s="121" t="e">
        <f>+VLOOKUP(Tabla13[[#This Row],[concatenar]],IG!$M$3:$W$1907,11,FALSE)</f>
        <v>#REF!</v>
      </c>
      <c r="U242" s="27"/>
      <c r="V242" s="29"/>
      <c r="W242" s="27"/>
      <c r="X242" s="27"/>
      <c r="Y242" s="61"/>
      <c r="Z242" s="61"/>
      <c r="AA242" s="61"/>
      <c r="AB242" s="65"/>
      <c r="AC242" s="27"/>
      <c r="AD242" s="114"/>
      <c r="AE242" s="27"/>
      <c r="AF242" s="114">
        <f>ROUND(Tabla13[[#This Row],[VALOR DE LA GLOSA 2024]]-Tabla13[[#This Row],[Valor soportado por la Subred]],0)</f>
        <v>0</v>
      </c>
      <c r="AG242" s="27"/>
      <c r="AH242" s="27"/>
      <c r="AI242" s="114">
        <f>ROUND(Tabla13[[#This Row],[VALOR GLOSA DEFINITIVA]]-Tabla13[[#This Row],[VALOR LEVANTADO EN LIQUIDACION]],0)</f>
        <v>0</v>
      </c>
      <c r="AJ242" s="30"/>
    </row>
    <row r="243" spans="2:36" s="31" customFormat="1" ht="87.65" customHeight="1">
      <c r="B243" s="28"/>
      <c r="C243" s="119"/>
      <c r="D243" s="28"/>
      <c r="E243" s="58" t="str">
        <f>+Tabla13[[#This Row],[CODIGO ACTIVIDAD EN PPP Y LINEAMIENTO]]&amp;Tabla13[[#This Row],[ENTORNO/COMPONENTE]]</f>
        <v/>
      </c>
      <c r="F243" s="120">
        <f>+VLOOKUP(Tabla13[[#This Row],[Columna1]],IG!$D$3:$L$1907,3,FALSE)</f>
        <v>0</v>
      </c>
      <c r="G243" s="120">
        <f>+VLOOKUP(Tabla13[[#This Row],[Columna1]],IG!$D$3:$W$1907,4,FALSE)</f>
        <v>0</v>
      </c>
      <c r="H243" s="120">
        <f>+VLOOKUP(Tabla13[[#This Row],[Columna1]],IG!$D$3:$W$1907,5,FALSE)</f>
        <v>0</v>
      </c>
      <c r="I243" s="120">
        <f>+VLOOKUP(Tabla13[[#This Row],[Columna1]],IG!$D$3:$W$1907,6,FALSE)</f>
        <v>0</v>
      </c>
      <c r="J243" s="120">
        <f>+VLOOKUP(Tabla13[[#This Row],[Columna1]],IG!$D$3:$W$1907,7,FALSE)</f>
        <v>0</v>
      </c>
      <c r="K243" s="27"/>
      <c r="L243" s="28"/>
      <c r="M243" s="58" t="e">
        <f>+[1]!Tabla1[[#This Row],[Columna1]]&amp;[1]!Tabla1[[#This Row],[LOCALIDAD]]&amp;[1]!Tabla1[[#This Row],[MES]]</f>
        <v>#REF!</v>
      </c>
      <c r="N243" s="27"/>
      <c r="O243" s="60" t="e">
        <f>+VLOOKUP([1]!Tabla1[[#This Row],[concatenar]],[1]IG!$M$3:$W$1907,2,FALSE)</f>
        <v>#REF!</v>
      </c>
      <c r="P243" s="60" t="e">
        <f>+VLOOKUP([1]!Tabla1[[#This Row],[concatenar]],[1]IG!$M$3:$W$1907,3,FALSE)</f>
        <v>#REF!</v>
      </c>
      <c r="Q243" s="104" t="e">
        <f>+VLOOKUP(Tabla13[[#This Row],[concatenar]],IG!$M$3:$W$1907,8,FALSE)</f>
        <v>#REF!</v>
      </c>
      <c r="R243" s="98" t="e">
        <f>+VLOOKUP(Tabla13[[#This Row],[concatenar]],IG!$M$3:$W$1907,9,FALSE)</f>
        <v>#REF!</v>
      </c>
      <c r="S243" s="102" t="e">
        <f>+VLOOKUP(Tabla13[[#This Row],[concatenar]],IG!$M$3:$W$1907,10,FALSE)</f>
        <v>#REF!</v>
      </c>
      <c r="T243" s="121" t="e">
        <f>+VLOOKUP(Tabla13[[#This Row],[concatenar]],IG!$M$3:$W$1907,11,FALSE)</f>
        <v>#REF!</v>
      </c>
      <c r="U243" s="27"/>
      <c r="V243" s="29"/>
      <c r="W243" s="27"/>
      <c r="X243" s="27"/>
      <c r="Y243" s="61"/>
      <c r="Z243" s="61"/>
      <c r="AA243" s="61"/>
      <c r="AB243" s="65"/>
      <c r="AC243" s="27"/>
      <c r="AD243" s="114"/>
      <c r="AE243" s="27"/>
      <c r="AF243" s="114">
        <f>ROUND(Tabla13[[#This Row],[VALOR DE LA GLOSA 2024]]-Tabla13[[#This Row],[Valor soportado por la Subred]],0)</f>
        <v>0</v>
      </c>
      <c r="AG243" s="27"/>
      <c r="AH243" s="27"/>
      <c r="AI243" s="114">
        <f>ROUND(Tabla13[[#This Row],[VALOR GLOSA DEFINITIVA]]-Tabla13[[#This Row],[VALOR LEVANTADO EN LIQUIDACION]],0)</f>
        <v>0</v>
      </c>
      <c r="AJ243" s="30"/>
    </row>
    <row r="244" spans="2:36" s="31" customFormat="1" ht="87.65" customHeight="1">
      <c r="B244" s="28"/>
      <c r="C244" s="119"/>
      <c r="D244" s="28"/>
      <c r="E244" s="58" t="str">
        <f>+Tabla13[[#This Row],[CODIGO ACTIVIDAD EN PPP Y LINEAMIENTO]]&amp;Tabla13[[#This Row],[ENTORNO/COMPONENTE]]</f>
        <v/>
      </c>
      <c r="F244" s="120">
        <f>+VLOOKUP(Tabla13[[#This Row],[Columna1]],IG!$D$3:$L$1907,3,FALSE)</f>
        <v>0</v>
      </c>
      <c r="G244" s="120">
        <f>+VLOOKUP(Tabla13[[#This Row],[Columna1]],IG!$D$3:$W$1907,4,FALSE)</f>
        <v>0</v>
      </c>
      <c r="H244" s="120">
        <f>+VLOOKUP(Tabla13[[#This Row],[Columna1]],IG!$D$3:$W$1907,5,FALSE)</f>
        <v>0</v>
      </c>
      <c r="I244" s="120">
        <f>+VLOOKUP(Tabla13[[#This Row],[Columna1]],IG!$D$3:$W$1907,6,FALSE)</f>
        <v>0</v>
      </c>
      <c r="J244" s="120">
        <f>+VLOOKUP(Tabla13[[#This Row],[Columna1]],IG!$D$3:$W$1907,7,FALSE)</f>
        <v>0</v>
      </c>
      <c r="K244" s="27"/>
      <c r="L244" s="28"/>
      <c r="M244" s="58" t="e">
        <f>+[1]!Tabla1[[#This Row],[Columna1]]&amp;[1]!Tabla1[[#This Row],[LOCALIDAD]]&amp;[1]!Tabla1[[#This Row],[MES]]</f>
        <v>#REF!</v>
      </c>
      <c r="N244" s="27"/>
      <c r="O244" s="60" t="e">
        <f>+VLOOKUP([1]!Tabla1[[#This Row],[concatenar]],[1]IG!$M$3:$W$1907,2,FALSE)</f>
        <v>#REF!</v>
      </c>
      <c r="P244" s="60" t="e">
        <f>+VLOOKUP([1]!Tabla1[[#This Row],[concatenar]],[1]IG!$M$3:$W$1907,3,FALSE)</f>
        <v>#REF!</v>
      </c>
      <c r="Q244" s="104" t="e">
        <f>+VLOOKUP(Tabla13[[#This Row],[concatenar]],IG!$M$3:$W$1907,8,FALSE)</f>
        <v>#REF!</v>
      </c>
      <c r="R244" s="98" t="e">
        <f>+VLOOKUP(Tabla13[[#This Row],[concatenar]],IG!$M$3:$W$1907,9,FALSE)</f>
        <v>#REF!</v>
      </c>
      <c r="S244" s="102" t="e">
        <f>+VLOOKUP(Tabla13[[#This Row],[concatenar]],IG!$M$3:$W$1907,10,FALSE)</f>
        <v>#REF!</v>
      </c>
      <c r="T244" s="121" t="e">
        <f>+VLOOKUP(Tabla13[[#This Row],[concatenar]],IG!$M$3:$W$1907,11,FALSE)</f>
        <v>#REF!</v>
      </c>
      <c r="U244" s="27"/>
      <c r="V244" s="29"/>
      <c r="W244" s="27"/>
      <c r="X244" s="27"/>
      <c r="Y244" s="61"/>
      <c r="Z244" s="61"/>
      <c r="AA244" s="61"/>
      <c r="AB244" s="65"/>
      <c r="AC244" s="27"/>
      <c r="AD244" s="114"/>
      <c r="AE244" s="27"/>
      <c r="AF244" s="114">
        <f>ROUND(Tabla13[[#This Row],[VALOR DE LA GLOSA 2024]]-Tabla13[[#This Row],[Valor soportado por la Subred]],0)</f>
        <v>0</v>
      </c>
      <c r="AG244" s="27"/>
      <c r="AH244" s="27"/>
      <c r="AI244" s="114">
        <f>ROUND(Tabla13[[#This Row],[VALOR GLOSA DEFINITIVA]]-Tabla13[[#This Row],[VALOR LEVANTADO EN LIQUIDACION]],0)</f>
        <v>0</v>
      </c>
      <c r="AJ244" s="30"/>
    </row>
    <row r="245" spans="2:36" s="31" customFormat="1" ht="87.65" customHeight="1">
      <c r="B245" s="28"/>
      <c r="C245" s="119"/>
      <c r="D245" s="28"/>
      <c r="E245" s="58" t="str">
        <f>+Tabla13[[#This Row],[CODIGO ACTIVIDAD EN PPP Y LINEAMIENTO]]&amp;Tabla13[[#This Row],[ENTORNO/COMPONENTE]]</f>
        <v/>
      </c>
      <c r="F245" s="120">
        <f>+VLOOKUP(Tabla13[[#This Row],[Columna1]],IG!$D$3:$L$1907,3,FALSE)</f>
        <v>0</v>
      </c>
      <c r="G245" s="120">
        <f>+VLOOKUP(Tabla13[[#This Row],[Columna1]],IG!$D$3:$W$1907,4,FALSE)</f>
        <v>0</v>
      </c>
      <c r="H245" s="120">
        <f>+VLOOKUP(Tabla13[[#This Row],[Columna1]],IG!$D$3:$W$1907,5,FALSE)</f>
        <v>0</v>
      </c>
      <c r="I245" s="120">
        <f>+VLOOKUP(Tabla13[[#This Row],[Columna1]],IG!$D$3:$W$1907,6,FALSE)</f>
        <v>0</v>
      </c>
      <c r="J245" s="120">
        <f>+VLOOKUP(Tabla13[[#This Row],[Columna1]],IG!$D$3:$W$1907,7,FALSE)</f>
        <v>0</v>
      </c>
      <c r="K245" s="27"/>
      <c r="L245" s="28"/>
      <c r="M245" s="58" t="e">
        <f>+[1]!Tabla1[[#This Row],[Columna1]]&amp;[1]!Tabla1[[#This Row],[LOCALIDAD]]&amp;[1]!Tabla1[[#This Row],[MES]]</f>
        <v>#REF!</v>
      </c>
      <c r="N245" s="27"/>
      <c r="O245" s="60" t="e">
        <f>+VLOOKUP([1]!Tabla1[[#This Row],[concatenar]],[1]IG!$M$3:$W$1907,2,FALSE)</f>
        <v>#REF!</v>
      </c>
      <c r="P245" s="60" t="e">
        <f>+VLOOKUP([1]!Tabla1[[#This Row],[concatenar]],[1]IG!$M$3:$W$1907,3,FALSE)</f>
        <v>#REF!</v>
      </c>
      <c r="Q245" s="104" t="e">
        <f>+VLOOKUP(Tabla13[[#This Row],[concatenar]],IG!$M$3:$W$1907,8,FALSE)</f>
        <v>#REF!</v>
      </c>
      <c r="R245" s="98" t="e">
        <f>+VLOOKUP(Tabla13[[#This Row],[concatenar]],IG!$M$3:$W$1907,9,FALSE)</f>
        <v>#REF!</v>
      </c>
      <c r="S245" s="102" t="e">
        <f>+VLOOKUP(Tabla13[[#This Row],[concatenar]],IG!$M$3:$W$1907,10,FALSE)</f>
        <v>#REF!</v>
      </c>
      <c r="T245" s="121" t="e">
        <f>+VLOOKUP(Tabla13[[#This Row],[concatenar]],IG!$M$3:$W$1907,11,FALSE)</f>
        <v>#REF!</v>
      </c>
      <c r="U245" s="27"/>
      <c r="V245" s="29"/>
      <c r="W245" s="27"/>
      <c r="X245" s="27"/>
      <c r="Y245" s="61"/>
      <c r="Z245" s="61"/>
      <c r="AA245" s="61"/>
      <c r="AB245" s="65"/>
      <c r="AC245" s="27"/>
      <c r="AD245" s="114"/>
      <c r="AE245" s="27"/>
      <c r="AF245" s="114">
        <f>ROUND(Tabla13[[#This Row],[VALOR DE LA GLOSA 2024]]-Tabla13[[#This Row],[Valor soportado por la Subred]],0)</f>
        <v>0</v>
      </c>
      <c r="AG245" s="27"/>
      <c r="AH245" s="27"/>
      <c r="AI245" s="114">
        <f>ROUND(Tabla13[[#This Row],[VALOR GLOSA DEFINITIVA]]-Tabla13[[#This Row],[VALOR LEVANTADO EN LIQUIDACION]],0)</f>
        <v>0</v>
      </c>
      <c r="AJ245" s="30"/>
    </row>
    <row r="246" spans="2:36" s="31" customFormat="1" ht="87.65" customHeight="1">
      <c r="B246" s="28"/>
      <c r="C246" s="119"/>
      <c r="D246" s="28"/>
      <c r="E246" s="58" t="str">
        <f>+Tabla13[[#This Row],[CODIGO ACTIVIDAD EN PPP Y LINEAMIENTO]]&amp;Tabla13[[#This Row],[ENTORNO/COMPONENTE]]</f>
        <v/>
      </c>
      <c r="F246" s="120">
        <f>+VLOOKUP(Tabla13[[#This Row],[Columna1]],IG!$D$3:$L$1907,3,FALSE)</f>
        <v>0</v>
      </c>
      <c r="G246" s="120">
        <f>+VLOOKUP(Tabla13[[#This Row],[Columna1]],IG!$D$3:$W$1907,4,FALSE)</f>
        <v>0</v>
      </c>
      <c r="H246" s="120">
        <f>+VLOOKUP(Tabla13[[#This Row],[Columna1]],IG!$D$3:$W$1907,5,FALSE)</f>
        <v>0</v>
      </c>
      <c r="I246" s="120">
        <f>+VLOOKUP(Tabla13[[#This Row],[Columna1]],IG!$D$3:$W$1907,6,FALSE)</f>
        <v>0</v>
      </c>
      <c r="J246" s="120">
        <f>+VLOOKUP(Tabla13[[#This Row],[Columna1]],IG!$D$3:$W$1907,7,FALSE)</f>
        <v>0</v>
      </c>
      <c r="K246" s="27"/>
      <c r="L246" s="28"/>
      <c r="M246" s="58" t="e">
        <f>+[1]!Tabla1[[#This Row],[Columna1]]&amp;[1]!Tabla1[[#This Row],[LOCALIDAD]]&amp;[1]!Tabla1[[#This Row],[MES]]</f>
        <v>#REF!</v>
      </c>
      <c r="N246" s="27"/>
      <c r="O246" s="60" t="e">
        <f>+VLOOKUP([1]!Tabla1[[#This Row],[concatenar]],[1]IG!$M$3:$W$1907,2,FALSE)</f>
        <v>#REF!</v>
      </c>
      <c r="P246" s="60" t="e">
        <f>+VLOOKUP([1]!Tabla1[[#This Row],[concatenar]],[1]IG!$M$3:$W$1907,3,FALSE)</f>
        <v>#REF!</v>
      </c>
      <c r="Q246" s="104" t="e">
        <f>+VLOOKUP(Tabla13[[#This Row],[concatenar]],IG!$M$3:$W$1907,8,FALSE)</f>
        <v>#REF!</v>
      </c>
      <c r="R246" s="98" t="e">
        <f>+VLOOKUP(Tabla13[[#This Row],[concatenar]],IG!$M$3:$W$1907,9,FALSE)</f>
        <v>#REF!</v>
      </c>
      <c r="S246" s="102" t="e">
        <f>+VLOOKUP(Tabla13[[#This Row],[concatenar]],IG!$M$3:$W$1907,10,FALSE)</f>
        <v>#REF!</v>
      </c>
      <c r="T246" s="121" t="e">
        <f>+VLOOKUP(Tabla13[[#This Row],[concatenar]],IG!$M$3:$W$1907,11,FALSE)</f>
        <v>#REF!</v>
      </c>
      <c r="U246" s="27"/>
      <c r="V246" s="29"/>
      <c r="W246" s="27"/>
      <c r="X246" s="27"/>
      <c r="Y246" s="61"/>
      <c r="Z246" s="61"/>
      <c r="AA246" s="61"/>
      <c r="AB246" s="65"/>
      <c r="AC246" s="27"/>
      <c r="AD246" s="114"/>
      <c r="AE246" s="27"/>
      <c r="AF246" s="114">
        <f>ROUND(Tabla13[[#This Row],[VALOR DE LA GLOSA 2024]]-Tabla13[[#This Row],[Valor soportado por la Subred]],0)</f>
        <v>0</v>
      </c>
      <c r="AG246" s="27"/>
      <c r="AH246" s="27"/>
      <c r="AI246" s="114">
        <f>ROUND(Tabla13[[#This Row],[VALOR GLOSA DEFINITIVA]]-Tabla13[[#This Row],[VALOR LEVANTADO EN LIQUIDACION]],0)</f>
        <v>0</v>
      </c>
      <c r="AJ246" s="30"/>
    </row>
    <row r="247" spans="2:36" s="31" customFormat="1" ht="87.65" customHeight="1">
      <c r="B247" s="28"/>
      <c r="C247" s="119"/>
      <c r="D247" s="28"/>
      <c r="E247" s="58" t="str">
        <f>+Tabla13[[#This Row],[CODIGO ACTIVIDAD EN PPP Y LINEAMIENTO]]&amp;Tabla13[[#This Row],[ENTORNO/COMPONENTE]]</f>
        <v/>
      </c>
      <c r="F247" s="120">
        <f>+VLOOKUP(Tabla13[[#This Row],[Columna1]],IG!$D$3:$L$1907,3,FALSE)</f>
        <v>0</v>
      </c>
      <c r="G247" s="120">
        <f>+VLOOKUP(Tabla13[[#This Row],[Columna1]],IG!$D$3:$W$1907,4,FALSE)</f>
        <v>0</v>
      </c>
      <c r="H247" s="120">
        <f>+VLOOKUP(Tabla13[[#This Row],[Columna1]],IG!$D$3:$W$1907,5,FALSE)</f>
        <v>0</v>
      </c>
      <c r="I247" s="120">
        <f>+VLOOKUP(Tabla13[[#This Row],[Columna1]],IG!$D$3:$W$1907,6,FALSE)</f>
        <v>0</v>
      </c>
      <c r="J247" s="120">
        <f>+VLOOKUP(Tabla13[[#This Row],[Columna1]],IG!$D$3:$W$1907,7,FALSE)</f>
        <v>0</v>
      </c>
      <c r="K247" s="27"/>
      <c r="L247" s="28"/>
      <c r="M247" s="58" t="e">
        <f>+[1]!Tabla1[[#This Row],[Columna1]]&amp;[1]!Tabla1[[#This Row],[LOCALIDAD]]&amp;[1]!Tabla1[[#This Row],[MES]]</f>
        <v>#REF!</v>
      </c>
      <c r="N247" s="27"/>
      <c r="O247" s="60" t="e">
        <f>+VLOOKUP([1]!Tabla1[[#This Row],[concatenar]],[1]IG!$M$3:$W$1907,2,FALSE)</f>
        <v>#REF!</v>
      </c>
      <c r="P247" s="60" t="e">
        <f>+VLOOKUP([1]!Tabla1[[#This Row],[concatenar]],[1]IG!$M$3:$W$1907,3,FALSE)</f>
        <v>#REF!</v>
      </c>
      <c r="Q247" s="104" t="e">
        <f>+VLOOKUP(Tabla13[[#This Row],[concatenar]],IG!$M$3:$W$1907,8,FALSE)</f>
        <v>#REF!</v>
      </c>
      <c r="R247" s="98" t="e">
        <f>+VLOOKUP(Tabla13[[#This Row],[concatenar]],IG!$M$3:$W$1907,9,FALSE)</f>
        <v>#REF!</v>
      </c>
      <c r="S247" s="102" t="e">
        <f>+VLOOKUP(Tabla13[[#This Row],[concatenar]],IG!$M$3:$W$1907,10,FALSE)</f>
        <v>#REF!</v>
      </c>
      <c r="T247" s="121" t="e">
        <f>+VLOOKUP(Tabla13[[#This Row],[concatenar]],IG!$M$3:$W$1907,11,FALSE)</f>
        <v>#REF!</v>
      </c>
      <c r="U247" s="27"/>
      <c r="V247" s="29"/>
      <c r="W247" s="27"/>
      <c r="X247" s="27"/>
      <c r="Y247" s="61"/>
      <c r="Z247" s="61"/>
      <c r="AA247" s="61"/>
      <c r="AB247" s="65"/>
      <c r="AC247" s="27"/>
      <c r="AD247" s="114"/>
      <c r="AE247" s="27"/>
      <c r="AF247" s="114">
        <f>ROUND(Tabla13[[#This Row],[VALOR DE LA GLOSA 2024]]-Tabla13[[#This Row],[Valor soportado por la Subred]],0)</f>
        <v>0</v>
      </c>
      <c r="AG247" s="27"/>
      <c r="AH247" s="27"/>
      <c r="AI247" s="114">
        <f>ROUND(Tabla13[[#This Row],[VALOR GLOSA DEFINITIVA]]-Tabla13[[#This Row],[VALOR LEVANTADO EN LIQUIDACION]],0)</f>
        <v>0</v>
      </c>
      <c r="AJ247" s="30"/>
    </row>
    <row r="248" spans="2:36" s="31" customFormat="1" ht="87.65" customHeight="1">
      <c r="B248" s="28"/>
      <c r="C248" s="119"/>
      <c r="D248" s="28"/>
      <c r="E248" s="58" t="str">
        <f>+Tabla13[[#This Row],[CODIGO ACTIVIDAD EN PPP Y LINEAMIENTO]]&amp;Tabla13[[#This Row],[ENTORNO/COMPONENTE]]</f>
        <v/>
      </c>
      <c r="F248" s="120">
        <f>+VLOOKUP(Tabla13[[#This Row],[Columna1]],IG!$D$3:$L$1907,3,FALSE)</f>
        <v>0</v>
      </c>
      <c r="G248" s="120">
        <f>+VLOOKUP(Tabla13[[#This Row],[Columna1]],IG!$D$3:$W$1907,4,FALSE)</f>
        <v>0</v>
      </c>
      <c r="H248" s="120">
        <f>+VLOOKUP(Tabla13[[#This Row],[Columna1]],IG!$D$3:$W$1907,5,FALSE)</f>
        <v>0</v>
      </c>
      <c r="I248" s="120">
        <f>+VLOOKUP(Tabla13[[#This Row],[Columna1]],IG!$D$3:$W$1907,6,FALSE)</f>
        <v>0</v>
      </c>
      <c r="J248" s="120">
        <f>+VLOOKUP(Tabla13[[#This Row],[Columna1]],IG!$D$3:$W$1907,7,FALSE)</f>
        <v>0</v>
      </c>
      <c r="K248" s="27"/>
      <c r="L248" s="28"/>
      <c r="M248" s="58" t="e">
        <f>+[1]!Tabla1[[#This Row],[Columna1]]&amp;[1]!Tabla1[[#This Row],[LOCALIDAD]]&amp;[1]!Tabla1[[#This Row],[MES]]</f>
        <v>#REF!</v>
      </c>
      <c r="N248" s="27"/>
      <c r="O248" s="60" t="e">
        <f>+VLOOKUP([1]!Tabla1[[#This Row],[concatenar]],[1]IG!$M$3:$W$1907,2,FALSE)</f>
        <v>#REF!</v>
      </c>
      <c r="P248" s="60" t="e">
        <f>+VLOOKUP([1]!Tabla1[[#This Row],[concatenar]],[1]IG!$M$3:$W$1907,3,FALSE)</f>
        <v>#REF!</v>
      </c>
      <c r="Q248" s="104" t="e">
        <f>+VLOOKUP(Tabla13[[#This Row],[concatenar]],IG!$M$3:$W$1907,8,FALSE)</f>
        <v>#REF!</v>
      </c>
      <c r="R248" s="98" t="e">
        <f>+VLOOKUP(Tabla13[[#This Row],[concatenar]],IG!$M$3:$W$1907,9,FALSE)</f>
        <v>#REF!</v>
      </c>
      <c r="S248" s="102" t="e">
        <f>+VLOOKUP(Tabla13[[#This Row],[concatenar]],IG!$M$3:$W$1907,10,FALSE)</f>
        <v>#REF!</v>
      </c>
      <c r="T248" s="121" t="e">
        <f>+VLOOKUP(Tabla13[[#This Row],[concatenar]],IG!$M$3:$W$1907,11,FALSE)</f>
        <v>#REF!</v>
      </c>
      <c r="U248" s="27"/>
      <c r="V248" s="29"/>
      <c r="W248" s="27"/>
      <c r="X248" s="27"/>
      <c r="Y248" s="61"/>
      <c r="Z248" s="61"/>
      <c r="AA248" s="61"/>
      <c r="AB248" s="65"/>
      <c r="AC248" s="27"/>
      <c r="AD248" s="114"/>
      <c r="AE248" s="27"/>
      <c r="AF248" s="114">
        <f>ROUND(Tabla13[[#This Row],[VALOR DE LA GLOSA 2024]]-Tabla13[[#This Row],[Valor soportado por la Subred]],0)</f>
        <v>0</v>
      </c>
      <c r="AG248" s="27"/>
      <c r="AH248" s="27"/>
      <c r="AI248" s="114">
        <f>ROUND(Tabla13[[#This Row],[VALOR GLOSA DEFINITIVA]]-Tabla13[[#This Row],[VALOR LEVANTADO EN LIQUIDACION]],0)</f>
        <v>0</v>
      </c>
      <c r="AJ248" s="30"/>
    </row>
    <row r="249" spans="2:36" s="31" customFormat="1" ht="87.65" customHeight="1">
      <c r="B249" s="28"/>
      <c r="C249" s="119"/>
      <c r="D249" s="28"/>
      <c r="E249" s="58" t="str">
        <f>+Tabla13[[#This Row],[CODIGO ACTIVIDAD EN PPP Y LINEAMIENTO]]&amp;Tabla13[[#This Row],[ENTORNO/COMPONENTE]]</f>
        <v/>
      </c>
      <c r="F249" s="120">
        <f>+VLOOKUP(Tabla13[[#This Row],[Columna1]],IG!$D$3:$L$1907,3,FALSE)</f>
        <v>0</v>
      </c>
      <c r="G249" s="120">
        <f>+VLOOKUP(Tabla13[[#This Row],[Columna1]],IG!$D$3:$W$1907,4,FALSE)</f>
        <v>0</v>
      </c>
      <c r="H249" s="120">
        <f>+VLOOKUP(Tabla13[[#This Row],[Columna1]],IG!$D$3:$W$1907,5,FALSE)</f>
        <v>0</v>
      </c>
      <c r="I249" s="120">
        <f>+VLOOKUP(Tabla13[[#This Row],[Columna1]],IG!$D$3:$W$1907,6,FALSE)</f>
        <v>0</v>
      </c>
      <c r="J249" s="120">
        <f>+VLOOKUP(Tabla13[[#This Row],[Columna1]],IG!$D$3:$W$1907,7,FALSE)</f>
        <v>0</v>
      </c>
      <c r="K249" s="27"/>
      <c r="L249" s="28"/>
      <c r="M249" s="58" t="e">
        <f>+[1]!Tabla1[[#This Row],[Columna1]]&amp;[1]!Tabla1[[#This Row],[LOCALIDAD]]&amp;[1]!Tabla1[[#This Row],[MES]]</f>
        <v>#REF!</v>
      </c>
      <c r="N249" s="27"/>
      <c r="O249" s="60" t="e">
        <f>+VLOOKUP([1]!Tabla1[[#This Row],[concatenar]],[1]IG!$M$3:$W$1907,2,FALSE)</f>
        <v>#REF!</v>
      </c>
      <c r="P249" s="60" t="e">
        <f>+VLOOKUP([1]!Tabla1[[#This Row],[concatenar]],[1]IG!$M$3:$W$1907,3,FALSE)</f>
        <v>#REF!</v>
      </c>
      <c r="Q249" s="104" t="e">
        <f>+VLOOKUP(Tabla13[[#This Row],[concatenar]],IG!$M$3:$W$1907,8,FALSE)</f>
        <v>#REF!</v>
      </c>
      <c r="R249" s="98" t="e">
        <f>+VLOOKUP(Tabla13[[#This Row],[concatenar]],IG!$M$3:$W$1907,9,FALSE)</f>
        <v>#REF!</v>
      </c>
      <c r="S249" s="102" t="e">
        <f>+VLOOKUP(Tabla13[[#This Row],[concatenar]],IG!$M$3:$W$1907,10,FALSE)</f>
        <v>#REF!</v>
      </c>
      <c r="T249" s="121" t="e">
        <f>+VLOOKUP(Tabla13[[#This Row],[concatenar]],IG!$M$3:$W$1907,11,FALSE)</f>
        <v>#REF!</v>
      </c>
      <c r="U249" s="27"/>
      <c r="V249" s="29"/>
      <c r="W249" s="27"/>
      <c r="X249" s="27"/>
      <c r="Y249" s="61"/>
      <c r="Z249" s="61"/>
      <c r="AA249" s="61"/>
      <c r="AB249" s="65"/>
      <c r="AC249" s="27"/>
      <c r="AD249" s="114"/>
      <c r="AE249" s="27"/>
      <c r="AF249" s="114">
        <f>ROUND(Tabla13[[#This Row],[VALOR DE LA GLOSA 2024]]-Tabla13[[#This Row],[Valor soportado por la Subred]],0)</f>
        <v>0</v>
      </c>
      <c r="AG249" s="27"/>
      <c r="AH249" s="27"/>
      <c r="AI249" s="114">
        <f>ROUND(Tabla13[[#This Row],[VALOR GLOSA DEFINITIVA]]-Tabla13[[#This Row],[VALOR LEVANTADO EN LIQUIDACION]],0)</f>
        <v>0</v>
      </c>
      <c r="AJ249" s="30"/>
    </row>
    <row r="250" spans="2:36" s="31" customFormat="1" ht="87.65" customHeight="1">
      <c r="B250" s="28"/>
      <c r="C250" s="119"/>
      <c r="D250" s="28"/>
      <c r="E250" s="58" t="str">
        <f>+Tabla13[[#This Row],[CODIGO ACTIVIDAD EN PPP Y LINEAMIENTO]]&amp;Tabla13[[#This Row],[ENTORNO/COMPONENTE]]</f>
        <v/>
      </c>
      <c r="F250" s="120">
        <f>+VLOOKUP(Tabla13[[#This Row],[Columna1]],IG!$D$3:$L$1907,3,FALSE)</f>
        <v>0</v>
      </c>
      <c r="G250" s="120">
        <f>+VLOOKUP(Tabla13[[#This Row],[Columna1]],IG!$D$3:$W$1907,4,FALSE)</f>
        <v>0</v>
      </c>
      <c r="H250" s="120">
        <f>+VLOOKUP(Tabla13[[#This Row],[Columna1]],IG!$D$3:$W$1907,5,FALSE)</f>
        <v>0</v>
      </c>
      <c r="I250" s="120">
        <f>+VLOOKUP(Tabla13[[#This Row],[Columna1]],IG!$D$3:$W$1907,6,FALSE)</f>
        <v>0</v>
      </c>
      <c r="J250" s="120">
        <f>+VLOOKUP(Tabla13[[#This Row],[Columna1]],IG!$D$3:$W$1907,7,FALSE)</f>
        <v>0</v>
      </c>
      <c r="K250" s="27"/>
      <c r="L250" s="28"/>
      <c r="M250" s="58" t="e">
        <f>+[1]!Tabla1[[#This Row],[Columna1]]&amp;[1]!Tabla1[[#This Row],[LOCALIDAD]]&amp;[1]!Tabla1[[#This Row],[MES]]</f>
        <v>#REF!</v>
      </c>
      <c r="N250" s="27"/>
      <c r="O250" s="60" t="e">
        <f>+VLOOKUP([1]!Tabla1[[#This Row],[concatenar]],[1]IG!$M$3:$W$1907,2,FALSE)</f>
        <v>#REF!</v>
      </c>
      <c r="P250" s="60" t="e">
        <f>+VLOOKUP([1]!Tabla1[[#This Row],[concatenar]],[1]IG!$M$3:$W$1907,3,FALSE)</f>
        <v>#REF!</v>
      </c>
      <c r="Q250" s="104" t="e">
        <f>+VLOOKUP(Tabla13[[#This Row],[concatenar]],IG!$M$3:$W$1907,8,FALSE)</f>
        <v>#REF!</v>
      </c>
      <c r="R250" s="98" t="e">
        <f>+VLOOKUP(Tabla13[[#This Row],[concatenar]],IG!$M$3:$W$1907,9,FALSE)</f>
        <v>#REF!</v>
      </c>
      <c r="S250" s="102" t="e">
        <f>+VLOOKUP(Tabla13[[#This Row],[concatenar]],IG!$M$3:$W$1907,10,FALSE)</f>
        <v>#REF!</v>
      </c>
      <c r="T250" s="121" t="e">
        <f>+VLOOKUP(Tabla13[[#This Row],[concatenar]],IG!$M$3:$W$1907,11,FALSE)</f>
        <v>#REF!</v>
      </c>
      <c r="U250" s="27"/>
      <c r="V250" s="29"/>
      <c r="W250" s="27"/>
      <c r="X250" s="27"/>
      <c r="Y250" s="61"/>
      <c r="Z250" s="61"/>
      <c r="AA250" s="61"/>
      <c r="AB250" s="65"/>
      <c r="AC250" s="27"/>
      <c r="AD250" s="114"/>
      <c r="AE250" s="27"/>
      <c r="AF250" s="114">
        <f>ROUND(Tabla13[[#This Row],[VALOR DE LA GLOSA 2024]]-Tabla13[[#This Row],[Valor soportado por la Subred]],0)</f>
        <v>0</v>
      </c>
      <c r="AG250" s="27"/>
      <c r="AH250" s="27"/>
      <c r="AI250" s="114">
        <f>ROUND(Tabla13[[#This Row],[VALOR GLOSA DEFINITIVA]]-Tabla13[[#This Row],[VALOR LEVANTADO EN LIQUIDACION]],0)</f>
        <v>0</v>
      </c>
      <c r="AJ250" s="30"/>
    </row>
    <row r="251" spans="2:36" s="31" customFormat="1" ht="87.65" customHeight="1">
      <c r="B251" s="28"/>
      <c r="C251" s="119"/>
      <c r="D251" s="28"/>
      <c r="E251" s="58" t="str">
        <f>+Tabla13[[#This Row],[CODIGO ACTIVIDAD EN PPP Y LINEAMIENTO]]&amp;Tabla13[[#This Row],[ENTORNO/COMPONENTE]]</f>
        <v/>
      </c>
      <c r="F251" s="120">
        <f>+VLOOKUP(Tabla13[[#This Row],[Columna1]],IG!$D$3:$L$1907,3,FALSE)</f>
        <v>0</v>
      </c>
      <c r="G251" s="120">
        <f>+VLOOKUP(Tabla13[[#This Row],[Columna1]],IG!$D$3:$W$1907,4,FALSE)</f>
        <v>0</v>
      </c>
      <c r="H251" s="120">
        <f>+VLOOKUP(Tabla13[[#This Row],[Columna1]],IG!$D$3:$W$1907,5,FALSE)</f>
        <v>0</v>
      </c>
      <c r="I251" s="120">
        <f>+VLOOKUP(Tabla13[[#This Row],[Columna1]],IG!$D$3:$W$1907,6,FALSE)</f>
        <v>0</v>
      </c>
      <c r="J251" s="120">
        <f>+VLOOKUP(Tabla13[[#This Row],[Columna1]],IG!$D$3:$W$1907,7,FALSE)</f>
        <v>0</v>
      </c>
      <c r="K251" s="27"/>
      <c r="L251" s="28"/>
      <c r="M251" s="58" t="e">
        <f>+[1]!Tabla1[[#This Row],[Columna1]]&amp;[1]!Tabla1[[#This Row],[LOCALIDAD]]&amp;[1]!Tabla1[[#This Row],[MES]]</f>
        <v>#REF!</v>
      </c>
      <c r="N251" s="27"/>
      <c r="O251" s="60" t="e">
        <f>+VLOOKUP([1]!Tabla1[[#This Row],[concatenar]],[1]IG!$M$3:$W$1907,2,FALSE)</f>
        <v>#REF!</v>
      </c>
      <c r="P251" s="60" t="e">
        <f>+VLOOKUP([1]!Tabla1[[#This Row],[concatenar]],[1]IG!$M$3:$W$1907,3,FALSE)</f>
        <v>#REF!</v>
      </c>
      <c r="Q251" s="104" t="e">
        <f>+VLOOKUP(Tabla13[[#This Row],[concatenar]],IG!$M$3:$W$1907,8,FALSE)</f>
        <v>#REF!</v>
      </c>
      <c r="R251" s="98" t="e">
        <f>+VLOOKUP(Tabla13[[#This Row],[concatenar]],IG!$M$3:$W$1907,9,FALSE)</f>
        <v>#REF!</v>
      </c>
      <c r="S251" s="102" t="e">
        <f>+VLOOKUP(Tabla13[[#This Row],[concatenar]],IG!$M$3:$W$1907,10,FALSE)</f>
        <v>#REF!</v>
      </c>
      <c r="T251" s="121" t="e">
        <f>+VLOOKUP(Tabla13[[#This Row],[concatenar]],IG!$M$3:$W$1907,11,FALSE)</f>
        <v>#REF!</v>
      </c>
      <c r="U251" s="27"/>
      <c r="V251" s="29"/>
      <c r="W251" s="27"/>
      <c r="X251" s="27"/>
      <c r="Y251" s="61"/>
      <c r="Z251" s="61"/>
      <c r="AA251" s="61"/>
      <c r="AB251" s="65"/>
      <c r="AC251" s="27"/>
      <c r="AD251" s="114"/>
      <c r="AE251" s="27"/>
      <c r="AF251" s="114">
        <f>ROUND(Tabla13[[#This Row],[VALOR DE LA GLOSA 2024]]-Tabla13[[#This Row],[Valor soportado por la Subred]],0)</f>
        <v>0</v>
      </c>
      <c r="AG251" s="27"/>
      <c r="AH251" s="27"/>
      <c r="AI251" s="114">
        <f>ROUND(Tabla13[[#This Row],[VALOR GLOSA DEFINITIVA]]-Tabla13[[#This Row],[VALOR LEVANTADO EN LIQUIDACION]],0)</f>
        <v>0</v>
      </c>
      <c r="AJ251" s="30"/>
    </row>
    <row r="252" spans="2:36" s="31" customFormat="1" ht="87.65" customHeight="1">
      <c r="B252" s="28"/>
      <c r="C252" s="119"/>
      <c r="D252" s="28"/>
      <c r="E252" s="58" t="str">
        <f>+Tabla13[[#This Row],[CODIGO ACTIVIDAD EN PPP Y LINEAMIENTO]]&amp;Tabla13[[#This Row],[ENTORNO/COMPONENTE]]</f>
        <v/>
      </c>
      <c r="F252" s="120">
        <f>+VLOOKUP(Tabla13[[#This Row],[Columna1]],IG!$D$3:$L$1907,3,FALSE)</f>
        <v>0</v>
      </c>
      <c r="G252" s="120">
        <f>+VLOOKUP(Tabla13[[#This Row],[Columna1]],IG!$D$3:$W$1907,4,FALSE)</f>
        <v>0</v>
      </c>
      <c r="H252" s="120">
        <f>+VLOOKUP(Tabla13[[#This Row],[Columna1]],IG!$D$3:$W$1907,5,FALSE)</f>
        <v>0</v>
      </c>
      <c r="I252" s="120">
        <f>+VLOOKUP(Tabla13[[#This Row],[Columna1]],IG!$D$3:$W$1907,6,FALSE)</f>
        <v>0</v>
      </c>
      <c r="J252" s="120">
        <f>+VLOOKUP(Tabla13[[#This Row],[Columna1]],IG!$D$3:$W$1907,7,FALSE)</f>
        <v>0</v>
      </c>
      <c r="K252" s="27"/>
      <c r="L252" s="28"/>
      <c r="M252" s="58" t="e">
        <f>+[1]!Tabla1[[#This Row],[Columna1]]&amp;[1]!Tabla1[[#This Row],[LOCALIDAD]]&amp;[1]!Tabla1[[#This Row],[MES]]</f>
        <v>#REF!</v>
      </c>
      <c r="N252" s="27"/>
      <c r="O252" s="60" t="e">
        <f>+VLOOKUP([1]!Tabla1[[#This Row],[concatenar]],[1]IG!$M$3:$W$1907,2,FALSE)</f>
        <v>#REF!</v>
      </c>
      <c r="P252" s="60" t="e">
        <f>+VLOOKUP([1]!Tabla1[[#This Row],[concatenar]],[1]IG!$M$3:$W$1907,3,FALSE)</f>
        <v>#REF!</v>
      </c>
      <c r="Q252" s="104" t="e">
        <f>+VLOOKUP(Tabla13[[#This Row],[concatenar]],IG!$M$3:$W$1907,8,FALSE)</f>
        <v>#REF!</v>
      </c>
      <c r="R252" s="98" t="e">
        <f>+VLOOKUP(Tabla13[[#This Row],[concatenar]],IG!$M$3:$W$1907,9,FALSE)</f>
        <v>#REF!</v>
      </c>
      <c r="S252" s="102" t="e">
        <f>+VLOOKUP(Tabla13[[#This Row],[concatenar]],IG!$M$3:$W$1907,10,FALSE)</f>
        <v>#REF!</v>
      </c>
      <c r="T252" s="121" t="e">
        <f>+VLOOKUP(Tabla13[[#This Row],[concatenar]],IG!$M$3:$W$1907,11,FALSE)</f>
        <v>#REF!</v>
      </c>
      <c r="U252" s="27"/>
      <c r="V252" s="29"/>
      <c r="W252" s="27"/>
      <c r="X252" s="27"/>
      <c r="Y252" s="61"/>
      <c r="Z252" s="61"/>
      <c r="AA252" s="61"/>
      <c r="AB252" s="65"/>
      <c r="AC252" s="27"/>
      <c r="AD252" s="114"/>
      <c r="AE252" s="27"/>
      <c r="AF252" s="114">
        <f>ROUND(Tabla13[[#This Row],[VALOR DE LA GLOSA 2024]]-Tabla13[[#This Row],[Valor soportado por la Subred]],0)</f>
        <v>0</v>
      </c>
      <c r="AG252" s="27"/>
      <c r="AH252" s="27"/>
      <c r="AI252" s="114">
        <f>ROUND(Tabla13[[#This Row],[VALOR GLOSA DEFINITIVA]]-Tabla13[[#This Row],[VALOR LEVANTADO EN LIQUIDACION]],0)</f>
        <v>0</v>
      </c>
      <c r="AJ252" s="30"/>
    </row>
    <row r="253" spans="2:36" s="31" customFormat="1" ht="87.65" customHeight="1">
      <c r="B253" s="28"/>
      <c r="C253" s="119"/>
      <c r="D253" s="28"/>
      <c r="E253" s="58" t="str">
        <f>+Tabla13[[#This Row],[CODIGO ACTIVIDAD EN PPP Y LINEAMIENTO]]&amp;Tabla13[[#This Row],[ENTORNO/COMPONENTE]]</f>
        <v/>
      </c>
      <c r="F253" s="120">
        <f>+VLOOKUP(Tabla13[[#This Row],[Columna1]],IG!$D$3:$L$1907,3,FALSE)</f>
        <v>0</v>
      </c>
      <c r="G253" s="120">
        <f>+VLOOKUP(Tabla13[[#This Row],[Columna1]],IG!$D$3:$W$1907,4,FALSE)</f>
        <v>0</v>
      </c>
      <c r="H253" s="120">
        <f>+VLOOKUP(Tabla13[[#This Row],[Columna1]],IG!$D$3:$W$1907,5,FALSE)</f>
        <v>0</v>
      </c>
      <c r="I253" s="120">
        <f>+VLOOKUP(Tabla13[[#This Row],[Columna1]],IG!$D$3:$W$1907,6,FALSE)</f>
        <v>0</v>
      </c>
      <c r="J253" s="120">
        <f>+VLOOKUP(Tabla13[[#This Row],[Columna1]],IG!$D$3:$W$1907,7,FALSE)</f>
        <v>0</v>
      </c>
      <c r="K253" s="27"/>
      <c r="L253" s="28"/>
      <c r="M253" s="58" t="e">
        <f>+[1]!Tabla1[[#This Row],[Columna1]]&amp;[1]!Tabla1[[#This Row],[LOCALIDAD]]&amp;[1]!Tabla1[[#This Row],[MES]]</f>
        <v>#REF!</v>
      </c>
      <c r="N253" s="27"/>
      <c r="O253" s="60" t="e">
        <f>+VLOOKUP([1]!Tabla1[[#This Row],[concatenar]],[1]IG!$M$3:$W$1907,2,FALSE)</f>
        <v>#REF!</v>
      </c>
      <c r="P253" s="60" t="e">
        <f>+VLOOKUP([1]!Tabla1[[#This Row],[concatenar]],[1]IG!$M$3:$W$1907,3,FALSE)</f>
        <v>#REF!</v>
      </c>
      <c r="Q253" s="104" t="e">
        <f>+VLOOKUP(Tabla13[[#This Row],[concatenar]],IG!$M$3:$W$1907,8,FALSE)</f>
        <v>#REF!</v>
      </c>
      <c r="R253" s="98" t="e">
        <f>+VLOOKUP(Tabla13[[#This Row],[concatenar]],IG!$M$3:$W$1907,9,FALSE)</f>
        <v>#REF!</v>
      </c>
      <c r="S253" s="102" t="e">
        <f>+VLOOKUP(Tabla13[[#This Row],[concatenar]],IG!$M$3:$W$1907,10,FALSE)</f>
        <v>#REF!</v>
      </c>
      <c r="T253" s="121" t="e">
        <f>+VLOOKUP(Tabla13[[#This Row],[concatenar]],IG!$M$3:$W$1907,11,FALSE)</f>
        <v>#REF!</v>
      </c>
      <c r="U253" s="27"/>
      <c r="V253" s="29"/>
      <c r="W253" s="27"/>
      <c r="X253" s="27"/>
      <c r="Y253" s="61"/>
      <c r="Z253" s="61"/>
      <c r="AA253" s="61"/>
      <c r="AB253" s="65"/>
      <c r="AC253" s="27"/>
      <c r="AD253" s="114"/>
      <c r="AE253" s="27"/>
      <c r="AF253" s="114">
        <f>ROUND(Tabla13[[#This Row],[VALOR DE LA GLOSA 2024]]-Tabla13[[#This Row],[Valor soportado por la Subred]],0)</f>
        <v>0</v>
      </c>
      <c r="AG253" s="27"/>
      <c r="AH253" s="27"/>
      <c r="AI253" s="114">
        <f>ROUND(Tabla13[[#This Row],[VALOR GLOSA DEFINITIVA]]-Tabla13[[#This Row],[VALOR LEVANTADO EN LIQUIDACION]],0)</f>
        <v>0</v>
      </c>
      <c r="AJ253" s="30"/>
    </row>
    <row r="254" spans="2:36" s="31" customFormat="1" ht="87.65" customHeight="1">
      <c r="B254" s="28"/>
      <c r="C254" s="119"/>
      <c r="D254" s="28"/>
      <c r="E254" s="58" t="str">
        <f>+Tabla13[[#This Row],[CODIGO ACTIVIDAD EN PPP Y LINEAMIENTO]]&amp;Tabla13[[#This Row],[ENTORNO/COMPONENTE]]</f>
        <v/>
      </c>
      <c r="F254" s="120">
        <f>+VLOOKUP(Tabla13[[#This Row],[Columna1]],IG!$D$3:$L$1907,3,FALSE)</f>
        <v>0</v>
      </c>
      <c r="G254" s="120">
        <f>+VLOOKUP(Tabla13[[#This Row],[Columna1]],IG!$D$3:$W$1907,4,FALSE)</f>
        <v>0</v>
      </c>
      <c r="H254" s="120">
        <f>+VLOOKUP(Tabla13[[#This Row],[Columna1]],IG!$D$3:$W$1907,5,FALSE)</f>
        <v>0</v>
      </c>
      <c r="I254" s="120">
        <f>+VLOOKUP(Tabla13[[#This Row],[Columna1]],IG!$D$3:$W$1907,6,FALSE)</f>
        <v>0</v>
      </c>
      <c r="J254" s="120">
        <f>+VLOOKUP(Tabla13[[#This Row],[Columna1]],IG!$D$3:$W$1907,7,FALSE)</f>
        <v>0</v>
      </c>
      <c r="K254" s="27"/>
      <c r="L254" s="28"/>
      <c r="M254" s="58" t="e">
        <f>+[1]!Tabla1[[#This Row],[Columna1]]&amp;[1]!Tabla1[[#This Row],[LOCALIDAD]]&amp;[1]!Tabla1[[#This Row],[MES]]</f>
        <v>#REF!</v>
      </c>
      <c r="N254" s="27"/>
      <c r="O254" s="60" t="e">
        <f>+VLOOKUP([1]!Tabla1[[#This Row],[concatenar]],[1]IG!$M$3:$W$1907,2,FALSE)</f>
        <v>#REF!</v>
      </c>
      <c r="P254" s="60" t="e">
        <f>+VLOOKUP([1]!Tabla1[[#This Row],[concatenar]],[1]IG!$M$3:$W$1907,3,FALSE)</f>
        <v>#REF!</v>
      </c>
      <c r="Q254" s="104" t="e">
        <f>+VLOOKUP(Tabla13[[#This Row],[concatenar]],IG!$M$3:$W$1907,8,FALSE)</f>
        <v>#REF!</v>
      </c>
      <c r="R254" s="98" t="e">
        <f>+VLOOKUP(Tabla13[[#This Row],[concatenar]],IG!$M$3:$W$1907,9,FALSE)</f>
        <v>#REF!</v>
      </c>
      <c r="S254" s="102" t="e">
        <f>+VLOOKUP(Tabla13[[#This Row],[concatenar]],IG!$M$3:$W$1907,10,FALSE)</f>
        <v>#REF!</v>
      </c>
      <c r="T254" s="121" t="e">
        <f>+VLOOKUP(Tabla13[[#This Row],[concatenar]],IG!$M$3:$W$1907,11,FALSE)</f>
        <v>#REF!</v>
      </c>
      <c r="U254" s="27"/>
      <c r="V254" s="29"/>
      <c r="W254" s="27"/>
      <c r="X254" s="27"/>
      <c r="Y254" s="61"/>
      <c r="Z254" s="61"/>
      <c r="AA254" s="61"/>
      <c r="AB254" s="65"/>
      <c r="AC254" s="27"/>
      <c r="AD254" s="114"/>
      <c r="AE254" s="27"/>
      <c r="AF254" s="114">
        <f>ROUND(Tabla13[[#This Row],[VALOR DE LA GLOSA 2024]]-Tabla13[[#This Row],[Valor soportado por la Subred]],0)</f>
        <v>0</v>
      </c>
      <c r="AG254" s="27"/>
      <c r="AH254" s="27"/>
      <c r="AI254" s="114">
        <f>ROUND(Tabla13[[#This Row],[VALOR GLOSA DEFINITIVA]]-Tabla13[[#This Row],[VALOR LEVANTADO EN LIQUIDACION]],0)</f>
        <v>0</v>
      </c>
      <c r="AJ254" s="30"/>
    </row>
    <row r="255" spans="2:36" s="31" customFormat="1" ht="87.65" customHeight="1">
      <c r="B255" s="28"/>
      <c r="C255" s="119"/>
      <c r="D255" s="28"/>
      <c r="E255" s="58" t="str">
        <f>+Tabla13[[#This Row],[CODIGO ACTIVIDAD EN PPP Y LINEAMIENTO]]&amp;Tabla13[[#This Row],[ENTORNO/COMPONENTE]]</f>
        <v/>
      </c>
      <c r="F255" s="120">
        <f>+VLOOKUP(Tabla13[[#This Row],[Columna1]],IG!$D$3:$L$1907,3,FALSE)</f>
        <v>0</v>
      </c>
      <c r="G255" s="120">
        <f>+VLOOKUP(Tabla13[[#This Row],[Columna1]],IG!$D$3:$W$1907,4,FALSE)</f>
        <v>0</v>
      </c>
      <c r="H255" s="120">
        <f>+VLOOKUP(Tabla13[[#This Row],[Columna1]],IG!$D$3:$W$1907,5,FALSE)</f>
        <v>0</v>
      </c>
      <c r="I255" s="120">
        <f>+VLOOKUP(Tabla13[[#This Row],[Columna1]],IG!$D$3:$W$1907,6,FALSE)</f>
        <v>0</v>
      </c>
      <c r="J255" s="120">
        <f>+VLOOKUP(Tabla13[[#This Row],[Columna1]],IG!$D$3:$W$1907,7,FALSE)</f>
        <v>0</v>
      </c>
      <c r="K255" s="27"/>
      <c r="L255" s="28"/>
      <c r="M255" s="58" t="e">
        <f>+[1]!Tabla1[[#This Row],[Columna1]]&amp;[1]!Tabla1[[#This Row],[LOCALIDAD]]&amp;[1]!Tabla1[[#This Row],[MES]]</f>
        <v>#REF!</v>
      </c>
      <c r="N255" s="27"/>
      <c r="O255" s="60" t="e">
        <f>+VLOOKUP([1]!Tabla1[[#This Row],[concatenar]],[1]IG!$M$3:$W$1907,2,FALSE)</f>
        <v>#REF!</v>
      </c>
      <c r="P255" s="60" t="e">
        <f>+VLOOKUP([1]!Tabla1[[#This Row],[concatenar]],[1]IG!$M$3:$W$1907,3,FALSE)</f>
        <v>#REF!</v>
      </c>
      <c r="Q255" s="104" t="e">
        <f>+VLOOKUP(Tabla13[[#This Row],[concatenar]],IG!$M$3:$W$1907,8,FALSE)</f>
        <v>#REF!</v>
      </c>
      <c r="R255" s="98" t="e">
        <f>+VLOOKUP(Tabla13[[#This Row],[concatenar]],IG!$M$3:$W$1907,9,FALSE)</f>
        <v>#REF!</v>
      </c>
      <c r="S255" s="102" t="e">
        <f>+VLOOKUP(Tabla13[[#This Row],[concatenar]],IG!$M$3:$W$1907,10,FALSE)</f>
        <v>#REF!</v>
      </c>
      <c r="T255" s="121" t="e">
        <f>+VLOOKUP(Tabla13[[#This Row],[concatenar]],IG!$M$3:$W$1907,11,FALSE)</f>
        <v>#REF!</v>
      </c>
      <c r="U255" s="27"/>
      <c r="V255" s="29"/>
      <c r="W255" s="27"/>
      <c r="X255" s="27"/>
      <c r="Y255" s="61"/>
      <c r="Z255" s="61"/>
      <c r="AA255" s="61"/>
      <c r="AB255" s="65"/>
      <c r="AC255" s="27"/>
      <c r="AD255" s="114"/>
      <c r="AE255" s="27"/>
      <c r="AF255" s="114">
        <f>ROUND(Tabla13[[#This Row],[VALOR DE LA GLOSA 2024]]-Tabla13[[#This Row],[Valor soportado por la Subred]],0)</f>
        <v>0</v>
      </c>
      <c r="AG255" s="27"/>
      <c r="AH255" s="27"/>
      <c r="AI255" s="114">
        <f>ROUND(Tabla13[[#This Row],[VALOR GLOSA DEFINITIVA]]-Tabla13[[#This Row],[VALOR LEVANTADO EN LIQUIDACION]],0)</f>
        <v>0</v>
      </c>
      <c r="AJ255" s="30"/>
    </row>
    <row r="256" spans="2:36" s="31" customFormat="1" ht="87.65" customHeight="1">
      <c r="B256" s="28"/>
      <c r="C256" s="119"/>
      <c r="D256" s="28"/>
      <c r="E256" s="58" t="str">
        <f>+Tabla13[[#This Row],[CODIGO ACTIVIDAD EN PPP Y LINEAMIENTO]]&amp;Tabla13[[#This Row],[ENTORNO/COMPONENTE]]</f>
        <v/>
      </c>
      <c r="F256" s="120">
        <f>+VLOOKUP(Tabla13[[#This Row],[Columna1]],IG!$D$3:$L$1907,3,FALSE)</f>
        <v>0</v>
      </c>
      <c r="G256" s="120">
        <f>+VLOOKUP(Tabla13[[#This Row],[Columna1]],IG!$D$3:$W$1907,4,FALSE)</f>
        <v>0</v>
      </c>
      <c r="H256" s="120">
        <f>+VLOOKUP(Tabla13[[#This Row],[Columna1]],IG!$D$3:$W$1907,5,FALSE)</f>
        <v>0</v>
      </c>
      <c r="I256" s="120">
        <f>+VLOOKUP(Tabla13[[#This Row],[Columna1]],IG!$D$3:$W$1907,6,FALSE)</f>
        <v>0</v>
      </c>
      <c r="J256" s="120">
        <f>+VLOOKUP(Tabla13[[#This Row],[Columna1]],IG!$D$3:$W$1907,7,FALSE)</f>
        <v>0</v>
      </c>
      <c r="K256" s="27"/>
      <c r="L256" s="28"/>
      <c r="M256" s="58" t="e">
        <f>+[1]!Tabla1[[#This Row],[Columna1]]&amp;[1]!Tabla1[[#This Row],[LOCALIDAD]]&amp;[1]!Tabla1[[#This Row],[MES]]</f>
        <v>#REF!</v>
      </c>
      <c r="N256" s="27"/>
      <c r="O256" s="60" t="e">
        <f>+VLOOKUP([1]!Tabla1[[#This Row],[concatenar]],[1]IG!$M$3:$W$1907,2,FALSE)</f>
        <v>#REF!</v>
      </c>
      <c r="P256" s="60" t="e">
        <f>+VLOOKUP([1]!Tabla1[[#This Row],[concatenar]],[1]IG!$M$3:$W$1907,3,FALSE)</f>
        <v>#REF!</v>
      </c>
      <c r="Q256" s="104" t="e">
        <f>+VLOOKUP(Tabla13[[#This Row],[concatenar]],IG!$M$3:$W$1907,8,FALSE)</f>
        <v>#REF!</v>
      </c>
      <c r="R256" s="98" t="e">
        <f>+VLOOKUP(Tabla13[[#This Row],[concatenar]],IG!$M$3:$W$1907,9,FALSE)</f>
        <v>#REF!</v>
      </c>
      <c r="S256" s="102" t="e">
        <f>+VLOOKUP(Tabla13[[#This Row],[concatenar]],IG!$M$3:$W$1907,10,FALSE)</f>
        <v>#REF!</v>
      </c>
      <c r="T256" s="121" t="e">
        <f>+VLOOKUP(Tabla13[[#This Row],[concatenar]],IG!$M$3:$W$1907,11,FALSE)</f>
        <v>#REF!</v>
      </c>
      <c r="U256" s="27"/>
      <c r="V256" s="29"/>
      <c r="W256" s="27"/>
      <c r="X256" s="27"/>
      <c r="Y256" s="61"/>
      <c r="Z256" s="61"/>
      <c r="AA256" s="61"/>
      <c r="AB256" s="65"/>
      <c r="AC256" s="27"/>
      <c r="AD256" s="114"/>
      <c r="AE256" s="27"/>
      <c r="AF256" s="114">
        <f>ROUND(Tabla13[[#This Row],[VALOR DE LA GLOSA 2024]]-Tabla13[[#This Row],[Valor soportado por la Subred]],0)</f>
        <v>0</v>
      </c>
      <c r="AG256" s="27"/>
      <c r="AH256" s="27"/>
      <c r="AI256" s="114">
        <f>ROUND(Tabla13[[#This Row],[VALOR GLOSA DEFINITIVA]]-Tabla13[[#This Row],[VALOR LEVANTADO EN LIQUIDACION]],0)</f>
        <v>0</v>
      </c>
      <c r="AJ256" s="30"/>
    </row>
    <row r="257" spans="2:36" s="31" customFormat="1" ht="87.65" customHeight="1">
      <c r="B257" s="28"/>
      <c r="C257" s="119"/>
      <c r="D257" s="28"/>
      <c r="E257" s="58" t="str">
        <f>+Tabla13[[#This Row],[CODIGO ACTIVIDAD EN PPP Y LINEAMIENTO]]&amp;Tabla13[[#This Row],[ENTORNO/COMPONENTE]]</f>
        <v/>
      </c>
      <c r="F257" s="120">
        <f>+VLOOKUP(Tabla13[[#This Row],[Columna1]],IG!$D$3:$L$1907,3,FALSE)</f>
        <v>0</v>
      </c>
      <c r="G257" s="120">
        <f>+VLOOKUP(Tabla13[[#This Row],[Columna1]],IG!$D$3:$W$1907,4,FALSE)</f>
        <v>0</v>
      </c>
      <c r="H257" s="120">
        <f>+VLOOKUP(Tabla13[[#This Row],[Columna1]],IG!$D$3:$W$1907,5,FALSE)</f>
        <v>0</v>
      </c>
      <c r="I257" s="120">
        <f>+VLOOKUP(Tabla13[[#This Row],[Columna1]],IG!$D$3:$W$1907,6,FALSE)</f>
        <v>0</v>
      </c>
      <c r="J257" s="120">
        <f>+VLOOKUP(Tabla13[[#This Row],[Columna1]],IG!$D$3:$W$1907,7,FALSE)</f>
        <v>0</v>
      </c>
      <c r="K257" s="27"/>
      <c r="L257" s="28"/>
      <c r="M257" s="58" t="e">
        <f>+[1]!Tabla1[[#This Row],[Columna1]]&amp;[1]!Tabla1[[#This Row],[LOCALIDAD]]&amp;[1]!Tabla1[[#This Row],[MES]]</f>
        <v>#REF!</v>
      </c>
      <c r="N257" s="27"/>
      <c r="O257" s="60" t="e">
        <f>+VLOOKUP([1]!Tabla1[[#This Row],[concatenar]],[1]IG!$M$3:$W$1907,2,FALSE)</f>
        <v>#REF!</v>
      </c>
      <c r="P257" s="60" t="e">
        <f>+VLOOKUP([1]!Tabla1[[#This Row],[concatenar]],[1]IG!$M$3:$W$1907,3,FALSE)</f>
        <v>#REF!</v>
      </c>
      <c r="Q257" s="104" t="e">
        <f>+VLOOKUP(Tabla13[[#This Row],[concatenar]],IG!$M$3:$W$1907,8,FALSE)</f>
        <v>#REF!</v>
      </c>
      <c r="R257" s="98" t="e">
        <f>+VLOOKUP(Tabla13[[#This Row],[concatenar]],IG!$M$3:$W$1907,9,FALSE)</f>
        <v>#REF!</v>
      </c>
      <c r="S257" s="102" t="e">
        <f>+VLOOKUP(Tabla13[[#This Row],[concatenar]],IG!$M$3:$W$1907,10,FALSE)</f>
        <v>#REF!</v>
      </c>
      <c r="T257" s="121" t="e">
        <f>+VLOOKUP(Tabla13[[#This Row],[concatenar]],IG!$M$3:$W$1907,11,FALSE)</f>
        <v>#REF!</v>
      </c>
      <c r="U257" s="27"/>
      <c r="V257" s="29"/>
      <c r="W257" s="27"/>
      <c r="X257" s="27"/>
      <c r="Y257" s="61"/>
      <c r="Z257" s="61"/>
      <c r="AA257" s="61"/>
      <c r="AB257" s="65"/>
      <c r="AC257" s="27"/>
      <c r="AD257" s="114"/>
      <c r="AE257" s="27"/>
      <c r="AF257" s="114">
        <f>ROUND(Tabla13[[#This Row],[VALOR DE LA GLOSA 2024]]-Tabla13[[#This Row],[Valor soportado por la Subred]],0)</f>
        <v>0</v>
      </c>
      <c r="AG257" s="27"/>
      <c r="AH257" s="27"/>
      <c r="AI257" s="114">
        <f>ROUND(Tabla13[[#This Row],[VALOR GLOSA DEFINITIVA]]-Tabla13[[#This Row],[VALOR LEVANTADO EN LIQUIDACION]],0)</f>
        <v>0</v>
      </c>
      <c r="AJ257" s="30"/>
    </row>
    <row r="258" spans="2:36" s="31" customFormat="1" ht="87.65" customHeight="1">
      <c r="B258" s="28"/>
      <c r="C258" s="119"/>
      <c r="D258" s="28"/>
      <c r="E258" s="58" t="str">
        <f>+Tabla13[[#This Row],[CODIGO ACTIVIDAD EN PPP Y LINEAMIENTO]]&amp;Tabla13[[#This Row],[ENTORNO/COMPONENTE]]</f>
        <v/>
      </c>
      <c r="F258" s="120">
        <f>+VLOOKUP(Tabla13[[#This Row],[Columna1]],IG!$D$3:$L$1907,3,FALSE)</f>
        <v>0</v>
      </c>
      <c r="G258" s="120">
        <f>+VLOOKUP(Tabla13[[#This Row],[Columna1]],IG!$D$3:$W$1907,4,FALSE)</f>
        <v>0</v>
      </c>
      <c r="H258" s="120">
        <f>+VLOOKUP(Tabla13[[#This Row],[Columna1]],IG!$D$3:$W$1907,5,FALSE)</f>
        <v>0</v>
      </c>
      <c r="I258" s="120">
        <f>+VLOOKUP(Tabla13[[#This Row],[Columna1]],IG!$D$3:$W$1907,6,FALSE)</f>
        <v>0</v>
      </c>
      <c r="J258" s="120">
        <f>+VLOOKUP(Tabla13[[#This Row],[Columna1]],IG!$D$3:$W$1907,7,FALSE)</f>
        <v>0</v>
      </c>
      <c r="K258" s="27"/>
      <c r="L258" s="28"/>
      <c r="M258" s="58" t="e">
        <f>+[1]!Tabla1[[#This Row],[Columna1]]&amp;[1]!Tabla1[[#This Row],[LOCALIDAD]]&amp;[1]!Tabla1[[#This Row],[MES]]</f>
        <v>#REF!</v>
      </c>
      <c r="N258" s="27"/>
      <c r="O258" s="60" t="e">
        <f>+VLOOKUP([1]!Tabla1[[#This Row],[concatenar]],[1]IG!$M$3:$W$1907,2,FALSE)</f>
        <v>#REF!</v>
      </c>
      <c r="P258" s="60" t="e">
        <f>+VLOOKUP([1]!Tabla1[[#This Row],[concatenar]],[1]IG!$M$3:$W$1907,3,FALSE)</f>
        <v>#REF!</v>
      </c>
      <c r="Q258" s="104" t="e">
        <f>+VLOOKUP(Tabla13[[#This Row],[concatenar]],IG!$M$3:$W$1907,8,FALSE)</f>
        <v>#REF!</v>
      </c>
      <c r="R258" s="98" t="e">
        <f>+VLOOKUP(Tabla13[[#This Row],[concatenar]],IG!$M$3:$W$1907,9,FALSE)</f>
        <v>#REF!</v>
      </c>
      <c r="S258" s="102" t="e">
        <f>+VLOOKUP(Tabla13[[#This Row],[concatenar]],IG!$M$3:$W$1907,10,FALSE)</f>
        <v>#REF!</v>
      </c>
      <c r="T258" s="121" t="e">
        <f>+VLOOKUP(Tabla13[[#This Row],[concatenar]],IG!$M$3:$W$1907,11,FALSE)</f>
        <v>#REF!</v>
      </c>
      <c r="U258" s="27"/>
      <c r="V258" s="29"/>
      <c r="W258" s="27"/>
      <c r="X258" s="27"/>
      <c r="Y258" s="61"/>
      <c r="Z258" s="61"/>
      <c r="AA258" s="61"/>
      <c r="AB258" s="65"/>
      <c r="AC258" s="27"/>
      <c r="AD258" s="114"/>
      <c r="AE258" s="27"/>
      <c r="AF258" s="114">
        <f>ROUND(Tabla13[[#This Row],[VALOR DE LA GLOSA 2024]]-Tabla13[[#This Row],[Valor soportado por la Subred]],0)</f>
        <v>0</v>
      </c>
      <c r="AG258" s="27"/>
      <c r="AH258" s="27"/>
      <c r="AI258" s="114">
        <f>ROUND(Tabla13[[#This Row],[VALOR GLOSA DEFINITIVA]]-Tabla13[[#This Row],[VALOR LEVANTADO EN LIQUIDACION]],0)</f>
        <v>0</v>
      </c>
      <c r="AJ258" s="30"/>
    </row>
    <row r="259" spans="2:36" s="31" customFormat="1" ht="87.65" customHeight="1">
      <c r="B259" s="28"/>
      <c r="C259" s="119"/>
      <c r="D259" s="28"/>
      <c r="E259" s="58" t="str">
        <f>+Tabla13[[#This Row],[CODIGO ACTIVIDAD EN PPP Y LINEAMIENTO]]&amp;Tabla13[[#This Row],[ENTORNO/COMPONENTE]]</f>
        <v/>
      </c>
      <c r="F259" s="120">
        <f>+VLOOKUP(Tabla13[[#This Row],[Columna1]],IG!$D$3:$L$1907,3,FALSE)</f>
        <v>0</v>
      </c>
      <c r="G259" s="120">
        <f>+VLOOKUP(Tabla13[[#This Row],[Columna1]],IG!$D$3:$W$1907,4,FALSE)</f>
        <v>0</v>
      </c>
      <c r="H259" s="120">
        <f>+VLOOKUP(Tabla13[[#This Row],[Columna1]],IG!$D$3:$W$1907,5,FALSE)</f>
        <v>0</v>
      </c>
      <c r="I259" s="120">
        <f>+VLOOKUP(Tabla13[[#This Row],[Columna1]],IG!$D$3:$W$1907,6,FALSE)</f>
        <v>0</v>
      </c>
      <c r="J259" s="120">
        <f>+VLOOKUP(Tabla13[[#This Row],[Columna1]],IG!$D$3:$W$1907,7,FALSE)</f>
        <v>0</v>
      </c>
      <c r="K259" s="27"/>
      <c r="L259" s="28"/>
      <c r="M259" s="58" t="e">
        <f>+[1]!Tabla1[[#This Row],[Columna1]]&amp;[1]!Tabla1[[#This Row],[LOCALIDAD]]&amp;[1]!Tabla1[[#This Row],[MES]]</f>
        <v>#REF!</v>
      </c>
      <c r="N259" s="27"/>
      <c r="O259" s="60" t="e">
        <f>+VLOOKUP([1]!Tabla1[[#This Row],[concatenar]],[1]IG!$M$3:$W$1907,2,FALSE)</f>
        <v>#REF!</v>
      </c>
      <c r="P259" s="60" t="e">
        <f>+VLOOKUP([1]!Tabla1[[#This Row],[concatenar]],[1]IG!$M$3:$W$1907,3,FALSE)</f>
        <v>#REF!</v>
      </c>
      <c r="Q259" s="104" t="e">
        <f>+VLOOKUP(Tabla13[[#This Row],[concatenar]],IG!$M$3:$W$1907,8,FALSE)</f>
        <v>#REF!</v>
      </c>
      <c r="R259" s="98" t="e">
        <f>+VLOOKUP(Tabla13[[#This Row],[concatenar]],IG!$M$3:$W$1907,9,FALSE)</f>
        <v>#REF!</v>
      </c>
      <c r="S259" s="102" t="e">
        <f>+VLOOKUP(Tabla13[[#This Row],[concatenar]],IG!$M$3:$W$1907,10,FALSE)</f>
        <v>#REF!</v>
      </c>
      <c r="T259" s="121" t="e">
        <f>+VLOOKUP(Tabla13[[#This Row],[concatenar]],IG!$M$3:$W$1907,11,FALSE)</f>
        <v>#REF!</v>
      </c>
      <c r="U259" s="27"/>
      <c r="V259" s="29"/>
      <c r="W259" s="27"/>
      <c r="X259" s="27"/>
      <c r="Y259" s="61"/>
      <c r="Z259" s="61"/>
      <c r="AA259" s="61"/>
      <c r="AB259" s="65"/>
      <c r="AC259" s="27"/>
      <c r="AD259" s="114"/>
      <c r="AE259" s="27"/>
      <c r="AF259" s="114">
        <f>ROUND(Tabla13[[#This Row],[VALOR DE LA GLOSA 2024]]-Tabla13[[#This Row],[Valor soportado por la Subred]],0)</f>
        <v>0</v>
      </c>
      <c r="AG259" s="27"/>
      <c r="AH259" s="27"/>
      <c r="AI259" s="114">
        <f>ROUND(Tabla13[[#This Row],[VALOR GLOSA DEFINITIVA]]-Tabla13[[#This Row],[VALOR LEVANTADO EN LIQUIDACION]],0)</f>
        <v>0</v>
      </c>
      <c r="AJ259" s="30"/>
    </row>
    <row r="260" spans="2:36" s="31" customFormat="1" ht="87.65" customHeight="1">
      <c r="B260" s="28"/>
      <c r="C260" s="119"/>
      <c r="D260" s="28"/>
      <c r="E260" s="58" t="str">
        <f>+Tabla13[[#This Row],[CODIGO ACTIVIDAD EN PPP Y LINEAMIENTO]]&amp;Tabla13[[#This Row],[ENTORNO/COMPONENTE]]</f>
        <v/>
      </c>
      <c r="F260" s="120">
        <f>+VLOOKUP(Tabla13[[#This Row],[Columna1]],IG!$D$3:$L$1907,3,FALSE)</f>
        <v>0</v>
      </c>
      <c r="G260" s="120">
        <f>+VLOOKUP(Tabla13[[#This Row],[Columna1]],IG!$D$3:$W$1907,4,FALSE)</f>
        <v>0</v>
      </c>
      <c r="H260" s="120">
        <f>+VLOOKUP(Tabla13[[#This Row],[Columna1]],IG!$D$3:$W$1907,5,FALSE)</f>
        <v>0</v>
      </c>
      <c r="I260" s="120">
        <f>+VLOOKUP(Tabla13[[#This Row],[Columna1]],IG!$D$3:$W$1907,6,FALSE)</f>
        <v>0</v>
      </c>
      <c r="J260" s="120">
        <f>+VLOOKUP(Tabla13[[#This Row],[Columna1]],IG!$D$3:$W$1907,7,FALSE)</f>
        <v>0</v>
      </c>
      <c r="K260" s="27"/>
      <c r="L260" s="28"/>
      <c r="M260" s="58" t="e">
        <f>+[1]!Tabla1[[#This Row],[Columna1]]&amp;[1]!Tabla1[[#This Row],[LOCALIDAD]]&amp;[1]!Tabla1[[#This Row],[MES]]</f>
        <v>#REF!</v>
      </c>
      <c r="N260" s="27"/>
      <c r="O260" s="60" t="e">
        <f>+VLOOKUP([1]!Tabla1[[#This Row],[concatenar]],[1]IG!$M$3:$W$1907,2,FALSE)</f>
        <v>#REF!</v>
      </c>
      <c r="P260" s="60" t="e">
        <f>+VLOOKUP([1]!Tabla1[[#This Row],[concatenar]],[1]IG!$M$3:$W$1907,3,FALSE)</f>
        <v>#REF!</v>
      </c>
      <c r="Q260" s="104" t="e">
        <f>+VLOOKUP(Tabla13[[#This Row],[concatenar]],IG!$M$3:$W$1907,8,FALSE)</f>
        <v>#REF!</v>
      </c>
      <c r="R260" s="98" t="e">
        <f>+VLOOKUP(Tabla13[[#This Row],[concatenar]],IG!$M$3:$W$1907,9,FALSE)</f>
        <v>#REF!</v>
      </c>
      <c r="S260" s="102" t="e">
        <f>+VLOOKUP(Tabla13[[#This Row],[concatenar]],IG!$M$3:$W$1907,10,FALSE)</f>
        <v>#REF!</v>
      </c>
      <c r="T260" s="121" t="e">
        <f>+VLOOKUP(Tabla13[[#This Row],[concatenar]],IG!$M$3:$W$1907,11,FALSE)</f>
        <v>#REF!</v>
      </c>
      <c r="U260" s="27"/>
      <c r="V260" s="29"/>
      <c r="W260" s="27"/>
      <c r="X260" s="27"/>
      <c r="Y260" s="61"/>
      <c r="Z260" s="61"/>
      <c r="AA260" s="61"/>
      <c r="AB260" s="65"/>
      <c r="AC260" s="27"/>
      <c r="AD260" s="114"/>
      <c r="AE260" s="27"/>
      <c r="AF260" s="114">
        <f>ROUND(Tabla13[[#This Row],[VALOR DE LA GLOSA 2024]]-Tabla13[[#This Row],[Valor soportado por la Subred]],0)</f>
        <v>0</v>
      </c>
      <c r="AG260" s="27"/>
      <c r="AH260" s="27"/>
      <c r="AI260" s="114">
        <f>ROUND(Tabla13[[#This Row],[VALOR GLOSA DEFINITIVA]]-Tabla13[[#This Row],[VALOR LEVANTADO EN LIQUIDACION]],0)</f>
        <v>0</v>
      </c>
      <c r="AJ260" s="30"/>
    </row>
    <row r="261" spans="2:36" s="31" customFormat="1" ht="87.65" customHeight="1">
      <c r="B261" s="28"/>
      <c r="C261" s="119"/>
      <c r="D261" s="28"/>
      <c r="E261" s="58" t="str">
        <f>+Tabla13[[#This Row],[CODIGO ACTIVIDAD EN PPP Y LINEAMIENTO]]&amp;Tabla13[[#This Row],[ENTORNO/COMPONENTE]]</f>
        <v/>
      </c>
      <c r="F261" s="120">
        <f>+VLOOKUP(Tabla13[[#This Row],[Columna1]],IG!$D$3:$L$1907,3,FALSE)</f>
        <v>0</v>
      </c>
      <c r="G261" s="120">
        <f>+VLOOKUP(Tabla13[[#This Row],[Columna1]],IG!$D$3:$W$1907,4,FALSE)</f>
        <v>0</v>
      </c>
      <c r="H261" s="120">
        <f>+VLOOKUP(Tabla13[[#This Row],[Columna1]],IG!$D$3:$W$1907,5,FALSE)</f>
        <v>0</v>
      </c>
      <c r="I261" s="120">
        <f>+VLOOKUP(Tabla13[[#This Row],[Columna1]],IG!$D$3:$W$1907,6,FALSE)</f>
        <v>0</v>
      </c>
      <c r="J261" s="120">
        <f>+VLOOKUP(Tabla13[[#This Row],[Columna1]],IG!$D$3:$W$1907,7,FALSE)</f>
        <v>0</v>
      </c>
      <c r="K261" s="27"/>
      <c r="L261" s="28"/>
      <c r="M261" s="58" t="e">
        <f>+[1]!Tabla1[[#This Row],[Columna1]]&amp;[1]!Tabla1[[#This Row],[LOCALIDAD]]&amp;[1]!Tabla1[[#This Row],[MES]]</f>
        <v>#REF!</v>
      </c>
      <c r="N261" s="27"/>
      <c r="O261" s="60" t="e">
        <f>+VLOOKUP([1]!Tabla1[[#This Row],[concatenar]],[1]IG!$M$3:$W$1907,2,FALSE)</f>
        <v>#REF!</v>
      </c>
      <c r="P261" s="60" t="e">
        <f>+VLOOKUP([1]!Tabla1[[#This Row],[concatenar]],[1]IG!$M$3:$W$1907,3,FALSE)</f>
        <v>#REF!</v>
      </c>
      <c r="Q261" s="104" t="e">
        <f>+VLOOKUP(Tabla13[[#This Row],[concatenar]],IG!$M$3:$W$1907,8,FALSE)</f>
        <v>#REF!</v>
      </c>
      <c r="R261" s="98" t="e">
        <f>+VLOOKUP(Tabla13[[#This Row],[concatenar]],IG!$M$3:$W$1907,9,FALSE)</f>
        <v>#REF!</v>
      </c>
      <c r="S261" s="102" t="e">
        <f>+VLOOKUP(Tabla13[[#This Row],[concatenar]],IG!$M$3:$W$1907,10,FALSE)</f>
        <v>#REF!</v>
      </c>
      <c r="T261" s="121" t="e">
        <f>+VLOOKUP(Tabla13[[#This Row],[concatenar]],IG!$M$3:$W$1907,11,FALSE)</f>
        <v>#REF!</v>
      </c>
      <c r="U261" s="27"/>
      <c r="V261" s="29"/>
      <c r="W261" s="27"/>
      <c r="X261" s="27"/>
      <c r="Y261" s="61"/>
      <c r="Z261" s="61"/>
      <c r="AA261" s="61"/>
      <c r="AB261" s="65"/>
      <c r="AC261" s="27"/>
      <c r="AD261" s="114"/>
      <c r="AE261" s="27"/>
      <c r="AF261" s="114">
        <f>ROUND(Tabla13[[#This Row],[VALOR DE LA GLOSA 2024]]-Tabla13[[#This Row],[Valor soportado por la Subred]],0)</f>
        <v>0</v>
      </c>
      <c r="AG261" s="27"/>
      <c r="AH261" s="27"/>
      <c r="AI261" s="114">
        <f>ROUND(Tabla13[[#This Row],[VALOR GLOSA DEFINITIVA]]-Tabla13[[#This Row],[VALOR LEVANTADO EN LIQUIDACION]],0)</f>
        <v>0</v>
      </c>
      <c r="AJ261" s="30"/>
    </row>
    <row r="262" spans="2:36" s="31" customFormat="1" ht="87.65" customHeight="1">
      <c r="B262" s="28"/>
      <c r="C262" s="119"/>
      <c r="D262" s="28"/>
      <c r="E262" s="58" t="str">
        <f>+Tabla13[[#This Row],[CODIGO ACTIVIDAD EN PPP Y LINEAMIENTO]]&amp;Tabla13[[#This Row],[ENTORNO/COMPONENTE]]</f>
        <v/>
      </c>
      <c r="F262" s="120">
        <f>+VLOOKUP(Tabla13[[#This Row],[Columna1]],IG!$D$3:$L$1907,3,FALSE)</f>
        <v>0</v>
      </c>
      <c r="G262" s="120">
        <f>+VLOOKUP(Tabla13[[#This Row],[Columna1]],IG!$D$3:$W$1907,4,FALSE)</f>
        <v>0</v>
      </c>
      <c r="H262" s="120">
        <f>+VLOOKUP(Tabla13[[#This Row],[Columna1]],IG!$D$3:$W$1907,5,FALSE)</f>
        <v>0</v>
      </c>
      <c r="I262" s="120">
        <f>+VLOOKUP(Tabla13[[#This Row],[Columna1]],IG!$D$3:$W$1907,6,FALSE)</f>
        <v>0</v>
      </c>
      <c r="J262" s="120">
        <f>+VLOOKUP(Tabla13[[#This Row],[Columna1]],IG!$D$3:$W$1907,7,FALSE)</f>
        <v>0</v>
      </c>
      <c r="K262" s="27"/>
      <c r="L262" s="28"/>
      <c r="M262" s="58" t="e">
        <f>+[1]!Tabla1[[#This Row],[Columna1]]&amp;[1]!Tabla1[[#This Row],[LOCALIDAD]]&amp;[1]!Tabla1[[#This Row],[MES]]</f>
        <v>#REF!</v>
      </c>
      <c r="N262" s="27"/>
      <c r="O262" s="60" t="e">
        <f>+VLOOKUP([1]!Tabla1[[#This Row],[concatenar]],[1]IG!$M$3:$W$1907,2,FALSE)</f>
        <v>#REF!</v>
      </c>
      <c r="P262" s="60" t="e">
        <f>+VLOOKUP([1]!Tabla1[[#This Row],[concatenar]],[1]IG!$M$3:$W$1907,3,FALSE)</f>
        <v>#REF!</v>
      </c>
      <c r="Q262" s="104" t="e">
        <f>+VLOOKUP(Tabla13[[#This Row],[concatenar]],IG!$M$3:$W$1907,8,FALSE)</f>
        <v>#REF!</v>
      </c>
      <c r="R262" s="98" t="e">
        <f>+VLOOKUP(Tabla13[[#This Row],[concatenar]],IG!$M$3:$W$1907,9,FALSE)</f>
        <v>#REF!</v>
      </c>
      <c r="S262" s="102" t="e">
        <f>+VLOOKUP(Tabla13[[#This Row],[concatenar]],IG!$M$3:$W$1907,10,FALSE)</f>
        <v>#REF!</v>
      </c>
      <c r="T262" s="121" t="e">
        <f>+VLOOKUP(Tabla13[[#This Row],[concatenar]],IG!$M$3:$W$1907,11,FALSE)</f>
        <v>#REF!</v>
      </c>
      <c r="U262" s="27"/>
      <c r="V262" s="29"/>
      <c r="W262" s="27"/>
      <c r="X262" s="27"/>
      <c r="Y262" s="61"/>
      <c r="Z262" s="61"/>
      <c r="AA262" s="61"/>
      <c r="AB262" s="65"/>
      <c r="AC262" s="27"/>
      <c r="AD262" s="114"/>
      <c r="AE262" s="27"/>
      <c r="AF262" s="114">
        <f>ROUND(Tabla13[[#This Row],[VALOR DE LA GLOSA 2024]]-Tabla13[[#This Row],[Valor soportado por la Subred]],0)</f>
        <v>0</v>
      </c>
      <c r="AG262" s="27"/>
      <c r="AH262" s="27"/>
      <c r="AI262" s="114">
        <f>ROUND(Tabla13[[#This Row],[VALOR GLOSA DEFINITIVA]]-Tabla13[[#This Row],[VALOR LEVANTADO EN LIQUIDACION]],0)</f>
        <v>0</v>
      </c>
      <c r="AJ262" s="30"/>
    </row>
    <row r="263" spans="2:36" s="31" customFormat="1" ht="87.65" customHeight="1">
      <c r="B263" s="28"/>
      <c r="C263" s="119"/>
      <c r="D263" s="28"/>
      <c r="E263" s="58" t="str">
        <f>+Tabla13[[#This Row],[CODIGO ACTIVIDAD EN PPP Y LINEAMIENTO]]&amp;Tabla13[[#This Row],[ENTORNO/COMPONENTE]]</f>
        <v/>
      </c>
      <c r="F263" s="120">
        <f>+VLOOKUP(Tabla13[[#This Row],[Columna1]],IG!$D$3:$L$1907,3,FALSE)</f>
        <v>0</v>
      </c>
      <c r="G263" s="120">
        <f>+VLOOKUP(Tabla13[[#This Row],[Columna1]],IG!$D$3:$W$1907,4,FALSE)</f>
        <v>0</v>
      </c>
      <c r="H263" s="120">
        <f>+VLOOKUP(Tabla13[[#This Row],[Columna1]],IG!$D$3:$W$1907,5,FALSE)</f>
        <v>0</v>
      </c>
      <c r="I263" s="120">
        <f>+VLOOKUP(Tabla13[[#This Row],[Columna1]],IG!$D$3:$W$1907,6,FALSE)</f>
        <v>0</v>
      </c>
      <c r="J263" s="120">
        <f>+VLOOKUP(Tabla13[[#This Row],[Columna1]],IG!$D$3:$W$1907,7,FALSE)</f>
        <v>0</v>
      </c>
      <c r="K263" s="27"/>
      <c r="L263" s="28"/>
      <c r="M263" s="58" t="e">
        <f>+[1]!Tabla1[[#This Row],[Columna1]]&amp;[1]!Tabla1[[#This Row],[LOCALIDAD]]&amp;[1]!Tabla1[[#This Row],[MES]]</f>
        <v>#REF!</v>
      </c>
      <c r="N263" s="27"/>
      <c r="O263" s="60" t="e">
        <f>+VLOOKUP([1]!Tabla1[[#This Row],[concatenar]],[1]IG!$M$3:$W$1907,2,FALSE)</f>
        <v>#REF!</v>
      </c>
      <c r="P263" s="60" t="e">
        <f>+VLOOKUP([1]!Tabla1[[#This Row],[concatenar]],[1]IG!$M$3:$W$1907,3,FALSE)</f>
        <v>#REF!</v>
      </c>
      <c r="Q263" s="104" t="e">
        <f>+VLOOKUP(Tabla13[[#This Row],[concatenar]],IG!$M$3:$W$1907,8,FALSE)</f>
        <v>#REF!</v>
      </c>
      <c r="R263" s="98" t="e">
        <f>+VLOOKUP(Tabla13[[#This Row],[concatenar]],IG!$M$3:$W$1907,9,FALSE)</f>
        <v>#REF!</v>
      </c>
      <c r="S263" s="102" t="e">
        <f>+VLOOKUP(Tabla13[[#This Row],[concatenar]],IG!$M$3:$W$1907,10,FALSE)</f>
        <v>#REF!</v>
      </c>
      <c r="T263" s="121" t="e">
        <f>+VLOOKUP(Tabla13[[#This Row],[concatenar]],IG!$M$3:$W$1907,11,FALSE)</f>
        <v>#REF!</v>
      </c>
      <c r="U263" s="27"/>
      <c r="V263" s="29"/>
      <c r="W263" s="27"/>
      <c r="X263" s="27"/>
      <c r="Y263" s="61"/>
      <c r="Z263" s="61"/>
      <c r="AA263" s="61"/>
      <c r="AB263" s="65"/>
      <c r="AC263" s="27"/>
      <c r="AD263" s="114"/>
      <c r="AE263" s="27"/>
      <c r="AF263" s="114">
        <f>ROUND(Tabla13[[#This Row],[VALOR DE LA GLOSA 2024]]-Tabla13[[#This Row],[Valor soportado por la Subred]],0)</f>
        <v>0</v>
      </c>
      <c r="AG263" s="27"/>
      <c r="AH263" s="27"/>
      <c r="AI263" s="114">
        <f>ROUND(Tabla13[[#This Row],[VALOR GLOSA DEFINITIVA]]-Tabla13[[#This Row],[VALOR LEVANTADO EN LIQUIDACION]],0)</f>
        <v>0</v>
      </c>
      <c r="AJ263" s="30"/>
    </row>
    <row r="264" spans="2:36" s="31" customFormat="1" ht="87.65" customHeight="1">
      <c r="B264" s="28"/>
      <c r="C264" s="119"/>
      <c r="D264" s="28"/>
      <c r="E264" s="58" t="str">
        <f>+Tabla13[[#This Row],[CODIGO ACTIVIDAD EN PPP Y LINEAMIENTO]]&amp;Tabla13[[#This Row],[ENTORNO/COMPONENTE]]</f>
        <v/>
      </c>
      <c r="F264" s="120">
        <f>+VLOOKUP(Tabla13[[#This Row],[Columna1]],IG!$D$3:$L$1907,3,FALSE)</f>
        <v>0</v>
      </c>
      <c r="G264" s="120">
        <f>+VLOOKUP(Tabla13[[#This Row],[Columna1]],IG!$D$3:$W$1907,4,FALSE)</f>
        <v>0</v>
      </c>
      <c r="H264" s="120">
        <f>+VLOOKUP(Tabla13[[#This Row],[Columna1]],IG!$D$3:$W$1907,5,FALSE)</f>
        <v>0</v>
      </c>
      <c r="I264" s="120">
        <f>+VLOOKUP(Tabla13[[#This Row],[Columna1]],IG!$D$3:$W$1907,6,FALSE)</f>
        <v>0</v>
      </c>
      <c r="J264" s="120">
        <f>+VLOOKUP(Tabla13[[#This Row],[Columna1]],IG!$D$3:$W$1907,7,FALSE)</f>
        <v>0</v>
      </c>
      <c r="K264" s="27"/>
      <c r="L264" s="28"/>
      <c r="M264" s="58" t="e">
        <f>+[1]!Tabla1[[#This Row],[Columna1]]&amp;[1]!Tabla1[[#This Row],[LOCALIDAD]]&amp;[1]!Tabla1[[#This Row],[MES]]</f>
        <v>#REF!</v>
      </c>
      <c r="N264" s="27"/>
      <c r="O264" s="60" t="e">
        <f>+VLOOKUP([1]!Tabla1[[#This Row],[concatenar]],[1]IG!$M$3:$W$1907,2,FALSE)</f>
        <v>#REF!</v>
      </c>
      <c r="P264" s="60" t="e">
        <f>+VLOOKUP([1]!Tabla1[[#This Row],[concatenar]],[1]IG!$M$3:$W$1907,3,FALSE)</f>
        <v>#REF!</v>
      </c>
      <c r="Q264" s="104" t="e">
        <f>+VLOOKUP(Tabla13[[#This Row],[concatenar]],IG!$M$3:$W$1907,8,FALSE)</f>
        <v>#REF!</v>
      </c>
      <c r="R264" s="98" t="e">
        <f>+VLOOKUP(Tabla13[[#This Row],[concatenar]],IG!$M$3:$W$1907,9,FALSE)</f>
        <v>#REF!</v>
      </c>
      <c r="S264" s="102" t="e">
        <f>+VLOOKUP(Tabla13[[#This Row],[concatenar]],IG!$M$3:$W$1907,10,FALSE)</f>
        <v>#REF!</v>
      </c>
      <c r="T264" s="121" t="e">
        <f>+VLOOKUP(Tabla13[[#This Row],[concatenar]],IG!$M$3:$W$1907,11,FALSE)</f>
        <v>#REF!</v>
      </c>
      <c r="U264" s="27"/>
      <c r="V264" s="29"/>
      <c r="W264" s="27"/>
      <c r="X264" s="27"/>
      <c r="Y264" s="61"/>
      <c r="Z264" s="61"/>
      <c r="AA264" s="61"/>
      <c r="AB264" s="65"/>
      <c r="AC264" s="27"/>
      <c r="AD264" s="114"/>
      <c r="AE264" s="27"/>
      <c r="AF264" s="114">
        <f>ROUND(Tabla13[[#This Row],[VALOR DE LA GLOSA 2024]]-Tabla13[[#This Row],[Valor soportado por la Subred]],0)</f>
        <v>0</v>
      </c>
      <c r="AG264" s="27"/>
      <c r="AH264" s="27"/>
      <c r="AI264" s="114">
        <f>ROUND(Tabla13[[#This Row],[VALOR GLOSA DEFINITIVA]]-Tabla13[[#This Row],[VALOR LEVANTADO EN LIQUIDACION]],0)</f>
        <v>0</v>
      </c>
      <c r="AJ264" s="30"/>
    </row>
    <row r="265" spans="2:36" s="31" customFormat="1" ht="87.65" customHeight="1">
      <c r="B265" s="28"/>
      <c r="C265" s="119"/>
      <c r="D265" s="28"/>
      <c r="E265" s="58" t="str">
        <f>+Tabla13[[#This Row],[CODIGO ACTIVIDAD EN PPP Y LINEAMIENTO]]&amp;Tabla13[[#This Row],[ENTORNO/COMPONENTE]]</f>
        <v/>
      </c>
      <c r="F265" s="120">
        <f>+VLOOKUP(Tabla13[[#This Row],[Columna1]],IG!$D$3:$L$1907,3,FALSE)</f>
        <v>0</v>
      </c>
      <c r="G265" s="120">
        <f>+VLOOKUP(Tabla13[[#This Row],[Columna1]],IG!$D$3:$W$1907,4,FALSE)</f>
        <v>0</v>
      </c>
      <c r="H265" s="120">
        <f>+VLOOKUP(Tabla13[[#This Row],[Columna1]],IG!$D$3:$W$1907,5,FALSE)</f>
        <v>0</v>
      </c>
      <c r="I265" s="120">
        <f>+VLOOKUP(Tabla13[[#This Row],[Columna1]],IG!$D$3:$W$1907,6,FALSE)</f>
        <v>0</v>
      </c>
      <c r="J265" s="120">
        <f>+VLOOKUP(Tabla13[[#This Row],[Columna1]],IG!$D$3:$W$1907,7,FALSE)</f>
        <v>0</v>
      </c>
      <c r="K265" s="27"/>
      <c r="L265" s="28"/>
      <c r="M265" s="58" t="e">
        <f>+[1]!Tabla1[[#This Row],[Columna1]]&amp;[1]!Tabla1[[#This Row],[LOCALIDAD]]&amp;[1]!Tabla1[[#This Row],[MES]]</f>
        <v>#REF!</v>
      </c>
      <c r="N265" s="27"/>
      <c r="O265" s="60" t="e">
        <f>+VLOOKUP([1]!Tabla1[[#This Row],[concatenar]],[1]IG!$M$3:$W$1907,2,FALSE)</f>
        <v>#REF!</v>
      </c>
      <c r="P265" s="60" t="e">
        <f>+VLOOKUP([1]!Tabla1[[#This Row],[concatenar]],[1]IG!$M$3:$W$1907,3,FALSE)</f>
        <v>#REF!</v>
      </c>
      <c r="Q265" s="104" t="e">
        <f>+VLOOKUP(Tabla13[[#This Row],[concatenar]],IG!$M$3:$W$1907,8,FALSE)</f>
        <v>#REF!</v>
      </c>
      <c r="R265" s="98" t="e">
        <f>+VLOOKUP(Tabla13[[#This Row],[concatenar]],IG!$M$3:$W$1907,9,FALSE)</f>
        <v>#REF!</v>
      </c>
      <c r="S265" s="102" t="e">
        <f>+VLOOKUP(Tabla13[[#This Row],[concatenar]],IG!$M$3:$W$1907,10,FALSE)</f>
        <v>#REF!</v>
      </c>
      <c r="T265" s="121" t="e">
        <f>+VLOOKUP(Tabla13[[#This Row],[concatenar]],IG!$M$3:$W$1907,11,FALSE)</f>
        <v>#REF!</v>
      </c>
      <c r="U265" s="27"/>
      <c r="V265" s="29"/>
      <c r="W265" s="27"/>
      <c r="X265" s="27"/>
      <c r="Y265" s="61"/>
      <c r="Z265" s="61"/>
      <c r="AA265" s="61"/>
      <c r="AB265" s="65"/>
      <c r="AC265" s="27"/>
      <c r="AD265" s="114"/>
      <c r="AE265" s="27"/>
      <c r="AF265" s="114">
        <f>ROUND(Tabla13[[#This Row],[VALOR DE LA GLOSA 2024]]-Tabla13[[#This Row],[Valor soportado por la Subred]],0)</f>
        <v>0</v>
      </c>
      <c r="AG265" s="27"/>
      <c r="AH265" s="27"/>
      <c r="AI265" s="114">
        <f>ROUND(Tabla13[[#This Row],[VALOR GLOSA DEFINITIVA]]-Tabla13[[#This Row],[VALOR LEVANTADO EN LIQUIDACION]],0)</f>
        <v>0</v>
      </c>
      <c r="AJ265" s="30"/>
    </row>
    <row r="266" spans="2:36" s="31" customFormat="1" ht="87.65" customHeight="1">
      <c r="B266" s="28"/>
      <c r="C266" s="119"/>
      <c r="D266" s="28"/>
      <c r="E266" s="58" t="str">
        <f>+Tabla13[[#This Row],[CODIGO ACTIVIDAD EN PPP Y LINEAMIENTO]]&amp;Tabla13[[#This Row],[ENTORNO/COMPONENTE]]</f>
        <v/>
      </c>
      <c r="F266" s="120">
        <f>+VLOOKUP(Tabla13[[#This Row],[Columna1]],IG!$D$3:$L$1907,3,FALSE)</f>
        <v>0</v>
      </c>
      <c r="G266" s="120">
        <f>+VLOOKUP(Tabla13[[#This Row],[Columna1]],IG!$D$3:$W$1907,4,FALSE)</f>
        <v>0</v>
      </c>
      <c r="H266" s="120">
        <f>+VLOOKUP(Tabla13[[#This Row],[Columna1]],IG!$D$3:$W$1907,5,FALSE)</f>
        <v>0</v>
      </c>
      <c r="I266" s="120">
        <f>+VLOOKUP(Tabla13[[#This Row],[Columna1]],IG!$D$3:$W$1907,6,FALSE)</f>
        <v>0</v>
      </c>
      <c r="J266" s="120">
        <f>+VLOOKUP(Tabla13[[#This Row],[Columna1]],IG!$D$3:$W$1907,7,FALSE)</f>
        <v>0</v>
      </c>
      <c r="K266" s="27"/>
      <c r="L266" s="28"/>
      <c r="M266" s="58" t="e">
        <f>+[1]!Tabla1[[#This Row],[Columna1]]&amp;[1]!Tabla1[[#This Row],[LOCALIDAD]]&amp;[1]!Tabla1[[#This Row],[MES]]</f>
        <v>#REF!</v>
      </c>
      <c r="N266" s="27"/>
      <c r="O266" s="60" t="e">
        <f>+VLOOKUP([1]!Tabla1[[#This Row],[concatenar]],[1]IG!$M$3:$W$1907,2,FALSE)</f>
        <v>#REF!</v>
      </c>
      <c r="P266" s="60" t="e">
        <f>+VLOOKUP([1]!Tabla1[[#This Row],[concatenar]],[1]IG!$M$3:$W$1907,3,FALSE)</f>
        <v>#REF!</v>
      </c>
      <c r="Q266" s="104" t="e">
        <f>+VLOOKUP(Tabla13[[#This Row],[concatenar]],IG!$M$3:$W$1907,8,FALSE)</f>
        <v>#REF!</v>
      </c>
      <c r="R266" s="98" t="e">
        <f>+VLOOKUP(Tabla13[[#This Row],[concatenar]],IG!$M$3:$W$1907,9,FALSE)</f>
        <v>#REF!</v>
      </c>
      <c r="S266" s="102" t="e">
        <f>+VLOOKUP(Tabla13[[#This Row],[concatenar]],IG!$M$3:$W$1907,10,FALSE)</f>
        <v>#REF!</v>
      </c>
      <c r="T266" s="121" t="e">
        <f>+VLOOKUP(Tabla13[[#This Row],[concatenar]],IG!$M$3:$W$1907,11,FALSE)</f>
        <v>#REF!</v>
      </c>
      <c r="U266" s="27"/>
      <c r="V266" s="29"/>
      <c r="W266" s="27"/>
      <c r="X266" s="27"/>
      <c r="Y266" s="61"/>
      <c r="Z266" s="61"/>
      <c r="AA266" s="61"/>
      <c r="AB266" s="65"/>
      <c r="AC266" s="27"/>
      <c r="AD266" s="114"/>
      <c r="AE266" s="27"/>
      <c r="AF266" s="114">
        <f>ROUND(Tabla13[[#This Row],[VALOR DE LA GLOSA 2024]]-Tabla13[[#This Row],[Valor soportado por la Subred]],0)</f>
        <v>0</v>
      </c>
      <c r="AG266" s="27"/>
      <c r="AH266" s="27"/>
      <c r="AI266" s="114">
        <f>ROUND(Tabla13[[#This Row],[VALOR GLOSA DEFINITIVA]]-Tabla13[[#This Row],[VALOR LEVANTADO EN LIQUIDACION]],0)</f>
        <v>0</v>
      </c>
      <c r="AJ266" s="30"/>
    </row>
    <row r="267" spans="2:36" s="31" customFormat="1" ht="87.65" customHeight="1">
      <c r="B267" s="28"/>
      <c r="C267" s="119"/>
      <c r="D267" s="28"/>
      <c r="E267" s="58" t="str">
        <f>+Tabla13[[#This Row],[CODIGO ACTIVIDAD EN PPP Y LINEAMIENTO]]&amp;Tabla13[[#This Row],[ENTORNO/COMPONENTE]]</f>
        <v/>
      </c>
      <c r="F267" s="120">
        <f>+VLOOKUP(Tabla13[[#This Row],[Columna1]],IG!$D$3:$L$1907,3,FALSE)</f>
        <v>0</v>
      </c>
      <c r="G267" s="120">
        <f>+VLOOKUP(Tabla13[[#This Row],[Columna1]],IG!$D$3:$W$1907,4,FALSE)</f>
        <v>0</v>
      </c>
      <c r="H267" s="120">
        <f>+VLOOKUP(Tabla13[[#This Row],[Columna1]],IG!$D$3:$W$1907,5,FALSE)</f>
        <v>0</v>
      </c>
      <c r="I267" s="120">
        <f>+VLOOKUP(Tabla13[[#This Row],[Columna1]],IG!$D$3:$W$1907,6,FALSE)</f>
        <v>0</v>
      </c>
      <c r="J267" s="120">
        <f>+VLOOKUP(Tabla13[[#This Row],[Columna1]],IG!$D$3:$W$1907,7,FALSE)</f>
        <v>0</v>
      </c>
      <c r="K267" s="27"/>
      <c r="L267" s="28"/>
      <c r="M267" s="58" t="e">
        <f>+[1]!Tabla1[[#This Row],[Columna1]]&amp;[1]!Tabla1[[#This Row],[LOCALIDAD]]&amp;[1]!Tabla1[[#This Row],[MES]]</f>
        <v>#REF!</v>
      </c>
      <c r="N267" s="27"/>
      <c r="O267" s="60" t="e">
        <f>+VLOOKUP([1]!Tabla1[[#This Row],[concatenar]],[1]IG!$M$3:$W$1907,2,FALSE)</f>
        <v>#REF!</v>
      </c>
      <c r="P267" s="60" t="e">
        <f>+VLOOKUP([1]!Tabla1[[#This Row],[concatenar]],[1]IG!$M$3:$W$1907,3,FALSE)</f>
        <v>#REF!</v>
      </c>
      <c r="Q267" s="104" t="e">
        <f>+VLOOKUP(Tabla13[[#This Row],[concatenar]],IG!$M$3:$W$1907,8,FALSE)</f>
        <v>#REF!</v>
      </c>
      <c r="R267" s="98" t="e">
        <f>+VLOOKUP(Tabla13[[#This Row],[concatenar]],IG!$M$3:$W$1907,9,FALSE)</f>
        <v>#REF!</v>
      </c>
      <c r="S267" s="102" t="e">
        <f>+VLOOKUP(Tabla13[[#This Row],[concatenar]],IG!$M$3:$W$1907,10,FALSE)</f>
        <v>#REF!</v>
      </c>
      <c r="T267" s="121" t="e">
        <f>+VLOOKUP(Tabla13[[#This Row],[concatenar]],IG!$M$3:$W$1907,11,FALSE)</f>
        <v>#REF!</v>
      </c>
      <c r="U267" s="27"/>
      <c r="V267" s="29"/>
      <c r="W267" s="27"/>
      <c r="X267" s="27"/>
      <c r="Y267" s="61"/>
      <c r="Z267" s="61"/>
      <c r="AA267" s="61"/>
      <c r="AB267" s="65"/>
      <c r="AC267" s="27"/>
      <c r="AD267" s="114"/>
      <c r="AE267" s="27"/>
      <c r="AF267" s="114">
        <f>ROUND(Tabla13[[#This Row],[VALOR DE LA GLOSA 2024]]-Tabla13[[#This Row],[Valor soportado por la Subred]],0)</f>
        <v>0</v>
      </c>
      <c r="AG267" s="27"/>
      <c r="AH267" s="27"/>
      <c r="AI267" s="114">
        <f>ROUND(Tabla13[[#This Row],[VALOR GLOSA DEFINITIVA]]-Tabla13[[#This Row],[VALOR LEVANTADO EN LIQUIDACION]],0)</f>
        <v>0</v>
      </c>
      <c r="AJ267" s="30"/>
    </row>
    <row r="268" spans="2:36" s="31" customFormat="1" ht="87.65" customHeight="1">
      <c r="B268" s="28"/>
      <c r="C268" s="119"/>
      <c r="D268" s="28"/>
      <c r="E268" s="58" t="str">
        <f>+Tabla13[[#This Row],[CODIGO ACTIVIDAD EN PPP Y LINEAMIENTO]]&amp;Tabla13[[#This Row],[ENTORNO/COMPONENTE]]</f>
        <v/>
      </c>
      <c r="F268" s="120">
        <f>+VLOOKUP(Tabla13[[#This Row],[Columna1]],IG!$D$3:$L$1907,3,FALSE)</f>
        <v>0</v>
      </c>
      <c r="G268" s="120">
        <f>+VLOOKUP(Tabla13[[#This Row],[Columna1]],IG!$D$3:$W$1907,4,FALSE)</f>
        <v>0</v>
      </c>
      <c r="H268" s="120">
        <f>+VLOOKUP(Tabla13[[#This Row],[Columna1]],IG!$D$3:$W$1907,5,FALSE)</f>
        <v>0</v>
      </c>
      <c r="I268" s="120">
        <f>+VLOOKUP(Tabla13[[#This Row],[Columna1]],IG!$D$3:$W$1907,6,FALSE)</f>
        <v>0</v>
      </c>
      <c r="J268" s="120">
        <f>+VLOOKUP(Tabla13[[#This Row],[Columna1]],IG!$D$3:$W$1907,7,FALSE)</f>
        <v>0</v>
      </c>
      <c r="K268" s="27"/>
      <c r="L268" s="28"/>
      <c r="M268" s="58" t="e">
        <f>+[1]!Tabla1[[#This Row],[Columna1]]&amp;[1]!Tabla1[[#This Row],[LOCALIDAD]]&amp;[1]!Tabla1[[#This Row],[MES]]</f>
        <v>#REF!</v>
      </c>
      <c r="N268" s="27"/>
      <c r="O268" s="60" t="e">
        <f>+VLOOKUP([1]!Tabla1[[#This Row],[concatenar]],[1]IG!$M$3:$W$1907,2,FALSE)</f>
        <v>#REF!</v>
      </c>
      <c r="P268" s="60" t="e">
        <f>+VLOOKUP([1]!Tabla1[[#This Row],[concatenar]],[1]IG!$M$3:$W$1907,3,FALSE)</f>
        <v>#REF!</v>
      </c>
      <c r="Q268" s="104" t="e">
        <f>+VLOOKUP(Tabla13[[#This Row],[concatenar]],IG!$M$3:$W$1907,8,FALSE)</f>
        <v>#REF!</v>
      </c>
      <c r="R268" s="98" t="e">
        <f>+VLOOKUP(Tabla13[[#This Row],[concatenar]],IG!$M$3:$W$1907,9,FALSE)</f>
        <v>#REF!</v>
      </c>
      <c r="S268" s="102" t="e">
        <f>+VLOOKUP(Tabla13[[#This Row],[concatenar]],IG!$M$3:$W$1907,10,FALSE)</f>
        <v>#REF!</v>
      </c>
      <c r="T268" s="121" t="e">
        <f>+VLOOKUP(Tabla13[[#This Row],[concatenar]],IG!$M$3:$W$1907,11,FALSE)</f>
        <v>#REF!</v>
      </c>
      <c r="U268" s="27"/>
      <c r="V268" s="29"/>
      <c r="W268" s="27"/>
      <c r="X268" s="27"/>
      <c r="Y268" s="61"/>
      <c r="Z268" s="61"/>
      <c r="AA268" s="61"/>
      <c r="AB268" s="65"/>
      <c r="AC268" s="27"/>
      <c r="AD268" s="114"/>
      <c r="AE268" s="27"/>
      <c r="AF268" s="114">
        <f>ROUND(Tabla13[[#This Row],[VALOR DE LA GLOSA 2024]]-Tabla13[[#This Row],[Valor soportado por la Subred]],0)</f>
        <v>0</v>
      </c>
      <c r="AG268" s="27"/>
      <c r="AH268" s="27"/>
      <c r="AI268" s="114">
        <f>ROUND(Tabla13[[#This Row],[VALOR GLOSA DEFINITIVA]]-Tabla13[[#This Row],[VALOR LEVANTADO EN LIQUIDACION]],0)</f>
        <v>0</v>
      </c>
      <c r="AJ268" s="30"/>
    </row>
    <row r="269" spans="2:36" s="31" customFormat="1" ht="87.65" customHeight="1">
      <c r="B269" s="28"/>
      <c r="C269" s="119"/>
      <c r="D269" s="28"/>
      <c r="E269" s="58" t="str">
        <f>+Tabla13[[#This Row],[CODIGO ACTIVIDAD EN PPP Y LINEAMIENTO]]&amp;Tabla13[[#This Row],[ENTORNO/COMPONENTE]]</f>
        <v/>
      </c>
      <c r="F269" s="120">
        <f>+VLOOKUP(Tabla13[[#This Row],[Columna1]],IG!$D$3:$L$1907,3,FALSE)</f>
        <v>0</v>
      </c>
      <c r="G269" s="120">
        <f>+VLOOKUP(Tabla13[[#This Row],[Columna1]],IG!$D$3:$W$1907,4,FALSE)</f>
        <v>0</v>
      </c>
      <c r="H269" s="120">
        <f>+VLOOKUP(Tabla13[[#This Row],[Columna1]],IG!$D$3:$W$1907,5,FALSE)</f>
        <v>0</v>
      </c>
      <c r="I269" s="120">
        <f>+VLOOKUP(Tabla13[[#This Row],[Columna1]],IG!$D$3:$W$1907,6,FALSE)</f>
        <v>0</v>
      </c>
      <c r="J269" s="120">
        <f>+VLOOKUP(Tabla13[[#This Row],[Columna1]],IG!$D$3:$W$1907,7,FALSE)</f>
        <v>0</v>
      </c>
      <c r="K269" s="27"/>
      <c r="L269" s="28"/>
      <c r="M269" s="58" t="e">
        <f>+[1]!Tabla1[[#This Row],[Columna1]]&amp;[1]!Tabla1[[#This Row],[LOCALIDAD]]&amp;[1]!Tabla1[[#This Row],[MES]]</f>
        <v>#REF!</v>
      </c>
      <c r="N269" s="27"/>
      <c r="O269" s="60" t="e">
        <f>+VLOOKUP([1]!Tabla1[[#This Row],[concatenar]],[1]IG!$M$3:$W$1907,2,FALSE)</f>
        <v>#REF!</v>
      </c>
      <c r="P269" s="60" t="e">
        <f>+VLOOKUP([1]!Tabla1[[#This Row],[concatenar]],[1]IG!$M$3:$W$1907,3,FALSE)</f>
        <v>#REF!</v>
      </c>
      <c r="Q269" s="104" t="e">
        <f>+VLOOKUP(Tabla13[[#This Row],[concatenar]],IG!$M$3:$W$1907,8,FALSE)</f>
        <v>#REF!</v>
      </c>
      <c r="R269" s="98" t="e">
        <f>+VLOOKUP(Tabla13[[#This Row],[concatenar]],IG!$M$3:$W$1907,9,FALSE)</f>
        <v>#REF!</v>
      </c>
      <c r="S269" s="102" t="e">
        <f>+VLOOKUP(Tabla13[[#This Row],[concatenar]],IG!$M$3:$W$1907,10,FALSE)</f>
        <v>#REF!</v>
      </c>
      <c r="T269" s="121" t="e">
        <f>+VLOOKUP(Tabla13[[#This Row],[concatenar]],IG!$M$3:$W$1907,11,FALSE)</f>
        <v>#REF!</v>
      </c>
      <c r="U269" s="27"/>
      <c r="V269" s="29"/>
      <c r="W269" s="27"/>
      <c r="X269" s="27"/>
      <c r="Y269" s="61"/>
      <c r="Z269" s="61"/>
      <c r="AA269" s="61"/>
      <c r="AB269" s="65"/>
      <c r="AC269" s="27"/>
      <c r="AD269" s="114"/>
      <c r="AE269" s="27"/>
      <c r="AF269" s="114">
        <f>ROUND(Tabla13[[#This Row],[VALOR DE LA GLOSA 2024]]-Tabla13[[#This Row],[Valor soportado por la Subred]],0)</f>
        <v>0</v>
      </c>
      <c r="AG269" s="27"/>
      <c r="AH269" s="27"/>
      <c r="AI269" s="114">
        <f>ROUND(Tabla13[[#This Row],[VALOR GLOSA DEFINITIVA]]-Tabla13[[#This Row],[VALOR LEVANTADO EN LIQUIDACION]],0)</f>
        <v>0</v>
      </c>
      <c r="AJ269" s="30"/>
    </row>
    <row r="270" spans="2:36" s="31" customFormat="1" ht="87.65" customHeight="1">
      <c r="B270" s="28"/>
      <c r="C270" s="119"/>
      <c r="D270" s="28"/>
      <c r="E270" s="58" t="str">
        <f>+Tabla13[[#This Row],[CODIGO ACTIVIDAD EN PPP Y LINEAMIENTO]]&amp;Tabla13[[#This Row],[ENTORNO/COMPONENTE]]</f>
        <v/>
      </c>
      <c r="F270" s="120">
        <f>+VLOOKUP(Tabla13[[#This Row],[Columna1]],IG!$D$3:$L$1907,3,FALSE)</f>
        <v>0</v>
      </c>
      <c r="G270" s="120">
        <f>+VLOOKUP(Tabla13[[#This Row],[Columna1]],IG!$D$3:$W$1907,4,FALSE)</f>
        <v>0</v>
      </c>
      <c r="H270" s="120">
        <f>+VLOOKUP(Tabla13[[#This Row],[Columna1]],IG!$D$3:$W$1907,5,FALSE)</f>
        <v>0</v>
      </c>
      <c r="I270" s="120">
        <f>+VLOOKUP(Tabla13[[#This Row],[Columna1]],IG!$D$3:$W$1907,6,FALSE)</f>
        <v>0</v>
      </c>
      <c r="J270" s="120">
        <f>+VLOOKUP(Tabla13[[#This Row],[Columna1]],IG!$D$3:$W$1907,7,FALSE)</f>
        <v>0</v>
      </c>
      <c r="K270" s="27"/>
      <c r="L270" s="28"/>
      <c r="M270" s="58" t="e">
        <f>+[1]!Tabla1[[#This Row],[Columna1]]&amp;[1]!Tabla1[[#This Row],[LOCALIDAD]]&amp;[1]!Tabla1[[#This Row],[MES]]</f>
        <v>#REF!</v>
      </c>
      <c r="N270" s="27"/>
      <c r="O270" s="60" t="e">
        <f>+VLOOKUP([1]!Tabla1[[#This Row],[concatenar]],[1]IG!$M$3:$W$1907,2,FALSE)</f>
        <v>#REF!</v>
      </c>
      <c r="P270" s="60" t="e">
        <f>+VLOOKUP([1]!Tabla1[[#This Row],[concatenar]],[1]IG!$M$3:$W$1907,3,FALSE)</f>
        <v>#REF!</v>
      </c>
      <c r="Q270" s="104" t="e">
        <f>+VLOOKUP(Tabla13[[#This Row],[concatenar]],IG!$M$3:$W$1907,8,FALSE)</f>
        <v>#REF!</v>
      </c>
      <c r="R270" s="98" t="e">
        <f>+VLOOKUP(Tabla13[[#This Row],[concatenar]],IG!$M$3:$W$1907,9,FALSE)</f>
        <v>#REF!</v>
      </c>
      <c r="S270" s="102" t="e">
        <f>+VLOOKUP(Tabla13[[#This Row],[concatenar]],IG!$M$3:$W$1907,10,FALSE)</f>
        <v>#REF!</v>
      </c>
      <c r="T270" s="121" t="e">
        <f>+VLOOKUP(Tabla13[[#This Row],[concatenar]],IG!$M$3:$W$1907,11,FALSE)</f>
        <v>#REF!</v>
      </c>
      <c r="U270" s="27"/>
      <c r="V270" s="29"/>
      <c r="W270" s="27"/>
      <c r="X270" s="27"/>
      <c r="Y270" s="61"/>
      <c r="Z270" s="61"/>
      <c r="AA270" s="61"/>
      <c r="AB270" s="65"/>
      <c r="AC270" s="27"/>
      <c r="AD270" s="114"/>
      <c r="AE270" s="27"/>
      <c r="AF270" s="114">
        <f>ROUND(Tabla13[[#This Row],[VALOR DE LA GLOSA 2024]]-Tabla13[[#This Row],[Valor soportado por la Subred]],0)</f>
        <v>0</v>
      </c>
      <c r="AG270" s="27"/>
      <c r="AH270" s="27"/>
      <c r="AI270" s="114">
        <f>ROUND(Tabla13[[#This Row],[VALOR GLOSA DEFINITIVA]]-Tabla13[[#This Row],[VALOR LEVANTADO EN LIQUIDACION]],0)</f>
        <v>0</v>
      </c>
      <c r="AJ270" s="30"/>
    </row>
    <row r="271" spans="2:36" s="31" customFormat="1" ht="87.65" customHeight="1">
      <c r="B271" s="28"/>
      <c r="C271" s="119"/>
      <c r="D271" s="28"/>
      <c r="E271" s="58" t="str">
        <f>+Tabla13[[#This Row],[CODIGO ACTIVIDAD EN PPP Y LINEAMIENTO]]&amp;Tabla13[[#This Row],[ENTORNO/COMPONENTE]]</f>
        <v/>
      </c>
      <c r="F271" s="120">
        <f>+VLOOKUP(Tabla13[[#This Row],[Columna1]],IG!$D$3:$L$1907,3,FALSE)</f>
        <v>0</v>
      </c>
      <c r="G271" s="120">
        <f>+VLOOKUP(Tabla13[[#This Row],[Columna1]],IG!$D$3:$W$1907,4,FALSE)</f>
        <v>0</v>
      </c>
      <c r="H271" s="120">
        <f>+VLOOKUP(Tabla13[[#This Row],[Columna1]],IG!$D$3:$W$1907,5,FALSE)</f>
        <v>0</v>
      </c>
      <c r="I271" s="120">
        <f>+VLOOKUP(Tabla13[[#This Row],[Columna1]],IG!$D$3:$W$1907,6,FALSE)</f>
        <v>0</v>
      </c>
      <c r="J271" s="120">
        <f>+VLOOKUP(Tabla13[[#This Row],[Columna1]],IG!$D$3:$W$1907,7,FALSE)</f>
        <v>0</v>
      </c>
      <c r="K271" s="27"/>
      <c r="L271" s="28"/>
      <c r="M271" s="58" t="e">
        <f>+[1]!Tabla1[[#This Row],[Columna1]]&amp;[1]!Tabla1[[#This Row],[LOCALIDAD]]&amp;[1]!Tabla1[[#This Row],[MES]]</f>
        <v>#REF!</v>
      </c>
      <c r="N271" s="27"/>
      <c r="O271" s="60" t="e">
        <f>+VLOOKUP([1]!Tabla1[[#This Row],[concatenar]],[1]IG!$M$3:$W$1907,2,FALSE)</f>
        <v>#REF!</v>
      </c>
      <c r="P271" s="60" t="e">
        <f>+VLOOKUP([1]!Tabla1[[#This Row],[concatenar]],[1]IG!$M$3:$W$1907,3,FALSE)</f>
        <v>#REF!</v>
      </c>
      <c r="Q271" s="104" t="e">
        <f>+VLOOKUP(Tabla13[[#This Row],[concatenar]],IG!$M$3:$W$1907,8,FALSE)</f>
        <v>#REF!</v>
      </c>
      <c r="R271" s="98" t="e">
        <f>+VLOOKUP(Tabla13[[#This Row],[concatenar]],IG!$M$3:$W$1907,9,FALSE)</f>
        <v>#REF!</v>
      </c>
      <c r="S271" s="102" t="e">
        <f>+VLOOKUP(Tabla13[[#This Row],[concatenar]],IG!$M$3:$W$1907,10,FALSE)</f>
        <v>#REF!</v>
      </c>
      <c r="T271" s="121" t="e">
        <f>+VLOOKUP(Tabla13[[#This Row],[concatenar]],IG!$M$3:$W$1907,11,FALSE)</f>
        <v>#REF!</v>
      </c>
      <c r="U271" s="27"/>
      <c r="V271" s="29"/>
      <c r="W271" s="27"/>
      <c r="X271" s="27"/>
      <c r="Y271" s="61"/>
      <c r="Z271" s="61"/>
      <c r="AA271" s="61"/>
      <c r="AB271" s="65"/>
      <c r="AC271" s="27"/>
      <c r="AD271" s="114"/>
      <c r="AE271" s="27"/>
      <c r="AF271" s="114">
        <f>ROUND(Tabla13[[#This Row],[VALOR DE LA GLOSA 2024]]-Tabla13[[#This Row],[Valor soportado por la Subred]],0)</f>
        <v>0</v>
      </c>
      <c r="AG271" s="27"/>
      <c r="AH271" s="27"/>
      <c r="AI271" s="114">
        <f>ROUND(Tabla13[[#This Row],[VALOR GLOSA DEFINITIVA]]-Tabla13[[#This Row],[VALOR LEVANTADO EN LIQUIDACION]],0)</f>
        <v>0</v>
      </c>
      <c r="AJ271" s="30"/>
    </row>
    <row r="272" spans="2:36" s="31" customFormat="1" ht="87.65" customHeight="1">
      <c r="B272" s="28"/>
      <c r="C272" s="119"/>
      <c r="D272" s="28"/>
      <c r="E272" s="58" t="str">
        <f>+Tabla13[[#This Row],[CODIGO ACTIVIDAD EN PPP Y LINEAMIENTO]]&amp;Tabla13[[#This Row],[ENTORNO/COMPONENTE]]</f>
        <v/>
      </c>
      <c r="F272" s="120">
        <f>+VLOOKUP(Tabla13[[#This Row],[Columna1]],IG!$D$3:$L$1907,3,FALSE)</f>
        <v>0</v>
      </c>
      <c r="G272" s="120">
        <f>+VLOOKUP(Tabla13[[#This Row],[Columna1]],IG!$D$3:$W$1907,4,FALSE)</f>
        <v>0</v>
      </c>
      <c r="H272" s="120">
        <f>+VLOOKUP(Tabla13[[#This Row],[Columna1]],IG!$D$3:$W$1907,5,FALSE)</f>
        <v>0</v>
      </c>
      <c r="I272" s="120">
        <f>+VLOOKUP(Tabla13[[#This Row],[Columna1]],IG!$D$3:$W$1907,6,FALSE)</f>
        <v>0</v>
      </c>
      <c r="J272" s="120">
        <f>+VLOOKUP(Tabla13[[#This Row],[Columna1]],IG!$D$3:$W$1907,7,FALSE)</f>
        <v>0</v>
      </c>
      <c r="K272" s="27"/>
      <c r="L272" s="28"/>
      <c r="M272" s="58" t="e">
        <f>+[1]!Tabla1[[#This Row],[Columna1]]&amp;[1]!Tabla1[[#This Row],[LOCALIDAD]]&amp;[1]!Tabla1[[#This Row],[MES]]</f>
        <v>#REF!</v>
      </c>
      <c r="N272" s="27"/>
      <c r="O272" s="60" t="e">
        <f>+VLOOKUP([1]!Tabla1[[#This Row],[concatenar]],[1]IG!$M$3:$W$1907,2,FALSE)</f>
        <v>#REF!</v>
      </c>
      <c r="P272" s="60" t="e">
        <f>+VLOOKUP([1]!Tabla1[[#This Row],[concatenar]],[1]IG!$M$3:$W$1907,3,FALSE)</f>
        <v>#REF!</v>
      </c>
      <c r="Q272" s="104" t="e">
        <f>+VLOOKUP(Tabla13[[#This Row],[concatenar]],IG!$M$3:$W$1907,8,FALSE)</f>
        <v>#REF!</v>
      </c>
      <c r="R272" s="98" t="e">
        <f>+VLOOKUP(Tabla13[[#This Row],[concatenar]],IG!$M$3:$W$1907,9,FALSE)</f>
        <v>#REF!</v>
      </c>
      <c r="S272" s="102" t="e">
        <f>+VLOOKUP(Tabla13[[#This Row],[concatenar]],IG!$M$3:$W$1907,10,FALSE)</f>
        <v>#REF!</v>
      </c>
      <c r="T272" s="121" t="e">
        <f>+VLOOKUP(Tabla13[[#This Row],[concatenar]],IG!$M$3:$W$1907,11,FALSE)</f>
        <v>#REF!</v>
      </c>
      <c r="U272" s="27"/>
      <c r="V272" s="29"/>
      <c r="W272" s="27"/>
      <c r="X272" s="27"/>
      <c r="Y272" s="61"/>
      <c r="Z272" s="61"/>
      <c r="AA272" s="61"/>
      <c r="AB272" s="65"/>
      <c r="AC272" s="27"/>
      <c r="AD272" s="114"/>
      <c r="AE272" s="27"/>
      <c r="AF272" s="114">
        <f>ROUND(Tabla13[[#This Row],[VALOR DE LA GLOSA 2024]]-Tabla13[[#This Row],[Valor soportado por la Subred]],0)</f>
        <v>0</v>
      </c>
      <c r="AG272" s="27"/>
      <c r="AH272" s="27"/>
      <c r="AI272" s="114">
        <f>ROUND(Tabla13[[#This Row],[VALOR GLOSA DEFINITIVA]]-Tabla13[[#This Row],[VALOR LEVANTADO EN LIQUIDACION]],0)</f>
        <v>0</v>
      </c>
      <c r="AJ272" s="30"/>
    </row>
    <row r="273" spans="2:36" s="31" customFormat="1" ht="87.65" customHeight="1">
      <c r="B273" s="28"/>
      <c r="C273" s="119"/>
      <c r="D273" s="28"/>
      <c r="E273" s="58" t="str">
        <f>+Tabla13[[#This Row],[CODIGO ACTIVIDAD EN PPP Y LINEAMIENTO]]&amp;Tabla13[[#This Row],[ENTORNO/COMPONENTE]]</f>
        <v/>
      </c>
      <c r="F273" s="120">
        <f>+VLOOKUP(Tabla13[[#This Row],[Columna1]],IG!$D$3:$L$1907,3,FALSE)</f>
        <v>0</v>
      </c>
      <c r="G273" s="120">
        <f>+VLOOKUP(Tabla13[[#This Row],[Columna1]],IG!$D$3:$W$1907,4,FALSE)</f>
        <v>0</v>
      </c>
      <c r="H273" s="120">
        <f>+VLOOKUP(Tabla13[[#This Row],[Columna1]],IG!$D$3:$W$1907,5,FALSE)</f>
        <v>0</v>
      </c>
      <c r="I273" s="120">
        <f>+VLOOKUP(Tabla13[[#This Row],[Columna1]],IG!$D$3:$W$1907,6,FALSE)</f>
        <v>0</v>
      </c>
      <c r="J273" s="120">
        <f>+VLOOKUP(Tabla13[[#This Row],[Columna1]],IG!$D$3:$W$1907,7,FALSE)</f>
        <v>0</v>
      </c>
      <c r="K273" s="27"/>
      <c r="L273" s="28"/>
      <c r="M273" s="58" t="e">
        <f>+[1]!Tabla1[[#This Row],[Columna1]]&amp;[1]!Tabla1[[#This Row],[LOCALIDAD]]&amp;[1]!Tabla1[[#This Row],[MES]]</f>
        <v>#REF!</v>
      </c>
      <c r="N273" s="27"/>
      <c r="O273" s="60" t="e">
        <f>+VLOOKUP([1]!Tabla1[[#This Row],[concatenar]],[1]IG!$M$3:$W$1907,2,FALSE)</f>
        <v>#REF!</v>
      </c>
      <c r="P273" s="60" t="e">
        <f>+VLOOKUP([1]!Tabla1[[#This Row],[concatenar]],[1]IG!$M$3:$W$1907,3,FALSE)</f>
        <v>#REF!</v>
      </c>
      <c r="Q273" s="104" t="e">
        <f>+VLOOKUP(Tabla13[[#This Row],[concatenar]],IG!$M$3:$W$1907,8,FALSE)</f>
        <v>#REF!</v>
      </c>
      <c r="R273" s="98" t="e">
        <f>+VLOOKUP(Tabla13[[#This Row],[concatenar]],IG!$M$3:$W$1907,9,FALSE)</f>
        <v>#REF!</v>
      </c>
      <c r="S273" s="102" t="e">
        <f>+VLOOKUP(Tabla13[[#This Row],[concatenar]],IG!$M$3:$W$1907,10,FALSE)</f>
        <v>#REF!</v>
      </c>
      <c r="T273" s="121" t="e">
        <f>+VLOOKUP(Tabla13[[#This Row],[concatenar]],IG!$M$3:$W$1907,11,FALSE)</f>
        <v>#REF!</v>
      </c>
      <c r="U273" s="27"/>
      <c r="V273" s="29"/>
      <c r="W273" s="27"/>
      <c r="X273" s="27"/>
      <c r="Y273" s="61"/>
      <c r="Z273" s="61"/>
      <c r="AA273" s="61"/>
      <c r="AB273" s="65"/>
      <c r="AC273" s="27"/>
      <c r="AD273" s="114"/>
      <c r="AE273" s="27"/>
      <c r="AF273" s="114">
        <f>ROUND(Tabla13[[#This Row],[VALOR DE LA GLOSA 2024]]-Tabla13[[#This Row],[Valor soportado por la Subred]],0)</f>
        <v>0</v>
      </c>
      <c r="AG273" s="27"/>
      <c r="AH273" s="27"/>
      <c r="AI273" s="114">
        <f>ROUND(Tabla13[[#This Row],[VALOR GLOSA DEFINITIVA]]-Tabla13[[#This Row],[VALOR LEVANTADO EN LIQUIDACION]],0)</f>
        <v>0</v>
      </c>
      <c r="AJ273" s="30"/>
    </row>
    <row r="274" spans="2:36" s="31" customFormat="1" ht="87.65" customHeight="1">
      <c r="B274" s="28"/>
      <c r="C274" s="119"/>
      <c r="D274" s="28"/>
      <c r="E274" s="58" t="str">
        <f>+Tabla13[[#This Row],[CODIGO ACTIVIDAD EN PPP Y LINEAMIENTO]]&amp;Tabla13[[#This Row],[ENTORNO/COMPONENTE]]</f>
        <v/>
      </c>
      <c r="F274" s="120">
        <f>+VLOOKUP(Tabla13[[#This Row],[Columna1]],IG!$D$3:$L$1907,3,FALSE)</f>
        <v>0</v>
      </c>
      <c r="G274" s="120">
        <f>+VLOOKUP(Tabla13[[#This Row],[Columna1]],IG!$D$3:$W$1907,4,FALSE)</f>
        <v>0</v>
      </c>
      <c r="H274" s="120">
        <f>+VLOOKUP(Tabla13[[#This Row],[Columna1]],IG!$D$3:$W$1907,5,FALSE)</f>
        <v>0</v>
      </c>
      <c r="I274" s="120">
        <f>+VLOOKUP(Tabla13[[#This Row],[Columna1]],IG!$D$3:$W$1907,6,FALSE)</f>
        <v>0</v>
      </c>
      <c r="J274" s="120">
        <f>+VLOOKUP(Tabla13[[#This Row],[Columna1]],IG!$D$3:$W$1907,7,FALSE)</f>
        <v>0</v>
      </c>
      <c r="K274" s="27"/>
      <c r="L274" s="28"/>
      <c r="M274" s="58" t="e">
        <f>+[1]!Tabla1[[#This Row],[Columna1]]&amp;[1]!Tabla1[[#This Row],[LOCALIDAD]]&amp;[1]!Tabla1[[#This Row],[MES]]</f>
        <v>#REF!</v>
      </c>
      <c r="N274" s="27"/>
      <c r="O274" s="60" t="e">
        <f>+VLOOKUP([1]!Tabla1[[#This Row],[concatenar]],[1]IG!$M$3:$W$1907,2,FALSE)</f>
        <v>#REF!</v>
      </c>
      <c r="P274" s="60" t="e">
        <f>+VLOOKUP([1]!Tabla1[[#This Row],[concatenar]],[1]IG!$M$3:$W$1907,3,FALSE)</f>
        <v>#REF!</v>
      </c>
      <c r="Q274" s="104" t="e">
        <f>+VLOOKUP(Tabla13[[#This Row],[concatenar]],IG!$M$3:$W$1907,8,FALSE)</f>
        <v>#REF!</v>
      </c>
      <c r="R274" s="98" t="e">
        <f>+VLOOKUP(Tabla13[[#This Row],[concatenar]],IG!$M$3:$W$1907,9,FALSE)</f>
        <v>#REF!</v>
      </c>
      <c r="S274" s="102" t="e">
        <f>+VLOOKUP(Tabla13[[#This Row],[concatenar]],IG!$M$3:$W$1907,10,FALSE)</f>
        <v>#REF!</v>
      </c>
      <c r="T274" s="121" t="e">
        <f>+VLOOKUP(Tabla13[[#This Row],[concatenar]],IG!$M$3:$W$1907,11,FALSE)</f>
        <v>#REF!</v>
      </c>
      <c r="U274" s="27"/>
      <c r="V274" s="29"/>
      <c r="W274" s="27"/>
      <c r="X274" s="27"/>
      <c r="Y274" s="61"/>
      <c r="Z274" s="61"/>
      <c r="AA274" s="61"/>
      <c r="AB274" s="65"/>
      <c r="AC274" s="27"/>
      <c r="AD274" s="114"/>
      <c r="AE274" s="27"/>
      <c r="AF274" s="114">
        <f>ROUND(Tabla13[[#This Row],[VALOR DE LA GLOSA 2024]]-Tabla13[[#This Row],[Valor soportado por la Subred]],0)</f>
        <v>0</v>
      </c>
      <c r="AG274" s="27"/>
      <c r="AH274" s="27"/>
      <c r="AI274" s="114">
        <f>ROUND(Tabla13[[#This Row],[VALOR GLOSA DEFINITIVA]]-Tabla13[[#This Row],[VALOR LEVANTADO EN LIQUIDACION]],0)</f>
        <v>0</v>
      </c>
      <c r="AJ274" s="30"/>
    </row>
    <row r="275" spans="2:36" s="31" customFormat="1" ht="87.65" customHeight="1">
      <c r="B275" s="28"/>
      <c r="C275" s="119"/>
      <c r="D275" s="28"/>
      <c r="E275" s="58" t="str">
        <f>+Tabla13[[#This Row],[CODIGO ACTIVIDAD EN PPP Y LINEAMIENTO]]&amp;Tabla13[[#This Row],[ENTORNO/COMPONENTE]]</f>
        <v/>
      </c>
      <c r="F275" s="120">
        <f>+VLOOKUP(Tabla13[[#This Row],[Columna1]],IG!$D$3:$L$1907,3,FALSE)</f>
        <v>0</v>
      </c>
      <c r="G275" s="120">
        <f>+VLOOKUP(Tabla13[[#This Row],[Columna1]],IG!$D$3:$W$1907,4,FALSE)</f>
        <v>0</v>
      </c>
      <c r="H275" s="120">
        <f>+VLOOKUP(Tabla13[[#This Row],[Columna1]],IG!$D$3:$W$1907,5,FALSE)</f>
        <v>0</v>
      </c>
      <c r="I275" s="120">
        <f>+VLOOKUP(Tabla13[[#This Row],[Columna1]],IG!$D$3:$W$1907,6,FALSE)</f>
        <v>0</v>
      </c>
      <c r="J275" s="120">
        <f>+VLOOKUP(Tabla13[[#This Row],[Columna1]],IG!$D$3:$W$1907,7,FALSE)</f>
        <v>0</v>
      </c>
      <c r="K275" s="27"/>
      <c r="L275" s="28"/>
      <c r="M275" s="58" t="e">
        <f>+[1]!Tabla1[[#This Row],[Columna1]]&amp;[1]!Tabla1[[#This Row],[LOCALIDAD]]&amp;[1]!Tabla1[[#This Row],[MES]]</f>
        <v>#REF!</v>
      </c>
      <c r="N275" s="27"/>
      <c r="O275" s="60" t="e">
        <f>+VLOOKUP([1]!Tabla1[[#This Row],[concatenar]],[1]IG!$M$3:$W$1907,2,FALSE)</f>
        <v>#REF!</v>
      </c>
      <c r="P275" s="60" t="e">
        <f>+VLOOKUP([1]!Tabla1[[#This Row],[concatenar]],[1]IG!$M$3:$W$1907,3,FALSE)</f>
        <v>#REF!</v>
      </c>
      <c r="Q275" s="104" t="e">
        <f>+VLOOKUP(Tabla13[[#This Row],[concatenar]],IG!$M$3:$W$1907,8,FALSE)</f>
        <v>#REF!</v>
      </c>
      <c r="R275" s="98" t="e">
        <f>+VLOOKUP(Tabla13[[#This Row],[concatenar]],IG!$M$3:$W$1907,9,FALSE)</f>
        <v>#REF!</v>
      </c>
      <c r="S275" s="102" t="e">
        <f>+VLOOKUP(Tabla13[[#This Row],[concatenar]],IG!$M$3:$W$1907,10,FALSE)</f>
        <v>#REF!</v>
      </c>
      <c r="T275" s="121" t="e">
        <f>+VLOOKUP(Tabla13[[#This Row],[concatenar]],IG!$M$3:$W$1907,11,FALSE)</f>
        <v>#REF!</v>
      </c>
      <c r="U275" s="27"/>
      <c r="V275" s="29"/>
      <c r="W275" s="27"/>
      <c r="X275" s="27"/>
      <c r="Y275" s="61"/>
      <c r="Z275" s="61"/>
      <c r="AA275" s="61"/>
      <c r="AB275" s="65"/>
      <c r="AC275" s="27"/>
      <c r="AD275" s="114"/>
      <c r="AE275" s="27"/>
      <c r="AF275" s="114">
        <f>ROUND(Tabla13[[#This Row],[VALOR DE LA GLOSA 2024]]-Tabla13[[#This Row],[Valor soportado por la Subred]],0)</f>
        <v>0</v>
      </c>
      <c r="AG275" s="27"/>
      <c r="AH275" s="27"/>
      <c r="AI275" s="114">
        <f>ROUND(Tabla13[[#This Row],[VALOR GLOSA DEFINITIVA]]-Tabla13[[#This Row],[VALOR LEVANTADO EN LIQUIDACION]],0)</f>
        <v>0</v>
      </c>
      <c r="AJ275" s="30"/>
    </row>
    <row r="276" spans="2:36" s="31" customFormat="1" ht="87.65" customHeight="1">
      <c r="B276" s="28"/>
      <c r="C276" s="119"/>
      <c r="D276" s="28"/>
      <c r="E276" s="58" t="str">
        <f>+Tabla13[[#This Row],[CODIGO ACTIVIDAD EN PPP Y LINEAMIENTO]]&amp;Tabla13[[#This Row],[ENTORNO/COMPONENTE]]</f>
        <v/>
      </c>
      <c r="F276" s="120">
        <f>+VLOOKUP(Tabla13[[#This Row],[Columna1]],IG!$D$3:$L$1907,3,FALSE)</f>
        <v>0</v>
      </c>
      <c r="G276" s="120">
        <f>+VLOOKUP(Tabla13[[#This Row],[Columna1]],IG!$D$3:$W$1907,4,FALSE)</f>
        <v>0</v>
      </c>
      <c r="H276" s="120">
        <f>+VLOOKUP(Tabla13[[#This Row],[Columna1]],IG!$D$3:$W$1907,5,FALSE)</f>
        <v>0</v>
      </c>
      <c r="I276" s="120">
        <f>+VLOOKUP(Tabla13[[#This Row],[Columna1]],IG!$D$3:$W$1907,6,FALSE)</f>
        <v>0</v>
      </c>
      <c r="J276" s="120">
        <f>+VLOOKUP(Tabla13[[#This Row],[Columna1]],IG!$D$3:$W$1907,7,FALSE)</f>
        <v>0</v>
      </c>
      <c r="K276" s="27"/>
      <c r="L276" s="28"/>
      <c r="M276" s="58" t="e">
        <f>+[1]!Tabla1[[#This Row],[Columna1]]&amp;[1]!Tabla1[[#This Row],[LOCALIDAD]]&amp;[1]!Tabla1[[#This Row],[MES]]</f>
        <v>#REF!</v>
      </c>
      <c r="N276" s="27"/>
      <c r="O276" s="60" t="e">
        <f>+VLOOKUP([1]!Tabla1[[#This Row],[concatenar]],[1]IG!$M$3:$W$1907,2,FALSE)</f>
        <v>#REF!</v>
      </c>
      <c r="P276" s="60" t="e">
        <f>+VLOOKUP([1]!Tabla1[[#This Row],[concatenar]],[1]IG!$M$3:$W$1907,3,FALSE)</f>
        <v>#REF!</v>
      </c>
      <c r="Q276" s="104" t="e">
        <f>+VLOOKUP(Tabla13[[#This Row],[concatenar]],IG!$M$3:$W$1907,8,FALSE)</f>
        <v>#REF!</v>
      </c>
      <c r="R276" s="98" t="e">
        <f>+VLOOKUP(Tabla13[[#This Row],[concatenar]],IG!$M$3:$W$1907,9,FALSE)</f>
        <v>#REF!</v>
      </c>
      <c r="S276" s="102" t="e">
        <f>+VLOOKUP(Tabla13[[#This Row],[concatenar]],IG!$M$3:$W$1907,10,FALSE)</f>
        <v>#REF!</v>
      </c>
      <c r="T276" s="121" t="e">
        <f>+VLOOKUP(Tabla13[[#This Row],[concatenar]],IG!$M$3:$W$1907,11,FALSE)</f>
        <v>#REF!</v>
      </c>
      <c r="U276" s="27"/>
      <c r="V276" s="29"/>
      <c r="W276" s="27"/>
      <c r="X276" s="27"/>
      <c r="Y276" s="61"/>
      <c r="Z276" s="61"/>
      <c r="AA276" s="61"/>
      <c r="AB276" s="65"/>
      <c r="AC276" s="27"/>
      <c r="AD276" s="114"/>
      <c r="AE276" s="27"/>
      <c r="AF276" s="114">
        <f>ROUND(Tabla13[[#This Row],[VALOR DE LA GLOSA 2024]]-Tabla13[[#This Row],[Valor soportado por la Subred]],0)</f>
        <v>0</v>
      </c>
      <c r="AG276" s="27"/>
      <c r="AH276" s="27"/>
      <c r="AI276" s="114">
        <f>ROUND(Tabla13[[#This Row],[VALOR GLOSA DEFINITIVA]]-Tabla13[[#This Row],[VALOR LEVANTADO EN LIQUIDACION]],0)</f>
        <v>0</v>
      </c>
      <c r="AJ276" s="30"/>
    </row>
    <row r="277" spans="2:36" s="31" customFormat="1" ht="87.65" customHeight="1">
      <c r="B277" s="27"/>
      <c r="C277" s="66"/>
      <c r="D277" s="27"/>
      <c r="E277" s="58" t="str">
        <f>+Tabla13[[#This Row],[CODIGO ACTIVIDAD EN PPP Y LINEAMIENTO]]&amp;Tabla13[[#This Row],[ENTORNO/COMPONENTE]]</f>
        <v/>
      </c>
      <c r="F277" s="57">
        <f>+VLOOKUP(Tabla13[[#This Row],[Columna1]],IG!$D$3:$L$1907,3,FALSE)</f>
        <v>0</v>
      </c>
      <c r="G277" s="57">
        <f>+VLOOKUP(Tabla13[[#This Row],[Columna1]],IG!$D$3:$W$1907,4,FALSE)</f>
        <v>0</v>
      </c>
      <c r="H277" s="57">
        <f>+VLOOKUP(Tabla13[[#This Row],[Columna1]],IG!$D$3:$W$1907,5,FALSE)</f>
        <v>0</v>
      </c>
      <c r="I277" s="57">
        <f>+VLOOKUP(Tabla13[[#This Row],[Columna1]],IG!$D$3:$W$1907,6,FALSE)</f>
        <v>0</v>
      </c>
      <c r="J277" s="57">
        <f>+VLOOKUP(Tabla13[[#This Row],[Columna1]],IG!$D$3:$W$1907,7,FALSE)</f>
        <v>0</v>
      </c>
      <c r="K277" s="27"/>
      <c r="L277" s="28"/>
      <c r="M277" s="58" t="e">
        <f>+[1]!Tabla1[[#This Row],[Columna1]]&amp;[1]!Tabla1[[#This Row],[LOCALIDAD]]&amp;[1]!Tabla1[[#This Row],[MES]]</f>
        <v>#REF!</v>
      </c>
      <c r="N277" s="27"/>
      <c r="O277" s="60" t="e">
        <f>+VLOOKUP([1]!Tabla1[[#This Row],[concatenar]],[1]IG!$M$3:$W$1907,2,FALSE)</f>
        <v>#REF!</v>
      </c>
      <c r="P277" s="60" t="e">
        <f>+VLOOKUP([1]!Tabla1[[#This Row],[concatenar]],[1]IG!$M$3:$W$1907,3,FALSE)</f>
        <v>#REF!</v>
      </c>
      <c r="Q277" s="104" t="s">
        <v>102</v>
      </c>
      <c r="R277" s="98" t="e">
        <f>+VLOOKUP(Tabla13[[#This Row],[concatenar]],IG!$M$3:$W$1907,9,FALSE)</f>
        <v>#REF!</v>
      </c>
      <c r="S277" s="102" t="e">
        <f>+VLOOKUP(Tabla13[[#This Row],[concatenar]],IG!$M$3:$W$1907,10,FALSE)</f>
        <v>#REF!</v>
      </c>
      <c r="T277" s="60" t="e">
        <f>+VLOOKUP(Tabla13[[#This Row],[concatenar]],IG!$M$3:$W$1907,11,FALSE)</f>
        <v>#REF!</v>
      </c>
      <c r="U277" s="27"/>
      <c r="V277" s="29"/>
      <c r="W277" s="27"/>
      <c r="X277" s="27"/>
      <c r="Y277" s="61"/>
      <c r="Z277" s="61"/>
      <c r="AA277" s="61"/>
      <c r="AB277" s="65"/>
      <c r="AC277" s="27"/>
      <c r="AD277" s="114"/>
      <c r="AE277" s="27"/>
      <c r="AF277" s="114">
        <f>ROUND(Tabla13[[#This Row],[VALOR DE LA GLOSA 2024]]-Tabla13[[#This Row],[Valor soportado por la Subred]],0)</f>
        <v>0</v>
      </c>
      <c r="AG277" s="27"/>
      <c r="AH277" s="27"/>
      <c r="AI277" s="114">
        <f>ROUND(Tabla13[[#This Row],[VALOR GLOSA DEFINITIVA]]-Tabla13[[#This Row],[VALOR LEVANTADO EN LIQUIDACION]],0)</f>
        <v>0</v>
      </c>
      <c r="AJ277" s="30"/>
    </row>
    <row r="278" spans="2:36" s="31" customFormat="1" ht="87.65" customHeight="1">
      <c r="B278" s="27"/>
      <c r="C278" s="66"/>
      <c r="D278" s="27"/>
      <c r="E278" s="58" t="str">
        <f>+Tabla13[[#This Row],[CODIGO ACTIVIDAD EN PPP Y LINEAMIENTO]]&amp;Tabla13[[#This Row],[ENTORNO/COMPONENTE]]</f>
        <v/>
      </c>
      <c r="F278" s="57">
        <f>+VLOOKUP(Tabla13[[#This Row],[Columna1]],IG!$D$3:$L$1907,3,FALSE)</f>
        <v>0</v>
      </c>
      <c r="G278" s="57">
        <f>+VLOOKUP(Tabla13[[#This Row],[Columna1]],IG!$D$3:$W$1907,4,FALSE)</f>
        <v>0</v>
      </c>
      <c r="H278" s="57">
        <f>+VLOOKUP(Tabla13[[#This Row],[Columna1]],IG!$D$3:$W$1907,5,FALSE)</f>
        <v>0</v>
      </c>
      <c r="I278" s="57">
        <f>+VLOOKUP(Tabla13[[#This Row],[Columna1]],IG!$D$3:$W$1907,6,FALSE)</f>
        <v>0</v>
      </c>
      <c r="J278" s="57">
        <f>+VLOOKUP(Tabla13[[#This Row],[Columna1]],IG!$D$3:$W$1907,7,FALSE)</f>
        <v>0</v>
      </c>
      <c r="K278" s="27"/>
      <c r="L278" s="28"/>
      <c r="M278" s="58" t="e">
        <f>+[1]!Tabla1[[#This Row],[Columna1]]&amp;[1]!Tabla1[[#This Row],[LOCALIDAD]]&amp;[1]!Tabla1[[#This Row],[MES]]</f>
        <v>#REF!</v>
      </c>
      <c r="N278" s="27"/>
      <c r="O278" s="60" t="e">
        <f>+VLOOKUP([1]!Tabla1[[#This Row],[concatenar]],[1]IG!$M$3:$W$1907,2,FALSE)</f>
        <v>#REF!</v>
      </c>
      <c r="P278" s="60" t="e">
        <f>+VLOOKUP([1]!Tabla1[[#This Row],[concatenar]],[1]IG!$M$3:$W$1907,3,FALSE)</f>
        <v>#REF!</v>
      </c>
      <c r="Q278" s="104" t="e">
        <f>+VLOOKUP(Tabla13[[#This Row],[concatenar]],IG!$M$3:$W$1907,8,FALSE)</f>
        <v>#REF!</v>
      </c>
      <c r="R278" s="98" t="e">
        <f>+VLOOKUP(Tabla13[[#This Row],[concatenar]],IG!$M$3:$W$1907,9,FALSE)</f>
        <v>#REF!</v>
      </c>
      <c r="S278" s="102" t="e">
        <f>+VLOOKUP(Tabla13[[#This Row],[concatenar]],IG!$M$3:$W$1907,10,FALSE)</f>
        <v>#REF!</v>
      </c>
      <c r="T278" s="60" t="e">
        <f>+VLOOKUP(Tabla13[[#This Row],[concatenar]],IG!$M$3:$W$1907,11,FALSE)</f>
        <v>#REF!</v>
      </c>
      <c r="U278" s="27"/>
      <c r="V278" s="29"/>
      <c r="W278" s="27"/>
      <c r="X278" s="27"/>
      <c r="Y278" s="61"/>
      <c r="Z278" s="61"/>
      <c r="AA278" s="61"/>
      <c r="AB278" s="65"/>
      <c r="AC278" s="27"/>
      <c r="AD278" s="114"/>
      <c r="AE278" s="27"/>
      <c r="AF278" s="114">
        <f>ROUND(Tabla13[[#This Row],[VALOR DE LA GLOSA 2024]]-Tabla13[[#This Row],[Valor soportado por la Subred]],0)</f>
        <v>0</v>
      </c>
      <c r="AG278" s="27"/>
      <c r="AH278" s="27"/>
      <c r="AI278" s="114">
        <f>ROUND(Tabla13[[#This Row],[VALOR GLOSA DEFINITIVA]]-Tabla13[[#This Row],[VALOR LEVANTADO EN LIQUIDACION]],0)</f>
        <v>0</v>
      </c>
      <c r="AJ278" s="30"/>
    </row>
    <row r="279" spans="2:36" s="31" customFormat="1" ht="87.65" customHeight="1">
      <c r="B279" s="27"/>
      <c r="C279" s="66"/>
      <c r="D279" s="27"/>
      <c r="E279" s="58" t="str">
        <f>+Tabla13[[#This Row],[CODIGO ACTIVIDAD EN PPP Y LINEAMIENTO]]&amp;Tabla13[[#This Row],[ENTORNO/COMPONENTE]]</f>
        <v/>
      </c>
      <c r="F279" s="57">
        <f>+VLOOKUP(Tabla13[[#This Row],[Columna1]],IG!$D$3:$L$1907,3,FALSE)</f>
        <v>0</v>
      </c>
      <c r="G279" s="57">
        <f>+VLOOKUP(Tabla13[[#This Row],[Columna1]],IG!$D$3:$W$1907,4,FALSE)</f>
        <v>0</v>
      </c>
      <c r="H279" s="57">
        <f>+VLOOKUP(Tabla13[[#This Row],[Columna1]],IG!$D$3:$W$1907,5,FALSE)</f>
        <v>0</v>
      </c>
      <c r="I279" s="57">
        <f>+VLOOKUP(Tabla13[[#This Row],[Columna1]],IG!$D$3:$W$1907,6,FALSE)</f>
        <v>0</v>
      </c>
      <c r="J279" s="57">
        <f>+VLOOKUP(Tabla13[[#This Row],[Columna1]],IG!$D$3:$W$1907,7,FALSE)</f>
        <v>0</v>
      </c>
      <c r="K279" s="27"/>
      <c r="L279" s="28"/>
      <c r="M279" s="58" t="e">
        <f>+[1]!Tabla1[[#This Row],[Columna1]]&amp;[1]!Tabla1[[#This Row],[LOCALIDAD]]&amp;[1]!Tabla1[[#This Row],[MES]]</f>
        <v>#REF!</v>
      </c>
      <c r="N279" s="27"/>
      <c r="O279" s="60" t="e">
        <f>+VLOOKUP([1]!Tabla1[[#This Row],[concatenar]],[1]IG!$M$3:$W$1907,2,FALSE)</f>
        <v>#REF!</v>
      </c>
      <c r="P279" s="60" t="e">
        <f>+VLOOKUP([1]!Tabla1[[#This Row],[concatenar]],[1]IG!$M$3:$W$1907,3,FALSE)</f>
        <v>#REF!</v>
      </c>
      <c r="Q279" s="104" t="e">
        <f>+VLOOKUP(Tabla13[[#This Row],[concatenar]],IG!$M$3:$W$1907,8,FALSE)</f>
        <v>#REF!</v>
      </c>
      <c r="R279" s="98" t="e">
        <f>+VLOOKUP(Tabla13[[#This Row],[concatenar]],IG!$M$3:$W$1907,9,FALSE)</f>
        <v>#REF!</v>
      </c>
      <c r="S279" s="102" t="e">
        <f>+VLOOKUP(Tabla13[[#This Row],[concatenar]],IG!$M$3:$W$1907,10,FALSE)</f>
        <v>#REF!</v>
      </c>
      <c r="T279" s="60" t="e">
        <f>+VLOOKUP(Tabla13[[#This Row],[concatenar]],IG!$M$3:$W$1907,11,FALSE)</f>
        <v>#REF!</v>
      </c>
      <c r="U279" s="27"/>
      <c r="V279" s="29"/>
      <c r="W279" s="27"/>
      <c r="X279" s="27"/>
      <c r="Y279" s="61"/>
      <c r="Z279" s="61"/>
      <c r="AA279" s="61"/>
      <c r="AB279" s="65"/>
      <c r="AC279" s="27"/>
      <c r="AD279" s="114"/>
      <c r="AE279" s="27"/>
      <c r="AF279" s="114">
        <f>ROUND(Tabla13[[#This Row],[VALOR DE LA GLOSA 2024]]-Tabla13[[#This Row],[Valor soportado por la Subred]],0)</f>
        <v>0</v>
      </c>
      <c r="AG279" s="27"/>
      <c r="AH279" s="27"/>
      <c r="AI279" s="114">
        <f>ROUND(Tabla13[[#This Row],[VALOR GLOSA DEFINITIVA]]-Tabla13[[#This Row],[VALOR LEVANTADO EN LIQUIDACION]],0)</f>
        <v>0</v>
      </c>
      <c r="AJ279" s="30"/>
    </row>
    <row r="280" spans="2:36" s="31" customFormat="1" ht="87.65" customHeight="1">
      <c r="B280" s="27"/>
      <c r="C280" s="66"/>
      <c r="D280" s="27"/>
      <c r="E280" s="58" t="str">
        <f>+Tabla13[[#This Row],[CODIGO ACTIVIDAD EN PPP Y LINEAMIENTO]]&amp;Tabla13[[#This Row],[ENTORNO/COMPONENTE]]</f>
        <v/>
      </c>
      <c r="F280" s="57">
        <f>+VLOOKUP(Tabla13[[#This Row],[Columna1]],IG!$D$3:$L$1907,3,FALSE)</f>
        <v>0</v>
      </c>
      <c r="G280" s="57">
        <f>+VLOOKUP(Tabla13[[#This Row],[Columna1]],IG!$D$3:$W$1907,4,FALSE)</f>
        <v>0</v>
      </c>
      <c r="H280" s="57">
        <f>+VLOOKUP(Tabla13[[#This Row],[Columna1]],IG!$D$3:$W$1907,5,FALSE)</f>
        <v>0</v>
      </c>
      <c r="I280" s="57">
        <f>+VLOOKUP(Tabla13[[#This Row],[Columna1]],IG!$D$3:$W$1907,6,FALSE)</f>
        <v>0</v>
      </c>
      <c r="J280" s="57">
        <f>+VLOOKUP(Tabla13[[#This Row],[Columna1]],IG!$D$3:$W$1907,7,FALSE)</f>
        <v>0</v>
      </c>
      <c r="K280" s="27"/>
      <c r="L280" s="28"/>
      <c r="M280" s="58" t="e">
        <f>+[1]!Tabla1[[#This Row],[Columna1]]&amp;[1]!Tabla1[[#This Row],[LOCALIDAD]]&amp;[1]!Tabla1[[#This Row],[MES]]</f>
        <v>#REF!</v>
      </c>
      <c r="N280" s="27"/>
      <c r="O280" s="60" t="e">
        <f>+VLOOKUP([1]!Tabla1[[#This Row],[concatenar]],[1]IG!$M$3:$W$1907,2,FALSE)</f>
        <v>#REF!</v>
      </c>
      <c r="P280" s="60" t="e">
        <f>+VLOOKUP([1]!Tabla1[[#This Row],[concatenar]],[1]IG!$M$3:$W$1907,3,FALSE)</f>
        <v>#REF!</v>
      </c>
      <c r="Q280" s="104" t="e">
        <f>+VLOOKUP(Tabla13[[#This Row],[concatenar]],IG!$M$3:$W$1907,8,FALSE)</f>
        <v>#REF!</v>
      </c>
      <c r="R280" s="98" t="e">
        <f>+VLOOKUP(Tabla13[[#This Row],[concatenar]],IG!$M$3:$W$1907,9,FALSE)</f>
        <v>#REF!</v>
      </c>
      <c r="S280" s="102" t="e">
        <f>+VLOOKUP(Tabla13[[#This Row],[concatenar]],IG!$M$3:$W$1907,10,FALSE)</f>
        <v>#REF!</v>
      </c>
      <c r="T280" s="60" t="e">
        <f>+VLOOKUP(Tabla13[[#This Row],[concatenar]],IG!$M$3:$W$1907,11,FALSE)</f>
        <v>#REF!</v>
      </c>
      <c r="U280" s="27"/>
      <c r="V280" s="29"/>
      <c r="W280" s="27"/>
      <c r="X280" s="27"/>
      <c r="Y280" s="61"/>
      <c r="Z280" s="61"/>
      <c r="AA280" s="61"/>
      <c r="AB280" s="65"/>
      <c r="AC280" s="27"/>
      <c r="AD280" s="114"/>
      <c r="AE280" s="27"/>
      <c r="AF280" s="114">
        <f>ROUND(Tabla13[[#This Row],[VALOR DE LA GLOSA 2024]]-Tabla13[[#This Row],[Valor soportado por la Subred]],0)</f>
        <v>0</v>
      </c>
      <c r="AG280" s="27"/>
      <c r="AH280" s="27"/>
      <c r="AI280" s="114">
        <f>ROUND(Tabla13[[#This Row],[VALOR GLOSA DEFINITIVA]]-Tabla13[[#This Row],[VALOR LEVANTADO EN LIQUIDACION]],0)</f>
        <v>0</v>
      </c>
      <c r="AJ280" s="30"/>
    </row>
    <row r="281" spans="2:36" s="31" customFormat="1" ht="87.65" customHeight="1">
      <c r="B281" s="27"/>
      <c r="C281" s="66"/>
      <c r="D281" s="27"/>
      <c r="E281" s="58" t="str">
        <f>+Tabla13[[#This Row],[CODIGO ACTIVIDAD EN PPP Y LINEAMIENTO]]&amp;Tabla13[[#This Row],[ENTORNO/COMPONENTE]]</f>
        <v/>
      </c>
      <c r="F281" s="57">
        <f>+VLOOKUP(Tabla13[[#This Row],[Columna1]],IG!$D$3:$L$1907,3,FALSE)</f>
        <v>0</v>
      </c>
      <c r="G281" s="57">
        <f>+VLOOKUP(Tabla13[[#This Row],[Columna1]],IG!$D$3:$W$1907,4,FALSE)</f>
        <v>0</v>
      </c>
      <c r="H281" s="57">
        <f>+VLOOKUP(Tabla13[[#This Row],[Columna1]],IG!$D$3:$W$1907,5,FALSE)</f>
        <v>0</v>
      </c>
      <c r="I281" s="57">
        <f>+VLOOKUP(Tabla13[[#This Row],[Columna1]],IG!$D$3:$W$1907,6,FALSE)</f>
        <v>0</v>
      </c>
      <c r="J281" s="57">
        <f>+VLOOKUP(Tabla13[[#This Row],[Columna1]],IG!$D$3:$W$1907,7,FALSE)</f>
        <v>0</v>
      </c>
      <c r="K281" s="27"/>
      <c r="L281" s="28"/>
      <c r="M281" s="58" t="e">
        <f>+[1]!Tabla1[[#This Row],[Columna1]]&amp;[1]!Tabla1[[#This Row],[LOCALIDAD]]&amp;[1]!Tabla1[[#This Row],[MES]]</f>
        <v>#REF!</v>
      </c>
      <c r="N281" s="27"/>
      <c r="O281" s="60" t="e">
        <f>+VLOOKUP([1]!Tabla1[[#This Row],[concatenar]],[1]IG!$M$3:$W$1907,2,FALSE)</f>
        <v>#REF!</v>
      </c>
      <c r="P281" s="60" t="e">
        <f>+VLOOKUP([1]!Tabla1[[#This Row],[concatenar]],[1]IG!$M$3:$W$1907,3,FALSE)</f>
        <v>#REF!</v>
      </c>
      <c r="Q281" s="104" t="e">
        <f>+VLOOKUP(Tabla13[[#This Row],[concatenar]],IG!$M$3:$W$1907,8,FALSE)</f>
        <v>#REF!</v>
      </c>
      <c r="R281" s="98" t="e">
        <f>+VLOOKUP(Tabla13[[#This Row],[concatenar]],IG!$M$3:$W$1907,9,FALSE)</f>
        <v>#REF!</v>
      </c>
      <c r="S281" s="102" t="e">
        <f>+VLOOKUP(Tabla13[[#This Row],[concatenar]],IG!$M$3:$W$1907,10,FALSE)</f>
        <v>#REF!</v>
      </c>
      <c r="T281" s="60" t="e">
        <f>+VLOOKUP(Tabla13[[#This Row],[concatenar]],IG!$M$3:$W$1907,11,FALSE)</f>
        <v>#REF!</v>
      </c>
      <c r="U281" s="27"/>
      <c r="V281" s="29"/>
      <c r="W281" s="27"/>
      <c r="X281" s="27"/>
      <c r="Y281" s="61"/>
      <c r="Z281" s="61"/>
      <c r="AA281" s="61"/>
      <c r="AB281" s="65"/>
      <c r="AC281" s="27"/>
      <c r="AD281" s="114"/>
      <c r="AE281" s="27"/>
      <c r="AF281" s="114">
        <f>ROUND(Tabla13[[#This Row],[VALOR DE LA GLOSA 2024]]-Tabla13[[#This Row],[Valor soportado por la Subred]],0)</f>
        <v>0</v>
      </c>
      <c r="AG281" s="27"/>
      <c r="AH281" s="27"/>
      <c r="AI281" s="114">
        <f>ROUND(Tabla13[[#This Row],[VALOR GLOSA DEFINITIVA]]-Tabla13[[#This Row],[VALOR LEVANTADO EN LIQUIDACION]],0)</f>
        <v>0</v>
      </c>
      <c r="AJ281" s="30"/>
    </row>
    <row r="282" spans="2:36" s="31" customFormat="1" ht="87.65" customHeight="1">
      <c r="B282" s="27"/>
      <c r="C282" s="66"/>
      <c r="D282" s="27"/>
      <c r="E282" s="58" t="str">
        <f>+Tabla13[[#This Row],[CODIGO ACTIVIDAD EN PPP Y LINEAMIENTO]]&amp;Tabla13[[#This Row],[ENTORNO/COMPONENTE]]</f>
        <v/>
      </c>
      <c r="F282" s="57">
        <f>+VLOOKUP(Tabla13[[#This Row],[Columna1]],IG!$D$3:$L$1907,3,FALSE)</f>
        <v>0</v>
      </c>
      <c r="G282" s="57">
        <f>+VLOOKUP(Tabla13[[#This Row],[Columna1]],IG!$D$3:$W$1907,4,FALSE)</f>
        <v>0</v>
      </c>
      <c r="H282" s="57">
        <f>+VLOOKUP(Tabla13[[#This Row],[Columna1]],IG!$D$3:$W$1907,5,FALSE)</f>
        <v>0</v>
      </c>
      <c r="I282" s="57">
        <f>+VLOOKUP(Tabla13[[#This Row],[Columna1]],IG!$D$3:$W$1907,6,FALSE)</f>
        <v>0</v>
      </c>
      <c r="J282" s="57">
        <f>+VLOOKUP(Tabla13[[#This Row],[Columna1]],IG!$D$3:$W$1907,7,FALSE)</f>
        <v>0</v>
      </c>
      <c r="K282" s="27"/>
      <c r="L282" s="28"/>
      <c r="M282" s="58" t="e">
        <f>+[1]!Tabla1[[#This Row],[Columna1]]&amp;[1]!Tabla1[[#This Row],[LOCALIDAD]]&amp;[1]!Tabla1[[#This Row],[MES]]</f>
        <v>#REF!</v>
      </c>
      <c r="N282" s="27"/>
      <c r="O282" s="60" t="e">
        <f>+VLOOKUP([1]!Tabla1[[#This Row],[concatenar]],[1]IG!$M$3:$W$1907,2,FALSE)</f>
        <v>#REF!</v>
      </c>
      <c r="P282" s="60" t="e">
        <f>+VLOOKUP([1]!Tabla1[[#This Row],[concatenar]],[1]IG!$M$3:$W$1907,3,FALSE)</f>
        <v>#REF!</v>
      </c>
      <c r="Q282" s="104" t="e">
        <f>+VLOOKUP(Tabla13[[#This Row],[concatenar]],IG!$M$3:$W$1907,8,FALSE)</f>
        <v>#REF!</v>
      </c>
      <c r="R282" s="98" t="e">
        <f>+VLOOKUP(Tabla13[[#This Row],[concatenar]],IG!$M$3:$W$1907,9,FALSE)</f>
        <v>#REF!</v>
      </c>
      <c r="S282" s="102" t="e">
        <f>+VLOOKUP(Tabla13[[#This Row],[concatenar]],IG!$M$3:$W$1907,10,FALSE)</f>
        <v>#REF!</v>
      </c>
      <c r="T282" s="60" t="e">
        <f>+VLOOKUP(Tabla13[[#This Row],[concatenar]],IG!$M$3:$W$1907,11,FALSE)</f>
        <v>#REF!</v>
      </c>
      <c r="U282" s="27"/>
      <c r="V282" s="29"/>
      <c r="W282" s="27"/>
      <c r="X282" s="27"/>
      <c r="Y282" s="61"/>
      <c r="Z282" s="61"/>
      <c r="AA282" s="61"/>
      <c r="AB282" s="65"/>
      <c r="AC282" s="27"/>
      <c r="AD282" s="114"/>
      <c r="AE282" s="27"/>
      <c r="AF282" s="114">
        <f>ROUND(Tabla13[[#This Row],[VALOR DE LA GLOSA 2024]]-Tabla13[[#This Row],[Valor soportado por la Subred]],0)</f>
        <v>0</v>
      </c>
      <c r="AG282" s="27"/>
      <c r="AH282" s="27"/>
      <c r="AI282" s="114">
        <f>ROUND(Tabla13[[#This Row],[VALOR GLOSA DEFINITIVA]]-Tabla13[[#This Row],[VALOR LEVANTADO EN LIQUIDACION]],0)</f>
        <v>0</v>
      </c>
      <c r="AJ282" s="30"/>
    </row>
    <row r="283" spans="2:36" s="31" customFormat="1" ht="87.65" customHeight="1">
      <c r="B283" s="27"/>
      <c r="C283" s="66"/>
      <c r="D283" s="27"/>
      <c r="E283" s="58" t="str">
        <f>+Tabla13[[#This Row],[CODIGO ACTIVIDAD EN PPP Y LINEAMIENTO]]&amp;Tabla13[[#This Row],[ENTORNO/COMPONENTE]]</f>
        <v/>
      </c>
      <c r="F283" s="57">
        <f>+VLOOKUP(Tabla13[[#This Row],[Columna1]],IG!$D$3:$L$1907,3,FALSE)</f>
        <v>0</v>
      </c>
      <c r="G283" s="57">
        <f>+VLOOKUP(Tabla13[[#This Row],[Columna1]],IG!$D$3:$W$1907,4,FALSE)</f>
        <v>0</v>
      </c>
      <c r="H283" s="57">
        <f>+VLOOKUP(Tabla13[[#This Row],[Columna1]],IG!$D$3:$W$1907,5,FALSE)</f>
        <v>0</v>
      </c>
      <c r="I283" s="57">
        <f>+VLOOKUP(Tabla13[[#This Row],[Columna1]],IG!$D$3:$W$1907,6,FALSE)</f>
        <v>0</v>
      </c>
      <c r="J283" s="57">
        <f>+VLOOKUP(Tabla13[[#This Row],[Columna1]],IG!$D$3:$W$1907,7,FALSE)</f>
        <v>0</v>
      </c>
      <c r="K283" s="27"/>
      <c r="L283" s="28"/>
      <c r="M283" s="58" t="e">
        <f>+[1]!Tabla1[[#This Row],[Columna1]]&amp;[1]!Tabla1[[#This Row],[LOCALIDAD]]&amp;[1]!Tabla1[[#This Row],[MES]]</f>
        <v>#REF!</v>
      </c>
      <c r="N283" s="27"/>
      <c r="O283" s="60" t="e">
        <f>+VLOOKUP([1]!Tabla1[[#This Row],[concatenar]],[1]IG!$M$3:$W$1907,2,FALSE)</f>
        <v>#REF!</v>
      </c>
      <c r="P283" s="60" t="e">
        <f>+VLOOKUP([1]!Tabla1[[#This Row],[concatenar]],[1]IG!$M$3:$W$1907,3,FALSE)</f>
        <v>#REF!</v>
      </c>
      <c r="Q283" s="104" t="e">
        <f>+VLOOKUP(Tabla13[[#This Row],[concatenar]],IG!$M$3:$W$1907,8,FALSE)</f>
        <v>#REF!</v>
      </c>
      <c r="R283" s="98" t="e">
        <f>+VLOOKUP(Tabla13[[#This Row],[concatenar]],IG!$M$3:$W$1907,9,FALSE)</f>
        <v>#REF!</v>
      </c>
      <c r="S283" s="102" t="e">
        <f>+VLOOKUP(Tabla13[[#This Row],[concatenar]],IG!$M$3:$W$1907,10,FALSE)</f>
        <v>#REF!</v>
      </c>
      <c r="T283" s="60" t="e">
        <f>+VLOOKUP(Tabla13[[#This Row],[concatenar]],IG!$M$3:$W$1907,11,FALSE)</f>
        <v>#REF!</v>
      </c>
      <c r="U283" s="27"/>
      <c r="V283" s="29"/>
      <c r="W283" s="27"/>
      <c r="X283" s="27"/>
      <c r="Y283" s="61"/>
      <c r="Z283" s="61"/>
      <c r="AA283" s="61"/>
      <c r="AB283" s="65"/>
      <c r="AC283" s="27"/>
      <c r="AD283" s="114"/>
      <c r="AE283" s="27"/>
      <c r="AF283" s="114">
        <f>ROUND(Tabla13[[#This Row],[VALOR DE LA GLOSA 2024]]-Tabla13[[#This Row],[Valor soportado por la Subred]],0)</f>
        <v>0</v>
      </c>
      <c r="AG283" s="27"/>
      <c r="AH283" s="27"/>
      <c r="AI283" s="114">
        <f>ROUND(Tabla13[[#This Row],[VALOR GLOSA DEFINITIVA]]-Tabla13[[#This Row],[VALOR LEVANTADO EN LIQUIDACION]],0)</f>
        <v>0</v>
      </c>
      <c r="AJ283" s="30"/>
    </row>
    <row r="284" spans="2:36" s="31" customFormat="1" ht="87.65" customHeight="1">
      <c r="B284" s="27"/>
      <c r="C284" s="66"/>
      <c r="D284" s="27"/>
      <c r="E284" s="58" t="str">
        <f>+Tabla13[[#This Row],[CODIGO ACTIVIDAD EN PPP Y LINEAMIENTO]]&amp;Tabla13[[#This Row],[ENTORNO/COMPONENTE]]</f>
        <v/>
      </c>
      <c r="F284" s="57">
        <f>+VLOOKUP(Tabla13[[#This Row],[Columna1]],IG!$D$3:$L$1907,3,FALSE)</f>
        <v>0</v>
      </c>
      <c r="G284" s="57">
        <f>+VLOOKUP(Tabla13[[#This Row],[Columna1]],IG!$D$3:$W$1907,4,FALSE)</f>
        <v>0</v>
      </c>
      <c r="H284" s="57">
        <f>+VLOOKUP(Tabla13[[#This Row],[Columna1]],IG!$D$3:$W$1907,5,FALSE)</f>
        <v>0</v>
      </c>
      <c r="I284" s="57">
        <f>+VLOOKUP(Tabla13[[#This Row],[Columna1]],IG!$D$3:$W$1907,6,FALSE)</f>
        <v>0</v>
      </c>
      <c r="J284" s="57">
        <f>+VLOOKUP(Tabla13[[#This Row],[Columna1]],IG!$D$3:$W$1907,7,FALSE)</f>
        <v>0</v>
      </c>
      <c r="K284" s="27"/>
      <c r="L284" s="28"/>
      <c r="M284" s="58" t="e">
        <f>+[1]!Tabla1[[#This Row],[Columna1]]&amp;[1]!Tabla1[[#This Row],[LOCALIDAD]]&amp;[1]!Tabla1[[#This Row],[MES]]</f>
        <v>#REF!</v>
      </c>
      <c r="N284" s="27"/>
      <c r="O284" s="60" t="e">
        <f>+VLOOKUP([1]!Tabla1[[#This Row],[concatenar]],[1]IG!$M$3:$W$1907,2,FALSE)</f>
        <v>#REF!</v>
      </c>
      <c r="P284" s="60" t="e">
        <f>+VLOOKUP([1]!Tabla1[[#This Row],[concatenar]],[1]IG!$M$3:$W$1907,3,FALSE)</f>
        <v>#REF!</v>
      </c>
      <c r="Q284" s="104" t="e">
        <f>+VLOOKUP(Tabla13[[#This Row],[concatenar]],IG!$M$3:$W$1907,8,FALSE)</f>
        <v>#REF!</v>
      </c>
      <c r="R284" s="98" t="e">
        <f>+VLOOKUP(Tabla13[[#This Row],[concatenar]],IG!$M$3:$W$1907,9,FALSE)</f>
        <v>#REF!</v>
      </c>
      <c r="S284" s="102" t="e">
        <f>+VLOOKUP(Tabla13[[#This Row],[concatenar]],IG!$M$3:$W$1907,10,FALSE)</f>
        <v>#REF!</v>
      </c>
      <c r="T284" s="60" t="e">
        <f>+VLOOKUP(Tabla13[[#This Row],[concatenar]],IG!$M$3:$W$1907,11,FALSE)</f>
        <v>#REF!</v>
      </c>
      <c r="U284" s="27"/>
      <c r="V284" s="29"/>
      <c r="W284" s="27"/>
      <c r="X284" s="27"/>
      <c r="Y284" s="61"/>
      <c r="Z284" s="61"/>
      <c r="AA284" s="61"/>
      <c r="AB284" s="65"/>
      <c r="AC284" s="27"/>
      <c r="AD284" s="114"/>
      <c r="AE284" s="27"/>
      <c r="AF284" s="114">
        <f>ROUND(Tabla13[[#This Row],[VALOR DE LA GLOSA 2024]]-Tabla13[[#This Row],[Valor soportado por la Subred]],0)</f>
        <v>0</v>
      </c>
      <c r="AG284" s="27"/>
      <c r="AH284" s="27"/>
      <c r="AI284" s="114">
        <f>ROUND(Tabla13[[#This Row],[VALOR GLOSA DEFINITIVA]]-Tabla13[[#This Row],[VALOR LEVANTADO EN LIQUIDACION]],0)</f>
        <v>0</v>
      </c>
      <c r="AJ284" s="30"/>
    </row>
    <row r="285" spans="2:36" s="31" customFormat="1" ht="87.65" customHeight="1">
      <c r="B285" s="27"/>
      <c r="C285" s="66"/>
      <c r="D285" s="27"/>
      <c r="E285" s="58" t="str">
        <f>+Tabla13[[#This Row],[CODIGO ACTIVIDAD EN PPP Y LINEAMIENTO]]&amp;Tabla13[[#This Row],[ENTORNO/COMPONENTE]]</f>
        <v/>
      </c>
      <c r="F285" s="57">
        <f>+VLOOKUP(Tabla13[[#This Row],[Columna1]],IG!$D$3:$L$1907,3,FALSE)</f>
        <v>0</v>
      </c>
      <c r="G285" s="57">
        <f>+VLOOKUP(Tabla13[[#This Row],[Columna1]],IG!$D$3:$W$1907,4,FALSE)</f>
        <v>0</v>
      </c>
      <c r="H285" s="57">
        <f>+VLOOKUP(Tabla13[[#This Row],[Columna1]],IG!$D$3:$W$1907,5,FALSE)</f>
        <v>0</v>
      </c>
      <c r="I285" s="57">
        <f>+VLOOKUP(Tabla13[[#This Row],[Columna1]],IG!$D$3:$W$1907,6,FALSE)</f>
        <v>0</v>
      </c>
      <c r="J285" s="57">
        <f>+VLOOKUP(Tabla13[[#This Row],[Columna1]],IG!$D$3:$W$1907,7,FALSE)</f>
        <v>0</v>
      </c>
      <c r="K285" s="27"/>
      <c r="L285" s="28"/>
      <c r="M285" s="58" t="e">
        <f>+[1]!Tabla1[[#This Row],[Columna1]]&amp;[1]!Tabla1[[#This Row],[LOCALIDAD]]&amp;[1]!Tabla1[[#This Row],[MES]]</f>
        <v>#REF!</v>
      </c>
      <c r="N285" s="27"/>
      <c r="O285" s="60" t="e">
        <f>+VLOOKUP([1]!Tabla1[[#This Row],[concatenar]],[1]IG!$M$3:$W$1907,2,FALSE)</f>
        <v>#REF!</v>
      </c>
      <c r="P285" s="60" t="e">
        <f>+VLOOKUP([1]!Tabla1[[#This Row],[concatenar]],[1]IG!$M$3:$W$1907,3,FALSE)</f>
        <v>#REF!</v>
      </c>
      <c r="Q285" s="104" t="e">
        <f>+VLOOKUP(Tabla13[[#This Row],[concatenar]],IG!$M$3:$W$1907,8,FALSE)</f>
        <v>#REF!</v>
      </c>
      <c r="R285" s="98" t="e">
        <f>+VLOOKUP(Tabla13[[#This Row],[concatenar]],IG!$M$3:$W$1907,9,FALSE)</f>
        <v>#REF!</v>
      </c>
      <c r="S285" s="102" t="e">
        <f>+VLOOKUP(Tabla13[[#This Row],[concatenar]],IG!$M$3:$W$1907,10,FALSE)</f>
        <v>#REF!</v>
      </c>
      <c r="T285" s="60" t="e">
        <f>+VLOOKUP(Tabla13[[#This Row],[concatenar]],IG!$M$3:$W$1907,11,FALSE)</f>
        <v>#REF!</v>
      </c>
      <c r="U285" s="27"/>
      <c r="V285" s="29"/>
      <c r="W285" s="27"/>
      <c r="X285" s="27"/>
      <c r="Y285" s="61"/>
      <c r="Z285" s="61"/>
      <c r="AA285" s="61"/>
      <c r="AB285" s="65"/>
      <c r="AC285" s="27"/>
      <c r="AD285" s="114"/>
      <c r="AE285" s="27"/>
      <c r="AF285" s="114">
        <f>ROUND(Tabla13[[#This Row],[VALOR DE LA GLOSA 2024]]-Tabla13[[#This Row],[Valor soportado por la Subred]],0)</f>
        <v>0</v>
      </c>
      <c r="AG285" s="27"/>
      <c r="AH285" s="27"/>
      <c r="AI285" s="114">
        <f>ROUND(Tabla13[[#This Row],[VALOR GLOSA DEFINITIVA]]-Tabla13[[#This Row],[VALOR LEVANTADO EN LIQUIDACION]],0)</f>
        <v>0</v>
      </c>
      <c r="AJ285" s="30"/>
    </row>
    <row r="286" spans="2:36" s="31" customFormat="1" ht="87.65" customHeight="1">
      <c r="B286" s="27"/>
      <c r="C286" s="66"/>
      <c r="D286" s="27"/>
      <c r="E286" s="58" t="str">
        <f>+Tabla13[[#This Row],[CODIGO ACTIVIDAD EN PPP Y LINEAMIENTO]]&amp;Tabla13[[#This Row],[ENTORNO/COMPONENTE]]</f>
        <v/>
      </c>
      <c r="F286" s="57">
        <f>+VLOOKUP(Tabla13[[#This Row],[Columna1]],IG!$D$3:$L$1907,3,FALSE)</f>
        <v>0</v>
      </c>
      <c r="G286" s="57">
        <f>+VLOOKUP(Tabla13[[#This Row],[Columna1]],IG!$D$3:$W$1907,4,FALSE)</f>
        <v>0</v>
      </c>
      <c r="H286" s="57">
        <f>+VLOOKUP(Tabla13[[#This Row],[Columna1]],IG!$D$3:$W$1907,5,FALSE)</f>
        <v>0</v>
      </c>
      <c r="I286" s="57">
        <f>+VLOOKUP(Tabla13[[#This Row],[Columna1]],IG!$D$3:$W$1907,6,FALSE)</f>
        <v>0</v>
      </c>
      <c r="J286" s="57">
        <f>+VLOOKUP(Tabla13[[#This Row],[Columna1]],IG!$D$3:$W$1907,7,FALSE)</f>
        <v>0</v>
      </c>
      <c r="K286" s="27"/>
      <c r="L286" s="28"/>
      <c r="M286" s="58" t="e">
        <f>+[1]!Tabla1[[#This Row],[Columna1]]&amp;[1]!Tabla1[[#This Row],[LOCALIDAD]]&amp;[1]!Tabla1[[#This Row],[MES]]</f>
        <v>#REF!</v>
      </c>
      <c r="N286" s="27"/>
      <c r="O286" s="60" t="e">
        <f>+VLOOKUP([1]!Tabla1[[#This Row],[concatenar]],[1]IG!$M$3:$W$1907,2,FALSE)</f>
        <v>#REF!</v>
      </c>
      <c r="P286" s="60" t="e">
        <f>+VLOOKUP([1]!Tabla1[[#This Row],[concatenar]],[1]IG!$M$3:$W$1907,3,FALSE)</f>
        <v>#REF!</v>
      </c>
      <c r="Q286" s="104" t="e">
        <f>+VLOOKUP(Tabla13[[#This Row],[concatenar]],IG!$M$3:$W$1907,8,FALSE)</f>
        <v>#REF!</v>
      </c>
      <c r="R286" s="98" t="e">
        <f>+VLOOKUP(Tabla13[[#This Row],[concatenar]],IG!$M$3:$W$1907,9,FALSE)</f>
        <v>#REF!</v>
      </c>
      <c r="S286" s="102" t="e">
        <f>+VLOOKUP(Tabla13[[#This Row],[concatenar]],IG!$M$3:$W$1907,10,FALSE)</f>
        <v>#REF!</v>
      </c>
      <c r="T286" s="60" t="e">
        <f>+VLOOKUP(Tabla13[[#This Row],[concatenar]],IG!$M$3:$W$1907,11,FALSE)</f>
        <v>#REF!</v>
      </c>
      <c r="U286" s="27"/>
      <c r="V286" s="29"/>
      <c r="W286" s="27"/>
      <c r="X286" s="27"/>
      <c r="Y286" s="61"/>
      <c r="Z286" s="61"/>
      <c r="AA286" s="61"/>
      <c r="AB286" s="65"/>
      <c r="AC286" s="27"/>
      <c r="AD286" s="114"/>
      <c r="AE286" s="27"/>
      <c r="AF286" s="114">
        <f>ROUND(Tabla13[[#This Row],[VALOR DE LA GLOSA 2024]]-Tabla13[[#This Row],[Valor soportado por la Subred]],0)</f>
        <v>0</v>
      </c>
      <c r="AG286" s="27"/>
      <c r="AH286" s="27"/>
      <c r="AI286" s="114">
        <f>ROUND(Tabla13[[#This Row],[VALOR GLOSA DEFINITIVA]]-Tabla13[[#This Row],[VALOR LEVANTADO EN LIQUIDACION]],0)</f>
        <v>0</v>
      </c>
      <c r="AJ286" s="30"/>
    </row>
    <row r="287" spans="2:36" s="31" customFormat="1" ht="87.65" customHeight="1">
      <c r="B287" s="27"/>
      <c r="C287" s="66"/>
      <c r="D287" s="27"/>
      <c r="E287" s="58" t="str">
        <f>+Tabla13[[#This Row],[CODIGO ACTIVIDAD EN PPP Y LINEAMIENTO]]&amp;Tabla13[[#This Row],[ENTORNO/COMPONENTE]]</f>
        <v/>
      </c>
      <c r="F287" s="57">
        <f>+VLOOKUP(Tabla13[[#This Row],[Columna1]],IG!$D$3:$L$1907,3,FALSE)</f>
        <v>0</v>
      </c>
      <c r="G287" s="57">
        <f>+VLOOKUP(Tabla13[[#This Row],[Columna1]],IG!$D$3:$W$1907,4,FALSE)</f>
        <v>0</v>
      </c>
      <c r="H287" s="57">
        <f>+VLOOKUP(Tabla13[[#This Row],[Columna1]],IG!$D$3:$W$1907,5,FALSE)</f>
        <v>0</v>
      </c>
      <c r="I287" s="57">
        <f>+VLOOKUP(Tabla13[[#This Row],[Columna1]],IG!$D$3:$W$1907,6,FALSE)</f>
        <v>0</v>
      </c>
      <c r="J287" s="57">
        <f>+VLOOKUP(Tabla13[[#This Row],[Columna1]],IG!$D$3:$W$1907,7,FALSE)</f>
        <v>0</v>
      </c>
      <c r="K287" s="27"/>
      <c r="L287" s="28"/>
      <c r="M287" s="58" t="e">
        <f>+[1]!Tabla1[[#This Row],[Columna1]]&amp;[1]!Tabla1[[#This Row],[LOCALIDAD]]&amp;[1]!Tabla1[[#This Row],[MES]]</f>
        <v>#REF!</v>
      </c>
      <c r="N287" s="27"/>
      <c r="O287" s="60" t="e">
        <f>+VLOOKUP([1]!Tabla1[[#This Row],[concatenar]],[1]IG!$M$3:$W$1907,2,FALSE)</f>
        <v>#REF!</v>
      </c>
      <c r="P287" s="60" t="e">
        <f>+VLOOKUP([1]!Tabla1[[#This Row],[concatenar]],[1]IG!$M$3:$W$1907,3,FALSE)</f>
        <v>#REF!</v>
      </c>
      <c r="Q287" s="104" t="e">
        <f>+VLOOKUP(Tabla13[[#This Row],[concatenar]],IG!$M$3:$W$1907,8,FALSE)</f>
        <v>#REF!</v>
      </c>
      <c r="R287" s="98" t="e">
        <f>+VLOOKUP(Tabla13[[#This Row],[concatenar]],IG!$M$3:$W$1907,9,FALSE)</f>
        <v>#REF!</v>
      </c>
      <c r="S287" s="102" t="e">
        <f>+VLOOKUP(Tabla13[[#This Row],[concatenar]],IG!$M$3:$W$1907,10,FALSE)</f>
        <v>#REF!</v>
      </c>
      <c r="T287" s="60" t="e">
        <f>+VLOOKUP(Tabla13[[#This Row],[concatenar]],IG!$M$3:$W$1907,11,FALSE)</f>
        <v>#REF!</v>
      </c>
      <c r="U287" s="27"/>
      <c r="V287" s="29"/>
      <c r="W287" s="27"/>
      <c r="X287" s="27"/>
      <c r="Y287" s="61"/>
      <c r="Z287" s="61"/>
      <c r="AA287" s="61"/>
      <c r="AB287" s="65"/>
      <c r="AC287" s="27"/>
      <c r="AD287" s="114"/>
      <c r="AE287" s="27"/>
      <c r="AF287" s="114">
        <f>ROUND(Tabla13[[#This Row],[VALOR DE LA GLOSA 2024]]-Tabla13[[#This Row],[Valor soportado por la Subred]],0)</f>
        <v>0</v>
      </c>
      <c r="AG287" s="27"/>
      <c r="AH287" s="27"/>
      <c r="AI287" s="114">
        <f>ROUND(Tabla13[[#This Row],[VALOR GLOSA DEFINITIVA]]-Tabla13[[#This Row],[VALOR LEVANTADO EN LIQUIDACION]],0)</f>
        <v>0</v>
      </c>
      <c r="AJ287" s="30"/>
    </row>
    <row r="288" spans="2:36" s="31" customFormat="1" ht="87.65" customHeight="1">
      <c r="B288" s="27"/>
      <c r="C288" s="66"/>
      <c r="D288" s="27"/>
      <c r="E288" s="58" t="str">
        <f>+Tabla13[[#This Row],[CODIGO ACTIVIDAD EN PPP Y LINEAMIENTO]]&amp;Tabla13[[#This Row],[ENTORNO/COMPONENTE]]</f>
        <v/>
      </c>
      <c r="F288" s="57">
        <f>+VLOOKUP(Tabla13[[#This Row],[Columna1]],IG!$D$3:$L$1907,3,FALSE)</f>
        <v>0</v>
      </c>
      <c r="G288" s="57">
        <f>+VLOOKUP(Tabla13[[#This Row],[Columna1]],IG!$D$3:$W$1907,4,FALSE)</f>
        <v>0</v>
      </c>
      <c r="H288" s="57">
        <f>+VLOOKUP(Tabla13[[#This Row],[Columna1]],IG!$D$3:$W$1907,5,FALSE)</f>
        <v>0</v>
      </c>
      <c r="I288" s="57">
        <f>+VLOOKUP(Tabla13[[#This Row],[Columna1]],IG!$D$3:$W$1907,6,FALSE)</f>
        <v>0</v>
      </c>
      <c r="J288" s="57">
        <f>+VLOOKUP(Tabla13[[#This Row],[Columna1]],IG!$D$3:$W$1907,7,FALSE)</f>
        <v>0</v>
      </c>
      <c r="K288" s="27"/>
      <c r="L288" s="28"/>
      <c r="M288" s="58" t="e">
        <f>+[1]!Tabla1[[#This Row],[Columna1]]&amp;[1]!Tabla1[[#This Row],[LOCALIDAD]]&amp;[1]!Tabla1[[#This Row],[MES]]</f>
        <v>#REF!</v>
      </c>
      <c r="N288" s="27"/>
      <c r="O288" s="60" t="e">
        <f>+VLOOKUP([1]!Tabla1[[#This Row],[concatenar]],[1]IG!$M$3:$W$1907,2,FALSE)</f>
        <v>#REF!</v>
      </c>
      <c r="P288" s="60" t="e">
        <f>+VLOOKUP([1]!Tabla1[[#This Row],[concatenar]],[1]IG!$M$3:$W$1907,3,FALSE)</f>
        <v>#REF!</v>
      </c>
      <c r="Q288" s="104" t="e">
        <f>+VLOOKUP(Tabla13[[#This Row],[concatenar]],IG!$M$3:$W$1907,8,FALSE)</f>
        <v>#REF!</v>
      </c>
      <c r="R288" s="98" t="e">
        <f>+VLOOKUP(Tabla13[[#This Row],[concatenar]],IG!$M$3:$W$1907,9,FALSE)</f>
        <v>#REF!</v>
      </c>
      <c r="S288" s="102" t="e">
        <f>+VLOOKUP(Tabla13[[#This Row],[concatenar]],IG!$M$3:$W$1907,10,FALSE)</f>
        <v>#REF!</v>
      </c>
      <c r="T288" s="60" t="e">
        <f>+VLOOKUP(Tabla13[[#This Row],[concatenar]],IG!$M$3:$W$1907,11,FALSE)</f>
        <v>#REF!</v>
      </c>
      <c r="U288" s="27"/>
      <c r="V288" s="29"/>
      <c r="W288" s="27"/>
      <c r="X288" s="27"/>
      <c r="Y288" s="61"/>
      <c r="Z288" s="61"/>
      <c r="AA288" s="61"/>
      <c r="AB288" s="65"/>
      <c r="AC288" s="27"/>
      <c r="AD288" s="114"/>
      <c r="AE288" s="27"/>
      <c r="AF288" s="114">
        <f>ROUND(Tabla13[[#This Row],[VALOR DE LA GLOSA 2024]]-Tabla13[[#This Row],[Valor soportado por la Subred]],0)</f>
        <v>0</v>
      </c>
      <c r="AG288" s="27"/>
      <c r="AH288" s="27"/>
      <c r="AI288" s="114">
        <f>ROUND(Tabla13[[#This Row],[VALOR GLOSA DEFINITIVA]]-Tabla13[[#This Row],[VALOR LEVANTADO EN LIQUIDACION]],0)</f>
        <v>0</v>
      </c>
      <c r="AJ288" s="30"/>
    </row>
    <row r="289" spans="2:36" s="31" customFormat="1" ht="87.65" customHeight="1">
      <c r="B289" s="27"/>
      <c r="C289" s="66"/>
      <c r="D289" s="27"/>
      <c r="E289" s="58" t="str">
        <f>+Tabla13[[#This Row],[CODIGO ACTIVIDAD EN PPP Y LINEAMIENTO]]&amp;Tabla13[[#This Row],[ENTORNO/COMPONENTE]]</f>
        <v/>
      </c>
      <c r="F289" s="57">
        <f>+VLOOKUP(Tabla13[[#This Row],[Columna1]],IG!$D$3:$L$1907,3,FALSE)</f>
        <v>0</v>
      </c>
      <c r="G289" s="57">
        <f>+VLOOKUP(Tabla13[[#This Row],[Columna1]],IG!$D$3:$W$1907,4,FALSE)</f>
        <v>0</v>
      </c>
      <c r="H289" s="57">
        <f>+VLOOKUP(Tabla13[[#This Row],[Columna1]],IG!$D$3:$W$1907,5,FALSE)</f>
        <v>0</v>
      </c>
      <c r="I289" s="57">
        <f>+VLOOKUP(Tabla13[[#This Row],[Columna1]],IG!$D$3:$W$1907,6,FALSE)</f>
        <v>0</v>
      </c>
      <c r="J289" s="57">
        <f>+VLOOKUP(Tabla13[[#This Row],[Columna1]],IG!$D$3:$W$1907,7,FALSE)</f>
        <v>0</v>
      </c>
      <c r="K289" s="27"/>
      <c r="L289" s="28"/>
      <c r="M289" s="58" t="e">
        <f>+[1]!Tabla1[[#This Row],[Columna1]]&amp;[1]!Tabla1[[#This Row],[LOCALIDAD]]&amp;[1]!Tabla1[[#This Row],[MES]]</f>
        <v>#REF!</v>
      </c>
      <c r="N289" s="27"/>
      <c r="O289" s="60" t="e">
        <f>+VLOOKUP([1]!Tabla1[[#This Row],[concatenar]],[1]IG!$M$3:$W$1907,2,FALSE)</f>
        <v>#REF!</v>
      </c>
      <c r="P289" s="60" t="e">
        <f>+VLOOKUP([1]!Tabla1[[#This Row],[concatenar]],[1]IG!$M$3:$W$1907,3,FALSE)</f>
        <v>#REF!</v>
      </c>
      <c r="Q289" s="104" t="e">
        <f>+VLOOKUP(Tabla13[[#This Row],[concatenar]],IG!$M$3:$W$1907,8,FALSE)</f>
        <v>#REF!</v>
      </c>
      <c r="R289" s="98" t="e">
        <f>+VLOOKUP(Tabla13[[#This Row],[concatenar]],IG!$M$3:$W$1907,9,FALSE)</f>
        <v>#REF!</v>
      </c>
      <c r="S289" s="102" t="e">
        <f>+VLOOKUP(Tabla13[[#This Row],[concatenar]],IG!$M$3:$W$1907,10,FALSE)</f>
        <v>#REF!</v>
      </c>
      <c r="T289" s="60" t="e">
        <f>+VLOOKUP(Tabla13[[#This Row],[concatenar]],IG!$M$3:$W$1907,11,FALSE)</f>
        <v>#REF!</v>
      </c>
      <c r="U289" s="27"/>
      <c r="V289" s="29"/>
      <c r="W289" s="27"/>
      <c r="X289" s="27"/>
      <c r="Y289" s="61"/>
      <c r="Z289" s="61"/>
      <c r="AA289" s="61"/>
      <c r="AB289" s="65"/>
      <c r="AC289" s="27"/>
      <c r="AD289" s="114"/>
      <c r="AE289" s="27"/>
      <c r="AF289" s="114">
        <f>ROUND(Tabla13[[#This Row],[VALOR DE LA GLOSA 2024]]-Tabla13[[#This Row],[Valor soportado por la Subred]],0)</f>
        <v>0</v>
      </c>
      <c r="AG289" s="27"/>
      <c r="AH289" s="27"/>
      <c r="AI289" s="114">
        <f>ROUND(Tabla13[[#This Row],[VALOR GLOSA DEFINITIVA]]-Tabla13[[#This Row],[VALOR LEVANTADO EN LIQUIDACION]],0)</f>
        <v>0</v>
      </c>
      <c r="AJ289" s="30"/>
    </row>
    <row r="290" spans="2:36" s="31" customFormat="1" ht="87.65" customHeight="1">
      <c r="B290" s="27"/>
      <c r="C290" s="66"/>
      <c r="D290" s="27"/>
      <c r="E290" s="58" t="str">
        <f>+Tabla13[[#This Row],[CODIGO ACTIVIDAD EN PPP Y LINEAMIENTO]]&amp;Tabla13[[#This Row],[ENTORNO/COMPONENTE]]</f>
        <v/>
      </c>
      <c r="F290" s="57">
        <f>+VLOOKUP(Tabla13[[#This Row],[Columna1]],IG!$D$3:$L$1907,3,FALSE)</f>
        <v>0</v>
      </c>
      <c r="G290" s="57">
        <f>+VLOOKUP(Tabla13[[#This Row],[Columna1]],IG!$D$3:$W$1907,4,FALSE)</f>
        <v>0</v>
      </c>
      <c r="H290" s="57">
        <f>+VLOOKUP(Tabla13[[#This Row],[Columna1]],IG!$D$3:$W$1907,5,FALSE)</f>
        <v>0</v>
      </c>
      <c r="I290" s="57">
        <f>+VLOOKUP(Tabla13[[#This Row],[Columna1]],IG!$D$3:$W$1907,6,FALSE)</f>
        <v>0</v>
      </c>
      <c r="J290" s="57">
        <f>+VLOOKUP(Tabla13[[#This Row],[Columna1]],IG!$D$3:$W$1907,7,FALSE)</f>
        <v>0</v>
      </c>
      <c r="K290" s="27"/>
      <c r="L290" s="28"/>
      <c r="M290" s="58" t="e">
        <f>+[1]!Tabla1[[#This Row],[Columna1]]&amp;[1]!Tabla1[[#This Row],[LOCALIDAD]]&amp;[1]!Tabla1[[#This Row],[MES]]</f>
        <v>#REF!</v>
      </c>
      <c r="N290" s="27"/>
      <c r="O290" s="60" t="e">
        <f>+VLOOKUP([1]!Tabla1[[#This Row],[concatenar]],[1]IG!$M$3:$W$1907,2,FALSE)</f>
        <v>#REF!</v>
      </c>
      <c r="P290" s="60" t="e">
        <f>+VLOOKUP([1]!Tabla1[[#This Row],[concatenar]],[1]IG!$M$3:$W$1907,3,FALSE)</f>
        <v>#REF!</v>
      </c>
      <c r="Q290" s="104" t="e">
        <f>+VLOOKUP(Tabla13[[#This Row],[concatenar]],IG!$M$3:$W$1907,8,FALSE)</f>
        <v>#REF!</v>
      </c>
      <c r="R290" s="98" t="e">
        <f>+VLOOKUP(Tabla13[[#This Row],[concatenar]],IG!$M$3:$W$1907,9,FALSE)</f>
        <v>#REF!</v>
      </c>
      <c r="S290" s="102" t="e">
        <f>+VLOOKUP(Tabla13[[#This Row],[concatenar]],IG!$M$3:$W$1907,10,FALSE)</f>
        <v>#REF!</v>
      </c>
      <c r="T290" s="60" t="e">
        <f>+VLOOKUP(Tabla13[[#This Row],[concatenar]],IG!$M$3:$W$1907,11,FALSE)</f>
        <v>#REF!</v>
      </c>
      <c r="U290" s="27"/>
      <c r="V290" s="29"/>
      <c r="W290" s="27"/>
      <c r="X290" s="27"/>
      <c r="Y290" s="61"/>
      <c r="Z290" s="61"/>
      <c r="AA290" s="61"/>
      <c r="AB290" s="65"/>
      <c r="AC290" s="27"/>
      <c r="AD290" s="114"/>
      <c r="AE290" s="27"/>
      <c r="AF290" s="114">
        <f>ROUND(Tabla13[[#This Row],[VALOR DE LA GLOSA 2024]]-Tabla13[[#This Row],[Valor soportado por la Subred]],0)</f>
        <v>0</v>
      </c>
      <c r="AG290" s="27"/>
      <c r="AH290" s="27"/>
      <c r="AI290" s="114">
        <f>ROUND(Tabla13[[#This Row],[VALOR GLOSA DEFINITIVA]]-Tabla13[[#This Row],[VALOR LEVANTADO EN LIQUIDACION]],0)</f>
        <v>0</v>
      </c>
      <c r="AJ290" s="30"/>
    </row>
    <row r="291" spans="2:36" s="31" customFormat="1" ht="87.65" customHeight="1">
      <c r="B291" s="27"/>
      <c r="C291" s="66"/>
      <c r="D291" s="27"/>
      <c r="E291" s="58" t="str">
        <f>+Tabla13[[#This Row],[CODIGO ACTIVIDAD EN PPP Y LINEAMIENTO]]&amp;Tabla13[[#This Row],[ENTORNO/COMPONENTE]]</f>
        <v/>
      </c>
      <c r="F291" s="57">
        <f>+VLOOKUP(Tabla13[[#This Row],[Columna1]],IG!$D$3:$L$1907,3,FALSE)</f>
        <v>0</v>
      </c>
      <c r="G291" s="57">
        <f>+VLOOKUP(Tabla13[[#This Row],[Columna1]],IG!$D$3:$W$1907,4,FALSE)</f>
        <v>0</v>
      </c>
      <c r="H291" s="57">
        <f>+VLOOKUP(Tabla13[[#This Row],[Columna1]],IG!$D$3:$W$1907,5,FALSE)</f>
        <v>0</v>
      </c>
      <c r="I291" s="57">
        <f>+VLOOKUP(Tabla13[[#This Row],[Columna1]],IG!$D$3:$W$1907,6,FALSE)</f>
        <v>0</v>
      </c>
      <c r="J291" s="57">
        <f>+VLOOKUP(Tabla13[[#This Row],[Columna1]],IG!$D$3:$W$1907,7,FALSE)</f>
        <v>0</v>
      </c>
      <c r="K291" s="27"/>
      <c r="L291" s="28"/>
      <c r="M291" s="58" t="e">
        <f>+[1]!Tabla1[[#This Row],[Columna1]]&amp;[1]!Tabla1[[#This Row],[LOCALIDAD]]&amp;[1]!Tabla1[[#This Row],[MES]]</f>
        <v>#REF!</v>
      </c>
      <c r="N291" s="27"/>
      <c r="O291" s="60" t="e">
        <f>+VLOOKUP([1]!Tabla1[[#This Row],[concatenar]],[1]IG!$M$3:$W$1907,2,FALSE)</f>
        <v>#REF!</v>
      </c>
      <c r="P291" s="60" t="e">
        <f>+VLOOKUP([1]!Tabla1[[#This Row],[concatenar]],[1]IG!$M$3:$W$1907,3,FALSE)</f>
        <v>#REF!</v>
      </c>
      <c r="Q291" s="104" t="e">
        <f>+VLOOKUP(Tabla13[[#This Row],[concatenar]],IG!$M$3:$W$1907,8,FALSE)</f>
        <v>#REF!</v>
      </c>
      <c r="R291" s="98" t="e">
        <f>+VLOOKUP(Tabla13[[#This Row],[concatenar]],IG!$M$3:$W$1907,9,FALSE)</f>
        <v>#REF!</v>
      </c>
      <c r="S291" s="102" t="e">
        <f>+VLOOKUP(Tabla13[[#This Row],[concatenar]],IG!$M$3:$W$1907,10,FALSE)</f>
        <v>#REF!</v>
      </c>
      <c r="T291" s="60" t="e">
        <f>+VLOOKUP(Tabla13[[#This Row],[concatenar]],IG!$M$3:$W$1907,11,FALSE)</f>
        <v>#REF!</v>
      </c>
      <c r="U291" s="27"/>
      <c r="V291" s="29"/>
      <c r="W291" s="27"/>
      <c r="X291" s="27"/>
      <c r="Y291" s="61"/>
      <c r="Z291" s="61"/>
      <c r="AA291" s="61"/>
      <c r="AB291" s="65"/>
      <c r="AC291" s="27"/>
      <c r="AD291" s="114"/>
      <c r="AE291" s="27"/>
      <c r="AF291" s="114">
        <f>ROUND(Tabla13[[#This Row],[VALOR DE LA GLOSA 2024]]-Tabla13[[#This Row],[Valor soportado por la Subred]],0)</f>
        <v>0</v>
      </c>
      <c r="AG291" s="27"/>
      <c r="AH291" s="27"/>
      <c r="AI291" s="114">
        <f>ROUND(Tabla13[[#This Row],[VALOR GLOSA DEFINITIVA]]-Tabla13[[#This Row],[VALOR LEVANTADO EN LIQUIDACION]],0)</f>
        <v>0</v>
      </c>
      <c r="AJ291" s="30"/>
    </row>
    <row r="292" spans="2:36" s="31" customFormat="1" ht="87.65" customHeight="1">
      <c r="B292" s="27"/>
      <c r="C292" s="66"/>
      <c r="D292" s="27"/>
      <c r="E292" s="58" t="str">
        <f>+Tabla13[[#This Row],[CODIGO ACTIVIDAD EN PPP Y LINEAMIENTO]]&amp;Tabla13[[#This Row],[ENTORNO/COMPONENTE]]</f>
        <v/>
      </c>
      <c r="F292" s="57">
        <f>+VLOOKUP(Tabla13[[#This Row],[Columna1]],IG!$D$3:$L$1907,3,FALSE)</f>
        <v>0</v>
      </c>
      <c r="G292" s="57">
        <f>+VLOOKUP(Tabla13[[#This Row],[Columna1]],IG!$D$3:$W$1907,4,FALSE)</f>
        <v>0</v>
      </c>
      <c r="H292" s="57">
        <f>+VLOOKUP(Tabla13[[#This Row],[Columna1]],IG!$D$3:$W$1907,5,FALSE)</f>
        <v>0</v>
      </c>
      <c r="I292" s="57">
        <f>+VLOOKUP(Tabla13[[#This Row],[Columna1]],IG!$D$3:$W$1907,6,FALSE)</f>
        <v>0</v>
      </c>
      <c r="J292" s="57">
        <f>+VLOOKUP(Tabla13[[#This Row],[Columna1]],IG!$D$3:$W$1907,7,FALSE)</f>
        <v>0</v>
      </c>
      <c r="K292" s="27"/>
      <c r="L292" s="28"/>
      <c r="M292" s="58" t="e">
        <f>+[1]!Tabla1[[#This Row],[Columna1]]&amp;[1]!Tabla1[[#This Row],[LOCALIDAD]]&amp;[1]!Tabla1[[#This Row],[MES]]</f>
        <v>#REF!</v>
      </c>
      <c r="N292" s="27"/>
      <c r="O292" s="60" t="e">
        <f>+VLOOKUP([1]!Tabla1[[#This Row],[concatenar]],[1]IG!$M$3:$W$1907,2,FALSE)</f>
        <v>#REF!</v>
      </c>
      <c r="P292" s="60" t="e">
        <f>+VLOOKUP([1]!Tabla1[[#This Row],[concatenar]],[1]IG!$M$3:$W$1907,3,FALSE)</f>
        <v>#REF!</v>
      </c>
      <c r="Q292" s="104" t="e">
        <f>+VLOOKUP(Tabla13[[#This Row],[concatenar]],IG!$M$3:$W$1907,8,FALSE)</f>
        <v>#REF!</v>
      </c>
      <c r="R292" s="98" t="e">
        <f>+VLOOKUP(Tabla13[[#This Row],[concatenar]],IG!$M$3:$W$1907,9,FALSE)</f>
        <v>#REF!</v>
      </c>
      <c r="S292" s="102" t="e">
        <f>+VLOOKUP(Tabla13[[#This Row],[concatenar]],IG!$M$3:$W$1907,10,FALSE)</f>
        <v>#REF!</v>
      </c>
      <c r="T292" s="60" t="e">
        <f>+VLOOKUP(Tabla13[[#This Row],[concatenar]],IG!$M$3:$W$1907,11,FALSE)</f>
        <v>#REF!</v>
      </c>
      <c r="U292" s="27"/>
      <c r="V292" s="29"/>
      <c r="W292" s="27"/>
      <c r="X292" s="27"/>
      <c r="Y292" s="61"/>
      <c r="Z292" s="61"/>
      <c r="AA292" s="61"/>
      <c r="AB292" s="65"/>
      <c r="AC292" s="27"/>
      <c r="AD292" s="114"/>
      <c r="AE292" s="27"/>
      <c r="AF292" s="114">
        <f>ROUND(Tabla13[[#This Row],[VALOR DE LA GLOSA 2024]]-Tabla13[[#This Row],[Valor soportado por la Subred]],0)</f>
        <v>0</v>
      </c>
      <c r="AG292" s="27"/>
      <c r="AH292" s="27"/>
      <c r="AI292" s="114">
        <f>ROUND(Tabla13[[#This Row],[VALOR GLOSA DEFINITIVA]]-Tabla13[[#This Row],[VALOR LEVANTADO EN LIQUIDACION]],0)</f>
        <v>0</v>
      </c>
      <c r="AJ292" s="30"/>
    </row>
    <row r="293" spans="2:36" s="31" customFormat="1" ht="87.65" customHeight="1">
      <c r="B293" s="27"/>
      <c r="C293" s="66"/>
      <c r="D293" s="27"/>
      <c r="E293" s="58" t="str">
        <f>+Tabla13[[#This Row],[CODIGO ACTIVIDAD EN PPP Y LINEAMIENTO]]&amp;Tabla13[[#This Row],[ENTORNO/COMPONENTE]]</f>
        <v/>
      </c>
      <c r="F293" s="57">
        <f>+VLOOKUP(Tabla13[[#This Row],[Columna1]],IG!$D$3:$L$1907,3,FALSE)</f>
        <v>0</v>
      </c>
      <c r="G293" s="57">
        <f>+VLOOKUP(Tabla13[[#This Row],[Columna1]],IG!$D$3:$W$1907,4,FALSE)</f>
        <v>0</v>
      </c>
      <c r="H293" s="57">
        <f>+VLOOKUP(Tabla13[[#This Row],[Columna1]],IG!$D$3:$W$1907,5,FALSE)</f>
        <v>0</v>
      </c>
      <c r="I293" s="57">
        <f>+VLOOKUP(Tabla13[[#This Row],[Columna1]],IG!$D$3:$W$1907,6,FALSE)</f>
        <v>0</v>
      </c>
      <c r="J293" s="57">
        <f>+VLOOKUP(Tabla13[[#This Row],[Columna1]],IG!$D$3:$W$1907,7,FALSE)</f>
        <v>0</v>
      </c>
      <c r="K293" s="27"/>
      <c r="L293" s="28"/>
      <c r="M293" s="58" t="e">
        <f>+[1]!Tabla1[[#This Row],[Columna1]]&amp;[1]!Tabla1[[#This Row],[LOCALIDAD]]&amp;[1]!Tabla1[[#This Row],[MES]]</f>
        <v>#REF!</v>
      </c>
      <c r="N293" s="27"/>
      <c r="O293" s="60" t="e">
        <f>+VLOOKUP([1]!Tabla1[[#This Row],[concatenar]],[1]IG!$M$3:$W$1907,2,FALSE)</f>
        <v>#REF!</v>
      </c>
      <c r="P293" s="60" t="e">
        <f>+VLOOKUP([1]!Tabla1[[#This Row],[concatenar]],[1]IG!$M$3:$W$1907,3,FALSE)</f>
        <v>#REF!</v>
      </c>
      <c r="Q293" s="104" t="e">
        <f>+VLOOKUP(Tabla13[[#This Row],[concatenar]],IG!$M$3:$W$1907,8,FALSE)</f>
        <v>#REF!</v>
      </c>
      <c r="R293" s="98" t="e">
        <f>+VLOOKUP(Tabla13[[#This Row],[concatenar]],IG!$M$3:$W$1907,9,FALSE)</f>
        <v>#REF!</v>
      </c>
      <c r="S293" s="102" t="e">
        <f>+VLOOKUP(Tabla13[[#This Row],[concatenar]],IG!$M$3:$W$1907,10,FALSE)</f>
        <v>#REF!</v>
      </c>
      <c r="T293" s="60" t="e">
        <f>+VLOOKUP(Tabla13[[#This Row],[concatenar]],IG!$M$3:$W$1907,11,FALSE)</f>
        <v>#REF!</v>
      </c>
      <c r="U293" s="27"/>
      <c r="V293" s="29"/>
      <c r="W293" s="27"/>
      <c r="X293" s="27"/>
      <c r="Y293" s="61"/>
      <c r="Z293" s="61"/>
      <c r="AA293" s="61"/>
      <c r="AB293" s="65"/>
      <c r="AC293" s="27"/>
      <c r="AD293" s="114"/>
      <c r="AE293" s="27"/>
      <c r="AF293" s="114">
        <f>ROUND(Tabla13[[#This Row],[VALOR DE LA GLOSA 2024]]-Tabla13[[#This Row],[Valor soportado por la Subred]],0)</f>
        <v>0</v>
      </c>
      <c r="AG293" s="27"/>
      <c r="AH293" s="27"/>
      <c r="AI293" s="114">
        <f>ROUND(Tabla13[[#This Row],[VALOR GLOSA DEFINITIVA]]-Tabla13[[#This Row],[VALOR LEVANTADO EN LIQUIDACION]],0)</f>
        <v>0</v>
      </c>
      <c r="AJ293" s="30"/>
    </row>
    <row r="294" spans="2:36" s="31" customFormat="1" ht="87.65" customHeight="1">
      <c r="B294" s="27"/>
      <c r="C294" s="66"/>
      <c r="D294" s="27"/>
      <c r="E294" s="58" t="str">
        <f>+Tabla13[[#This Row],[CODIGO ACTIVIDAD EN PPP Y LINEAMIENTO]]&amp;Tabla13[[#This Row],[ENTORNO/COMPONENTE]]</f>
        <v/>
      </c>
      <c r="F294" s="57">
        <f>+VLOOKUP(Tabla13[[#This Row],[Columna1]],IG!$D$3:$L$1907,3,FALSE)</f>
        <v>0</v>
      </c>
      <c r="G294" s="57">
        <f>+VLOOKUP(Tabla13[[#This Row],[Columna1]],IG!$D$3:$W$1907,4,FALSE)</f>
        <v>0</v>
      </c>
      <c r="H294" s="57">
        <f>+VLOOKUP(Tabla13[[#This Row],[Columna1]],IG!$D$3:$W$1907,5,FALSE)</f>
        <v>0</v>
      </c>
      <c r="I294" s="57">
        <f>+VLOOKUP(Tabla13[[#This Row],[Columna1]],IG!$D$3:$W$1907,6,FALSE)</f>
        <v>0</v>
      </c>
      <c r="J294" s="57">
        <f>+VLOOKUP(Tabla13[[#This Row],[Columna1]],IG!$D$3:$W$1907,7,FALSE)</f>
        <v>0</v>
      </c>
      <c r="K294" s="27"/>
      <c r="L294" s="28"/>
      <c r="M294" s="58" t="e">
        <f>+[1]!Tabla1[[#This Row],[Columna1]]&amp;[1]!Tabla1[[#This Row],[LOCALIDAD]]&amp;[1]!Tabla1[[#This Row],[MES]]</f>
        <v>#REF!</v>
      </c>
      <c r="N294" s="27"/>
      <c r="O294" s="60" t="e">
        <f>+VLOOKUP([1]!Tabla1[[#This Row],[concatenar]],[1]IG!$M$3:$W$1907,2,FALSE)</f>
        <v>#REF!</v>
      </c>
      <c r="P294" s="60" t="e">
        <f>+VLOOKUP([1]!Tabla1[[#This Row],[concatenar]],[1]IG!$M$3:$W$1907,3,FALSE)</f>
        <v>#REF!</v>
      </c>
      <c r="Q294" s="104" t="e">
        <f>+VLOOKUP(Tabla13[[#This Row],[concatenar]],IG!$M$3:$W$1907,8,FALSE)</f>
        <v>#REF!</v>
      </c>
      <c r="R294" s="98" t="e">
        <f>+VLOOKUP(Tabla13[[#This Row],[concatenar]],IG!$M$3:$W$1907,9,FALSE)</f>
        <v>#REF!</v>
      </c>
      <c r="S294" s="102" t="e">
        <f>+VLOOKUP(Tabla13[[#This Row],[concatenar]],IG!$M$3:$W$1907,10,FALSE)</f>
        <v>#REF!</v>
      </c>
      <c r="T294" s="60" t="e">
        <f>+VLOOKUP(Tabla13[[#This Row],[concatenar]],IG!$M$3:$W$1907,11,FALSE)</f>
        <v>#REF!</v>
      </c>
      <c r="U294" s="27"/>
      <c r="V294" s="29"/>
      <c r="W294" s="27"/>
      <c r="X294" s="27"/>
      <c r="Y294" s="61"/>
      <c r="Z294" s="61"/>
      <c r="AA294" s="61"/>
      <c r="AB294" s="65"/>
      <c r="AC294" s="27"/>
      <c r="AD294" s="114"/>
      <c r="AE294" s="27"/>
      <c r="AF294" s="114">
        <f>ROUND(Tabla13[[#This Row],[VALOR DE LA GLOSA 2024]]-Tabla13[[#This Row],[Valor soportado por la Subred]],0)</f>
        <v>0</v>
      </c>
      <c r="AG294" s="27"/>
      <c r="AH294" s="27"/>
      <c r="AI294" s="114">
        <f>ROUND(Tabla13[[#This Row],[VALOR GLOSA DEFINITIVA]]-Tabla13[[#This Row],[VALOR LEVANTADO EN LIQUIDACION]],0)</f>
        <v>0</v>
      </c>
      <c r="AJ294" s="30"/>
    </row>
    <row r="295" spans="2:36" s="31" customFormat="1" ht="87.65" customHeight="1">
      <c r="B295" s="27"/>
      <c r="C295" s="66"/>
      <c r="D295" s="27"/>
      <c r="E295" s="58" t="str">
        <f>+Tabla13[[#This Row],[CODIGO ACTIVIDAD EN PPP Y LINEAMIENTO]]&amp;Tabla13[[#This Row],[ENTORNO/COMPONENTE]]</f>
        <v/>
      </c>
      <c r="F295" s="57">
        <f>+VLOOKUP(Tabla13[[#This Row],[Columna1]],IG!$D$3:$L$1907,3,FALSE)</f>
        <v>0</v>
      </c>
      <c r="G295" s="57">
        <f>+VLOOKUP(Tabla13[[#This Row],[Columna1]],IG!$D$3:$W$1907,4,FALSE)</f>
        <v>0</v>
      </c>
      <c r="H295" s="57">
        <f>+VLOOKUP(Tabla13[[#This Row],[Columna1]],IG!$D$3:$W$1907,5,FALSE)</f>
        <v>0</v>
      </c>
      <c r="I295" s="57">
        <f>+VLOOKUP(Tabla13[[#This Row],[Columna1]],IG!$D$3:$W$1907,6,FALSE)</f>
        <v>0</v>
      </c>
      <c r="J295" s="57">
        <f>+VLOOKUP(Tabla13[[#This Row],[Columna1]],IG!$D$3:$W$1907,7,FALSE)</f>
        <v>0</v>
      </c>
      <c r="K295" s="27"/>
      <c r="L295" s="28"/>
      <c r="M295" s="58" t="e">
        <f>+[1]!Tabla1[[#This Row],[Columna1]]&amp;[1]!Tabla1[[#This Row],[LOCALIDAD]]&amp;[1]!Tabla1[[#This Row],[MES]]</f>
        <v>#REF!</v>
      </c>
      <c r="N295" s="27"/>
      <c r="O295" s="60" t="e">
        <f>+VLOOKUP([1]!Tabla1[[#This Row],[concatenar]],[1]IG!$M$3:$W$1907,2,FALSE)</f>
        <v>#REF!</v>
      </c>
      <c r="P295" s="60" t="e">
        <f>+VLOOKUP([1]!Tabla1[[#This Row],[concatenar]],[1]IG!$M$3:$W$1907,3,FALSE)</f>
        <v>#REF!</v>
      </c>
      <c r="Q295" s="104" t="e">
        <f>+VLOOKUP(Tabla13[[#This Row],[concatenar]],IG!$M$3:$W$1907,8,FALSE)</f>
        <v>#REF!</v>
      </c>
      <c r="R295" s="98" t="e">
        <f>+VLOOKUP(Tabla13[[#This Row],[concatenar]],IG!$M$3:$W$1907,9,FALSE)</f>
        <v>#REF!</v>
      </c>
      <c r="S295" s="102" t="e">
        <f>+VLOOKUP(Tabla13[[#This Row],[concatenar]],IG!$M$3:$W$1907,10,FALSE)</f>
        <v>#REF!</v>
      </c>
      <c r="T295" s="60" t="e">
        <f>+VLOOKUP(Tabla13[[#This Row],[concatenar]],IG!$M$3:$W$1907,11,FALSE)</f>
        <v>#REF!</v>
      </c>
      <c r="U295" s="27"/>
      <c r="V295" s="29"/>
      <c r="W295" s="27"/>
      <c r="X295" s="27"/>
      <c r="Y295" s="61"/>
      <c r="Z295" s="61"/>
      <c r="AA295" s="61"/>
      <c r="AB295" s="65"/>
      <c r="AC295" s="27"/>
      <c r="AD295" s="114"/>
      <c r="AE295" s="27"/>
      <c r="AF295" s="114">
        <f>ROUND(Tabla13[[#This Row],[VALOR DE LA GLOSA 2024]]-Tabla13[[#This Row],[Valor soportado por la Subred]],0)</f>
        <v>0</v>
      </c>
      <c r="AG295" s="27"/>
      <c r="AH295" s="27"/>
      <c r="AI295" s="114">
        <f>ROUND(Tabla13[[#This Row],[VALOR GLOSA DEFINITIVA]]-Tabla13[[#This Row],[VALOR LEVANTADO EN LIQUIDACION]],0)</f>
        <v>0</v>
      </c>
      <c r="AJ295" s="30"/>
    </row>
    <row r="296" spans="2:36" s="31" customFormat="1" ht="87.65" customHeight="1">
      <c r="B296" s="27"/>
      <c r="C296" s="66"/>
      <c r="D296" s="27"/>
      <c r="E296" s="58" t="str">
        <f>+Tabla13[[#This Row],[CODIGO ACTIVIDAD EN PPP Y LINEAMIENTO]]&amp;Tabla13[[#This Row],[ENTORNO/COMPONENTE]]</f>
        <v/>
      </c>
      <c r="F296" s="57">
        <f>+VLOOKUP(Tabla13[[#This Row],[Columna1]],IG!$D$3:$L$1907,3,FALSE)</f>
        <v>0</v>
      </c>
      <c r="G296" s="57">
        <f>+VLOOKUP(Tabla13[[#This Row],[Columna1]],IG!$D$3:$W$1907,4,FALSE)</f>
        <v>0</v>
      </c>
      <c r="H296" s="57">
        <f>+VLOOKUP(Tabla13[[#This Row],[Columna1]],IG!$D$3:$W$1907,5,FALSE)</f>
        <v>0</v>
      </c>
      <c r="I296" s="57">
        <f>+VLOOKUP(Tabla13[[#This Row],[Columna1]],IG!$D$3:$W$1907,6,FALSE)</f>
        <v>0</v>
      </c>
      <c r="J296" s="57">
        <f>+VLOOKUP(Tabla13[[#This Row],[Columna1]],IG!$D$3:$W$1907,7,FALSE)</f>
        <v>0</v>
      </c>
      <c r="K296" s="27"/>
      <c r="L296" s="28"/>
      <c r="M296" s="58" t="e">
        <f>+[1]!Tabla1[[#This Row],[Columna1]]&amp;[1]!Tabla1[[#This Row],[LOCALIDAD]]&amp;[1]!Tabla1[[#This Row],[MES]]</f>
        <v>#REF!</v>
      </c>
      <c r="N296" s="27"/>
      <c r="O296" s="60" t="e">
        <f>+VLOOKUP([1]!Tabla1[[#This Row],[concatenar]],[1]IG!$M$3:$W$1907,2,FALSE)</f>
        <v>#REF!</v>
      </c>
      <c r="P296" s="60" t="e">
        <f>+VLOOKUP([1]!Tabla1[[#This Row],[concatenar]],[1]IG!$M$3:$W$1907,3,FALSE)</f>
        <v>#REF!</v>
      </c>
      <c r="Q296" s="104" t="e">
        <f>+VLOOKUP(Tabla13[[#This Row],[concatenar]],IG!$M$3:$W$1907,8,FALSE)</f>
        <v>#REF!</v>
      </c>
      <c r="R296" s="98" t="e">
        <f>+VLOOKUP(Tabla13[[#This Row],[concatenar]],IG!$M$3:$W$1907,9,FALSE)</f>
        <v>#REF!</v>
      </c>
      <c r="S296" s="102" t="e">
        <f>+VLOOKUP(Tabla13[[#This Row],[concatenar]],IG!$M$3:$W$1907,10,FALSE)</f>
        <v>#REF!</v>
      </c>
      <c r="T296" s="60" t="e">
        <f>+VLOOKUP(Tabla13[[#This Row],[concatenar]],IG!$M$3:$W$1907,11,FALSE)</f>
        <v>#REF!</v>
      </c>
      <c r="U296" s="27"/>
      <c r="V296" s="29"/>
      <c r="W296" s="27"/>
      <c r="X296" s="27"/>
      <c r="Y296" s="61"/>
      <c r="Z296" s="61"/>
      <c r="AA296" s="61"/>
      <c r="AB296" s="65"/>
      <c r="AC296" s="27"/>
      <c r="AD296" s="114"/>
      <c r="AE296" s="27"/>
      <c r="AF296" s="114">
        <f>ROUND(Tabla13[[#This Row],[VALOR DE LA GLOSA 2024]]-Tabla13[[#This Row],[Valor soportado por la Subred]],0)</f>
        <v>0</v>
      </c>
      <c r="AG296" s="27"/>
      <c r="AH296" s="27"/>
      <c r="AI296" s="114">
        <f>ROUND(Tabla13[[#This Row],[VALOR GLOSA DEFINITIVA]]-Tabla13[[#This Row],[VALOR LEVANTADO EN LIQUIDACION]],0)</f>
        <v>0</v>
      </c>
      <c r="AJ296" s="30"/>
    </row>
    <row r="297" spans="2:36" s="31" customFormat="1" ht="87.65" customHeight="1">
      <c r="B297" s="27"/>
      <c r="C297" s="66"/>
      <c r="D297" s="27"/>
      <c r="E297" s="58" t="str">
        <f>+Tabla13[[#This Row],[CODIGO ACTIVIDAD EN PPP Y LINEAMIENTO]]&amp;Tabla13[[#This Row],[ENTORNO/COMPONENTE]]</f>
        <v/>
      </c>
      <c r="F297" s="57">
        <f>+VLOOKUP(Tabla13[[#This Row],[Columna1]],IG!$D$3:$L$1907,3,FALSE)</f>
        <v>0</v>
      </c>
      <c r="G297" s="57">
        <f>+VLOOKUP(Tabla13[[#This Row],[Columna1]],IG!$D$3:$W$1907,4,FALSE)</f>
        <v>0</v>
      </c>
      <c r="H297" s="57">
        <f>+VLOOKUP(Tabla13[[#This Row],[Columna1]],IG!$D$3:$W$1907,5,FALSE)</f>
        <v>0</v>
      </c>
      <c r="I297" s="57">
        <f>+VLOOKUP(Tabla13[[#This Row],[Columna1]],IG!$D$3:$W$1907,6,FALSE)</f>
        <v>0</v>
      </c>
      <c r="J297" s="57">
        <f>+VLOOKUP(Tabla13[[#This Row],[Columna1]],IG!$D$3:$W$1907,7,FALSE)</f>
        <v>0</v>
      </c>
      <c r="K297" s="27"/>
      <c r="L297" s="28"/>
      <c r="M297" s="58" t="e">
        <f>+[1]!Tabla1[[#This Row],[Columna1]]&amp;[1]!Tabla1[[#This Row],[LOCALIDAD]]&amp;[1]!Tabla1[[#This Row],[MES]]</f>
        <v>#REF!</v>
      </c>
      <c r="N297" s="27"/>
      <c r="O297" s="60" t="e">
        <f>+VLOOKUP([1]!Tabla1[[#This Row],[concatenar]],[1]IG!$M$3:$W$1907,2,FALSE)</f>
        <v>#REF!</v>
      </c>
      <c r="P297" s="60" t="e">
        <f>+VLOOKUP([1]!Tabla1[[#This Row],[concatenar]],[1]IG!$M$3:$W$1907,3,FALSE)</f>
        <v>#REF!</v>
      </c>
      <c r="Q297" s="104" t="e">
        <f>+VLOOKUP(Tabla13[[#This Row],[concatenar]],IG!$M$3:$W$1907,8,FALSE)</f>
        <v>#REF!</v>
      </c>
      <c r="R297" s="98" t="e">
        <f>+VLOOKUP(Tabla13[[#This Row],[concatenar]],IG!$M$3:$W$1907,9,FALSE)</f>
        <v>#REF!</v>
      </c>
      <c r="S297" s="102" t="e">
        <f>+VLOOKUP(Tabla13[[#This Row],[concatenar]],IG!$M$3:$W$1907,10,FALSE)</f>
        <v>#REF!</v>
      </c>
      <c r="T297" s="60" t="e">
        <f>+VLOOKUP(Tabla13[[#This Row],[concatenar]],IG!$M$3:$W$1907,11,FALSE)</f>
        <v>#REF!</v>
      </c>
      <c r="U297" s="27"/>
      <c r="V297" s="29"/>
      <c r="W297" s="27"/>
      <c r="X297" s="27"/>
      <c r="Y297" s="61"/>
      <c r="Z297" s="61"/>
      <c r="AA297" s="61"/>
      <c r="AB297" s="65"/>
      <c r="AC297" s="27"/>
      <c r="AD297" s="114"/>
      <c r="AE297" s="27"/>
      <c r="AF297" s="114">
        <f>ROUND(Tabla13[[#This Row],[VALOR DE LA GLOSA 2024]]-Tabla13[[#This Row],[Valor soportado por la Subred]],0)</f>
        <v>0</v>
      </c>
      <c r="AG297" s="27"/>
      <c r="AH297" s="27"/>
      <c r="AI297" s="114">
        <f>ROUND(Tabla13[[#This Row],[VALOR GLOSA DEFINITIVA]]-Tabla13[[#This Row],[VALOR LEVANTADO EN LIQUIDACION]],0)</f>
        <v>0</v>
      </c>
      <c r="AJ297" s="30"/>
    </row>
    <row r="298" spans="2:36" s="31" customFormat="1" ht="87.65" customHeight="1">
      <c r="B298" s="27"/>
      <c r="C298" s="66"/>
      <c r="D298" s="27"/>
      <c r="E298" s="58" t="str">
        <f>+Tabla13[[#This Row],[CODIGO ACTIVIDAD EN PPP Y LINEAMIENTO]]&amp;Tabla13[[#This Row],[ENTORNO/COMPONENTE]]</f>
        <v/>
      </c>
      <c r="F298" s="57">
        <f>+VLOOKUP(Tabla13[[#This Row],[Columna1]],IG!$D$3:$L$1907,3,FALSE)</f>
        <v>0</v>
      </c>
      <c r="G298" s="57">
        <f>+VLOOKUP(Tabla13[[#This Row],[Columna1]],IG!$D$3:$W$1907,4,FALSE)</f>
        <v>0</v>
      </c>
      <c r="H298" s="57">
        <f>+VLOOKUP(Tabla13[[#This Row],[Columna1]],IG!$D$3:$W$1907,5,FALSE)</f>
        <v>0</v>
      </c>
      <c r="I298" s="57">
        <f>+VLOOKUP(Tabla13[[#This Row],[Columna1]],IG!$D$3:$W$1907,6,FALSE)</f>
        <v>0</v>
      </c>
      <c r="J298" s="57">
        <f>+VLOOKUP(Tabla13[[#This Row],[Columna1]],IG!$D$3:$W$1907,7,FALSE)</f>
        <v>0</v>
      </c>
      <c r="K298" s="27"/>
      <c r="L298" s="28"/>
      <c r="M298" s="58" t="e">
        <f>+[1]!Tabla1[[#This Row],[Columna1]]&amp;[1]!Tabla1[[#This Row],[LOCALIDAD]]&amp;[1]!Tabla1[[#This Row],[MES]]</f>
        <v>#REF!</v>
      </c>
      <c r="N298" s="27"/>
      <c r="O298" s="60" t="e">
        <f>+VLOOKUP([1]!Tabla1[[#This Row],[concatenar]],[1]IG!$M$3:$W$1907,2,FALSE)</f>
        <v>#REF!</v>
      </c>
      <c r="P298" s="60" t="e">
        <f>+VLOOKUP([1]!Tabla1[[#This Row],[concatenar]],[1]IG!$M$3:$W$1907,3,FALSE)</f>
        <v>#REF!</v>
      </c>
      <c r="Q298" s="104" t="e">
        <f>+VLOOKUP(Tabla13[[#This Row],[concatenar]],IG!$M$3:$W$1907,8,FALSE)</f>
        <v>#REF!</v>
      </c>
      <c r="R298" s="98" t="e">
        <f>+VLOOKUP(Tabla13[[#This Row],[concatenar]],IG!$M$3:$W$1907,9,FALSE)</f>
        <v>#REF!</v>
      </c>
      <c r="S298" s="102" t="e">
        <f>+VLOOKUP(Tabla13[[#This Row],[concatenar]],IG!$M$3:$W$1907,10,FALSE)</f>
        <v>#REF!</v>
      </c>
      <c r="T298" s="60" t="e">
        <f>+VLOOKUP(Tabla13[[#This Row],[concatenar]],IG!$M$3:$W$1907,11,FALSE)</f>
        <v>#REF!</v>
      </c>
      <c r="U298" s="27"/>
      <c r="V298" s="29"/>
      <c r="W298" s="27"/>
      <c r="X298" s="27"/>
      <c r="Y298" s="61"/>
      <c r="Z298" s="61"/>
      <c r="AA298" s="61"/>
      <c r="AB298" s="65"/>
      <c r="AC298" s="27"/>
      <c r="AD298" s="114"/>
      <c r="AE298" s="27"/>
      <c r="AF298" s="114">
        <f>ROUND(Tabla13[[#This Row],[VALOR DE LA GLOSA 2024]]-Tabla13[[#This Row],[Valor soportado por la Subred]],0)</f>
        <v>0</v>
      </c>
      <c r="AG298" s="27"/>
      <c r="AH298" s="27"/>
      <c r="AI298" s="114">
        <f>ROUND(Tabla13[[#This Row],[VALOR GLOSA DEFINITIVA]]-Tabla13[[#This Row],[VALOR LEVANTADO EN LIQUIDACION]],0)</f>
        <v>0</v>
      </c>
      <c r="AJ298" s="30"/>
    </row>
    <row r="299" spans="2:36" s="31" customFormat="1" ht="87.65" customHeight="1">
      <c r="B299" s="27"/>
      <c r="C299" s="66"/>
      <c r="D299" s="27"/>
      <c r="E299" s="58" t="str">
        <f>+Tabla13[[#This Row],[CODIGO ACTIVIDAD EN PPP Y LINEAMIENTO]]&amp;Tabla13[[#This Row],[ENTORNO/COMPONENTE]]</f>
        <v/>
      </c>
      <c r="F299" s="57">
        <f>+VLOOKUP(Tabla13[[#This Row],[Columna1]],IG!$D$3:$L$1907,3,FALSE)</f>
        <v>0</v>
      </c>
      <c r="G299" s="57">
        <f>+VLOOKUP(Tabla13[[#This Row],[Columna1]],IG!$D$3:$W$1907,4,FALSE)</f>
        <v>0</v>
      </c>
      <c r="H299" s="57">
        <f>+VLOOKUP(Tabla13[[#This Row],[Columna1]],IG!$D$3:$W$1907,5,FALSE)</f>
        <v>0</v>
      </c>
      <c r="I299" s="57">
        <f>+VLOOKUP(Tabla13[[#This Row],[Columna1]],IG!$D$3:$W$1907,6,FALSE)</f>
        <v>0</v>
      </c>
      <c r="J299" s="57">
        <f>+VLOOKUP(Tabla13[[#This Row],[Columna1]],IG!$D$3:$W$1907,7,FALSE)</f>
        <v>0</v>
      </c>
      <c r="K299" s="27"/>
      <c r="L299" s="28"/>
      <c r="M299" s="58" t="e">
        <f>+[1]!Tabla1[[#This Row],[Columna1]]&amp;[1]!Tabla1[[#This Row],[LOCALIDAD]]&amp;[1]!Tabla1[[#This Row],[MES]]</f>
        <v>#REF!</v>
      </c>
      <c r="N299" s="27"/>
      <c r="O299" s="60" t="e">
        <f>+VLOOKUP([1]!Tabla1[[#This Row],[concatenar]],[1]IG!$M$3:$W$1907,2,FALSE)</f>
        <v>#REF!</v>
      </c>
      <c r="P299" s="60" t="e">
        <f>+VLOOKUP([1]!Tabla1[[#This Row],[concatenar]],[1]IG!$M$3:$W$1907,3,FALSE)</f>
        <v>#REF!</v>
      </c>
      <c r="Q299" s="104" t="e">
        <f>+VLOOKUP(Tabla13[[#This Row],[concatenar]],IG!$M$3:$W$1907,8,FALSE)</f>
        <v>#REF!</v>
      </c>
      <c r="R299" s="98" t="e">
        <f>+VLOOKUP(Tabla13[[#This Row],[concatenar]],IG!$M$3:$W$1907,9,FALSE)</f>
        <v>#REF!</v>
      </c>
      <c r="S299" s="102" t="e">
        <f>+VLOOKUP(Tabla13[[#This Row],[concatenar]],IG!$M$3:$W$1907,10,FALSE)</f>
        <v>#REF!</v>
      </c>
      <c r="T299" s="60" t="e">
        <f>+VLOOKUP(Tabla13[[#This Row],[concatenar]],IG!$M$3:$W$1907,11,FALSE)</f>
        <v>#REF!</v>
      </c>
      <c r="U299" s="27"/>
      <c r="V299" s="29"/>
      <c r="W299" s="27"/>
      <c r="X299" s="27"/>
      <c r="Y299" s="61"/>
      <c r="Z299" s="61"/>
      <c r="AA299" s="61"/>
      <c r="AB299" s="65"/>
      <c r="AC299" s="27"/>
      <c r="AD299" s="114"/>
      <c r="AE299" s="27"/>
      <c r="AF299" s="114">
        <f>ROUND(Tabla13[[#This Row],[VALOR DE LA GLOSA 2024]]-Tabla13[[#This Row],[Valor soportado por la Subred]],0)</f>
        <v>0</v>
      </c>
      <c r="AG299" s="27"/>
      <c r="AH299" s="27"/>
      <c r="AI299" s="114">
        <f>ROUND(Tabla13[[#This Row],[VALOR GLOSA DEFINITIVA]]-Tabla13[[#This Row],[VALOR LEVANTADO EN LIQUIDACION]],0)</f>
        <v>0</v>
      </c>
      <c r="AJ299" s="30"/>
    </row>
    <row r="300" spans="2:36" s="31" customFormat="1" ht="87.65" customHeight="1">
      <c r="B300" s="27"/>
      <c r="C300" s="66"/>
      <c r="D300" s="27"/>
      <c r="E300" s="58" t="str">
        <f>+Tabla13[[#This Row],[CODIGO ACTIVIDAD EN PPP Y LINEAMIENTO]]&amp;Tabla13[[#This Row],[ENTORNO/COMPONENTE]]</f>
        <v/>
      </c>
      <c r="F300" s="57">
        <f>+VLOOKUP(Tabla13[[#This Row],[Columna1]],IG!$D$3:$L$1907,3,FALSE)</f>
        <v>0</v>
      </c>
      <c r="G300" s="57">
        <f>+VLOOKUP(Tabla13[[#This Row],[Columna1]],IG!$D$3:$W$1907,4,FALSE)</f>
        <v>0</v>
      </c>
      <c r="H300" s="57">
        <f>+VLOOKUP(Tabla13[[#This Row],[Columna1]],IG!$D$3:$W$1907,5,FALSE)</f>
        <v>0</v>
      </c>
      <c r="I300" s="57">
        <f>+VLOOKUP(Tabla13[[#This Row],[Columna1]],IG!$D$3:$W$1907,6,FALSE)</f>
        <v>0</v>
      </c>
      <c r="J300" s="57">
        <f>+VLOOKUP(Tabla13[[#This Row],[Columna1]],IG!$D$3:$W$1907,7,FALSE)</f>
        <v>0</v>
      </c>
      <c r="K300" s="27"/>
      <c r="L300" s="28"/>
      <c r="M300" s="58" t="e">
        <f>+[1]!Tabla1[[#This Row],[Columna1]]&amp;[1]!Tabla1[[#This Row],[LOCALIDAD]]&amp;[1]!Tabla1[[#This Row],[MES]]</f>
        <v>#REF!</v>
      </c>
      <c r="N300" s="27"/>
      <c r="O300" s="60" t="e">
        <f>+VLOOKUP([1]!Tabla1[[#This Row],[concatenar]],[1]IG!$M$3:$W$1907,2,FALSE)</f>
        <v>#REF!</v>
      </c>
      <c r="P300" s="60" t="e">
        <f>+VLOOKUP([1]!Tabla1[[#This Row],[concatenar]],[1]IG!$M$3:$W$1907,3,FALSE)</f>
        <v>#REF!</v>
      </c>
      <c r="Q300" s="104" t="e">
        <f>+VLOOKUP(Tabla13[[#This Row],[concatenar]],IG!$M$3:$W$1907,8,FALSE)</f>
        <v>#REF!</v>
      </c>
      <c r="R300" s="98" t="e">
        <f>+VLOOKUP(Tabla13[[#This Row],[concatenar]],IG!$M$3:$W$1907,9,FALSE)</f>
        <v>#REF!</v>
      </c>
      <c r="S300" s="102" t="e">
        <f>+VLOOKUP(Tabla13[[#This Row],[concatenar]],IG!$M$3:$W$1907,10,FALSE)</f>
        <v>#REF!</v>
      </c>
      <c r="T300" s="60" t="e">
        <f>+VLOOKUP(Tabla13[[#This Row],[concatenar]],IG!$M$3:$W$1907,11,FALSE)</f>
        <v>#REF!</v>
      </c>
      <c r="U300" s="27"/>
      <c r="V300" s="29"/>
      <c r="W300" s="27"/>
      <c r="X300" s="27"/>
      <c r="Y300" s="61"/>
      <c r="Z300" s="61"/>
      <c r="AA300" s="61"/>
      <c r="AB300" s="65"/>
      <c r="AC300" s="27"/>
      <c r="AD300" s="114"/>
      <c r="AE300" s="27"/>
      <c r="AF300" s="114">
        <f>ROUND(Tabla13[[#This Row],[VALOR DE LA GLOSA 2024]]-Tabla13[[#This Row],[Valor soportado por la Subred]],0)</f>
        <v>0</v>
      </c>
      <c r="AG300" s="27"/>
      <c r="AH300" s="27"/>
      <c r="AI300" s="114">
        <f>ROUND(Tabla13[[#This Row],[VALOR GLOSA DEFINITIVA]]-Tabla13[[#This Row],[VALOR LEVANTADO EN LIQUIDACION]],0)</f>
        <v>0</v>
      </c>
      <c r="AJ300" s="30"/>
    </row>
    <row r="301" spans="2:36" s="31" customFormat="1" ht="87.65" customHeight="1">
      <c r="B301" s="27"/>
      <c r="C301" s="66"/>
      <c r="D301" s="27"/>
      <c r="E301" s="58" t="str">
        <f>+Tabla13[[#This Row],[CODIGO ACTIVIDAD EN PPP Y LINEAMIENTO]]&amp;Tabla13[[#This Row],[ENTORNO/COMPONENTE]]</f>
        <v/>
      </c>
      <c r="F301" s="57">
        <f>+VLOOKUP(Tabla13[[#This Row],[Columna1]],IG!$D$3:$L$1907,3,FALSE)</f>
        <v>0</v>
      </c>
      <c r="G301" s="57">
        <f>+VLOOKUP(Tabla13[[#This Row],[Columna1]],IG!$D$3:$W$1907,4,FALSE)</f>
        <v>0</v>
      </c>
      <c r="H301" s="57">
        <f>+VLOOKUP(Tabla13[[#This Row],[Columna1]],IG!$D$3:$W$1907,5,FALSE)</f>
        <v>0</v>
      </c>
      <c r="I301" s="57">
        <f>+VLOOKUP(Tabla13[[#This Row],[Columna1]],IG!$D$3:$W$1907,6,FALSE)</f>
        <v>0</v>
      </c>
      <c r="J301" s="57">
        <f>+VLOOKUP(Tabla13[[#This Row],[Columna1]],IG!$D$3:$W$1907,7,FALSE)</f>
        <v>0</v>
      </c>
      <c r="K301" s="27"/>
      <c r="L301" s="28"/>
      <c r="M301" s="58" t="e">
        <f>+[1]!Tabla1[[#This Row],[Columna1]]&amp;[1]!Tabla1[[#This Row],[LOCALIDAD]]&amp;[1]!Tabla1[[#This Row],[MES]]</f>
        <v>#REF!</v>
      </c>
      <c r="N301" s="27"/>
      <c r="O301" s="60" t="e">
        <f>+VLOOKUP([1]!Tabla1[[#This Row],[concatenar]],[1]IG!$M$3:$W$1907,2,FALSE)</f>
        <v>#REF!</v>
      </c>
      <c r="P301" s="60" t="e">
        <f>+VLOOKUP([1]!Tabla1[[#This Row],[concatenar]],[1]IG!$M$3:$W$1907,3,FALSE)</f>
        <v>#REF!</v>
      </c>
      <c r="Q301" s="104" t="e">
        <f>+VLOOKUP(Tabla13[[#This Row],[concatenar]],IG!$M$3:$W$1907,8,FALSE)</f>
        <v>#REF!</v>
      </c>
      <c r="R301" s="98" t="e">
        <f>+VLOOKUP(Tabla13[[#This Row],[concatenar]],IG!$M$3:$W$1907,9,FALSE)</f>
        <v>#REF!</v>
      </c>
      <c r="S301" s="102" t="e">
        <f>+VLOOKUP(Tabla13[[#This Row],[concatenar]],IG!$M$3:$W$1907,10,FALSE)</f>
        <v>#REF!</v>
      </c>
      <c r="T301" s="60" t="e">
        <f>+VLOOKUP(Tabla13[[#This Row],[concatenar]],IG!$M$3:$W$1907,11,FALSE)</f>
        <v>#REF!</v>
      </c>
      <c r="U301" s="27"/>
      <c r="V301" s="29"/>
      <c r="W301" s="27"/>
      <c r="X301" s="27"/>
      <c r="Y301" s="61"/>
      <c r="Z301" s="61"/>
      <c r="AA301" s="61"/>
      <c r="AB301" s="65"/>
      <c r="AC301" s="27"/>
      <c r="AD301" s="114"/>
      <c r="AE301" s="27"/>
      <c r="AF301" s="114">
        <f>ROUND(Tabla13[[#This Row],[VALOR DE LA GLOSA 2024]]-Tabla13[[#This Row],[Valor soportado por la Subred]],0)</f>
        <v>0</v>
      </c>
      <c r="AG301" s="27"/>
      <c r="AH301" s="27"/>
      <c r="AI301" s="114">
        <f>ROUND(Tabla13[[#This Row],[VALOR GLOSA DEFINITIVA]]-Tabla13[[#This Row],[VALOR LEVANTADO EN LIQUIDACION]],0)</f>
        <v>0</v>
      </c>
      <c r="AJ301" s="30"/>
    </row>
    <row r="302" spans="2:36" s="31" customFormat="1" ht="87.65" customHeight="1">
      <c r="B302" s="27"/>
      <c r="C302" s="66"/>
      <c r="D302" s="27"/>
      <c r="E302" s="58" t="str">
        <f>+Tabla13[[#This Row],[CODIGO ACTIVIDAD EN PPP Y LINEAMIENTO]]&amp;Tabla13[[#This Row],[ENTORNO/COMPONENTE]]</f>
        <v/>
      </c>
      <c r="F302" s="57">
        <f>+VLOOKUP(Tabla13[[#This Row],[Columna1]],IG!$D$3:$L$1907,3,FALSE)</f>
        <v>0</v>
      </c>
      <c r="G302" s="57">
        <f>+VLOOKUP(Tabla13[[#This Row],[Columna1]],IG!$D$3:$W$1907,4,FALSE)</f>
        <v>0</v>
      </c>
      <c r="H302" s="57">
        <f>+VLOOKUP(Tabla13[[#This Row],[Columna1]],IG!$D$3:$W$1907,5,FALSE)</f>
        <v>0</v>
      </c>
      <c r="I302" s="57">
        <f>+VLOOKUP(Tabla13[[#This Row],[Columna1]],IG!$D$3:$W$1907,6,FALSE)</f>
        <v>0</v>
      </c>
      <c r="J302" s="57">
        <f>+VLOOKUP(Tabla13[[#This Row],[Columna1]],IG!$D$3:$W$1907,7,FALSE)</f>
        <v>0</v>
      </c>
      <c r="K302" s="27"/>
      <c r="L302" s="28"/>
      <c r="M302" s="58" t="e">
        <f>+[1]!Tabla1[[#This Row],[Columna1]]&amp;[1]!Tabla1[[#This Row],[LOCALIDAD]]&amp;[1]!Tabla1[[#This Row],[MES]]</f>
        <v>#REF!</v>
      </c>
      <c r="N302" s="27"/>
      <c r="O302" s="60" t="e">
        <f>+VLOOKUP([1]!Tabla1[[#This Row],[concatenar]],[1]IG!$M$3:$W$1907,2,FALSE)</f>
        <v>#REF!</v>
      </c>
      <c r="P302" s="60" t="e">
        <f>+VLOOKUP([1]!Tabla1[[#This Row],[concatenar]],[1]IG!$M$3:$W$1907,3,FALSE)</f>
        <v>#REF!</v>
      </c>
      <c r="Q302" s="104" t="e">
        <f>+VLOOKUP(Tabla13[[#This Row],[concatenar]],IG!$M$3:$W$1907,8,FALSE)</f>
        <v>#REF!</v>
      </c>
      <c r="R302" s="98" t="e">
        <f>+VLOOKUP(Tabla13[[#This Row],[concatenar]],IG!$M$3:$W$1907,9,FALSE)</f>
        <v>#REF!</v>
      </c>
      <c r="S302" s="102" t="e">
        <f>+VLOOKUP(Tabla13[[#This Row],[concatenar]],IG!$M$3:$W$1907,10,FALSE)</f>
        <v>#REF!</v>
      </c>
      <c r="T302" s="60" t="e">
        <f>+VLOOKUP(Tabla13[[#This Row],[concatenar]],IG!$M$3:$W$1907,11,FALSE)</f>
        <v>#REF!</v>
      </c>
      <c r="U302" s="27"/>
      <c r="V302" s="29"/>
      <c r="W302" s="27"/>
      <c r="X302" s="27"/>
      <c r="Y302" s="61"/>
      <c r="Z302" s="61"/>
      <c r="AA302" s="61"/>
      <c r="AB302" s="65"/>
      <c r="AC302" s="27"/>
      <c r="AD302" s="114"/>
      <c r="AE302" s="27"/>
      <c r="AF302" s="114">
        <f>ROUND(Tabla13[[#This Row],[VALOR DE LA GLOSA 2024]]-Tabla13[[#This Row],[Valor soportado por la Subred]],0)</f>
        <v>0</v>
      </c>
      <c r="AG302" s="27"/>
      <c r="AH302" s="27"/>
      <c r="AI302" s="114">
        <f>ROUND(Tabla13[[#This Row],[VALOR GLOSA DEFINITIVA]]-Tabla13[[#This Row],[VALOR LEVANTADO EN LIQUIDACION]],0)</f>
        <v>0</v>
      </c>
      <c r="AJ302" s="30"/>
    </row>
    <row r="303" spans="2:36" s="31" customFormat="1" ht="87.65" customHeight="1">
      <c r="B303" s="27"/>
      <c r="C303" s="66"/>
      <c r="D303" s="27"/>
      <c r="E303" s="58" t="str">
        <f>+Tabla13[[#This Row],[CODIGO ACTIVIDAD EN PPP Y LINEAMIENTO]]&amp;Tabla13[[#This Row],[ENTORNO/COMPONENTE]]</f>
        <v/>
      </c>
      <c r="F303" s="57">
        <f>+VLOOKUP(Tabla13[[#This Row],[Columna1]],IG!$D$3:$L$1907,3,FALSE)</f>
        <v>0</v>
      </c>
      <c r="G303" s="57">
        <f>+VLOOKUP(Tabla13[[#This Row],[Columna1]],IG!$D$3:$W$1907,4,FALSE)</f>
        <v>0</v>
      </c>
      <c r="H303" s="57">
        <f>+VLOOKUP(Tabla13[[#This Row],[Columna1]],IG!$D$3:$W$1907,5,FALSE)</f>
        <v>0</v>
      </c>
      <c r="I303" s="57">
        <f>+VLOOKUP(Tabla13[[#This Row],[Columna1]],IG!$D$3:$W$1907,6,FALSE)</f>
        <v>0</v>
      </c>
      <c r="J303" s="57">
        <f>+VLOOKUP(Tabla13[[#This Row],[Columna1]],IG!$D$3:$W$1907,7,FALSE)</f>
        <v>0</v>
      </c>
      <c r="K303" s="27"/>
      <c r="L303" s="28"/>
      <c r="M303" s="58" t="e">
        <f>+[1]!Tabla1[[#This Row],[Columna1]]&amp;[1]!Tabla1[[#This Row],[LOCALIDAD]]&amp;[1]!Tabla1[[#This Row],[MES]]</f>
        <v>#REF!</v>
      </c>
      <c r="N303" s="27"/>
      <c r="O303" s="60" t="e">
        <f>+VLOOKUP([1]!Tabla1[[#This Row],[concatenar]],[1]IG!$M$3:$W$1907,2,FALSE)</f>
        <v>#REF!</v>
      </c>
      <c r="P303" s="60" t="e">
        <f>+VLOOKUP([1]!Tabla1[[#This Row],[concatenar]],[1]IG!$M$3:$W$1907,3,FALSE)</f>
        <v>#REF!</v>
      </c>
      <c r="Q303" s="104" t="e">
        <f>+VLOOKUP(Tabla13[[#This Row],[concatenar]],IG!$M$3:$W$1907,8,FALSE)</f>
        <v>#REF!</v>
      </c>
      <c r="R303" s="98" t="e">
        <f>+VLOOKUP(Tabla13[[#This Row],[concatenar]],IG!$M$3:$W$1907,9,FALSE)</f>
        <v>#REF!</v>
      </c>
      <c r="S303" s="102" t="e">
        <f>+VLOOKUP(Tabla13[[#This Row],[concatenar]],IG!$M$3:$W$1907,10,FALSE)</f>
        <v>#REF!</v>
      </c>
      <c r="T303" s="60" t="e">
        <f>+VLOOKUP(Tabla13[[#This Row],[concatenar]],IG!$M$3:$W$1907,11,FALSE)</f>
        <v>#REF!</v>
      </c>
      <c r="U303" s="27"/>
      <c r="V303" s="29"/>
      <c r="W303" s="27"/>
      <c r="X303" s="27"/>
      <c r="Y303" s="61"/>
      <c r="Z303" s="61"/>
      <c r="AA303" s="61"/>
      <c r="AB303" s="65"/>
      <c r="AC303" s="27"/>
      <c r="AD303" s="114"/>
      <c r="AE303" s="27"/>
      <c r="AF303" s="114">
        <f>ROUND(Tabla13[[#This Row],[VALOR DE LA GLOSA 2024]]-Tabla13[[#This Row],[Valor soportado por la Subred]],0)</f>
        <v>0</v>
      </c>
      <c r="AG303" s="27"/>
      <c r="AH303" s="27"/>
      <c r="AI303" s="114">
        <f>ROUND(Tabla13[[#This Row],[VALOR GLOSA DEFINITIVA]]-Tabla13[[#This Row],[VALOR LEVANTADO EN LIQUIDACION]],0)</f>
        <v>0</v>
      </c>
      <c r="AJ303" s="30"/>
    </row>
    <row r="304" spans="2:36" s="31" customFormat="1" ht="87.65" customHeight="1">
      <c r="B304" s="27"/>
      <c r="C304" s="66"/>
      <c r="D304" s="27"/>
      <c r="E304" s="58" t="str">
        <f>+Tabla13[[#This Row],[CODIGO ACTIVIDAD EN PPP Y LINEAMIENTO]]&amp;Tabla13[[#This Row],[ENTORNO/COMPONENTE]]</f>
        <v/>
      </c>
      <c r="F304" s="57">
        <f>+VLOOKUP(Tabla13[[#This Row],[Columna1]],IG!$D$3:$L$1907,3,FALSE)</f>
        <v>0</v>
      </c>
      <c r="G304" s="57">
        <f>+VLOOKUP(Tabla13[[#This Row],[Columna1]],IG!$D$3:$W$1907,4,FALSE)</f>
        <v>0</v>
      </c>
      <c r="H304" s="57">
        <f>+VLOOKUP(Tabla13[[#This Row],[Columna1]],IG!$D$3:$W$1907,5,FALSE)</f>
        <v>0</v>
      </c>
      <c r="I304" s="57">
        <f>+VLOOKUP(Tabla13[[#This Row],[Columna1]],IG!$D$3:$W$1907,6,FALSE)</f>
        <v>0</v>
      </c>
      <c r="J304" s="57">
        <f>+VLOOKUP(Tabla13[[#This Row],[Columna1]],IG!$D$3:$W$1907,7,FALSE)</f>
        <v>0</v>
      </c>
      <c r="K304" s="27"/>
      <c r="L304" s="28"/>
      <c r="M304" s="58" t="e">
        <f>+[1]!Tabla1[[#This Row],[Columna1]]&amp;[1]!Tabla1[[#This Row],[LOCALIDAD]]&amp;[1]!Tabla1[[#This Row],[MES]]</f>
        <v>#REF!</v>
      </c>
      <c r="N304" s="27"/>
      <c r="O304" s="60" t="e">
        <f>+VLOOKUP([1]!Tabla1[[#This Row],[concatenar]],[1]IG!$M$3:$W$1907,2,FALSE)</f>
        <v>#REF!</v>
      </c>
      <c r="P304" s="60" t="e">
        <f>+VLOOKUP([1]!Tabla1[[#This Row],[concatenar]],[1]IG!$M$3:$W$1907,3,FALSE)</f>
        <v>#REF!</v>
      </c>
      <c r="Q304" s="104" t="e">
        <f>+VLOOKUP(Tabla13[[#This Row],[concatenar]],IG!$M$3:$W$1907,8,FALSE)</f>
        <v>#REF!</v>
      </c>
      <c r="R304" s="98" t="e">
        <f>+VLOOKUP(Tabla13[[#This Row],[concatenar]],IG!$M$3:$W$1907,9,FALSE)</f>
        <v>#REF!</v>
      </c>
      <c r="S304" s="102" t="e">
        <f>+VLOOKUP(Tabla13[[#This Row],[concatenar]],IG!$M$3:$W$1907,10,FALSE)</f>
        <v>#REF!</v>
      </c>
      <c r="T304" s="60" t="e">
        <f>+VLOOKUP(Tabla13[[#This Row],[concatenar]],IG!$M$3:$W$1907,11,FALSE)</f>
        <v>#REF!</v>
      </c>
      <c r="U304" s="27"/>
      <c r="V304" s="29"/>
      <c r="W304" s="27"/>
      <c r="X304" s="27"/>
      <c r="Y304" s="61"/>
      <c r="Z304" s="61"/>
      <c r="AA304" s="61"/>
      <c r="AB304" s="65"/>
      <c r="AC304" s="27"/>
      <c r="AD304" s="114"/>
      <c r="AE304" s="27"/>
      <c r="AF304" s="114">
        <f>ROUND(Tabla13[[#This Row],[VALOR DE LA GLOSA 2024]]-Tabla13[[#This Row],[Valor soportado por la Subred]],0)</f>
        <v>0</v>
      </c>
      <c r="AG304" s="27"/>
      <c r="AH304" s="27"/>
      <c r="AI304" s="114">
        <f>ROUND(Tabla13[[#This Row],[VALOR GLOSA DEFINITIVA]]-Tabla13[[#This Row],[VALOR LEVANTADO EN LIQUIDACION]],0)</f>
        <v>0</v>
      </c>
      <c r="AJ304" s="30"/>
    </row>
    <row r="305" spans="2:36" s="31" customFormat="1" ht="87.65" customHeight="1">
      <c r="B305" s="27"/>
      <c r="C305" s="66"/>
      <c r="D305" s="27"/>
      <c r="E305" s="58" t="str">
        <f>+Tabla13[[#This Row],[CODIGO ACTIVIDAD EN PPP Y LINEAMIENTO]]&amp;Tabla13[[#This Row],[ENTORNO/COMPONENTE]]</f>
        <v/>
      </c>
      <c r="F305" s="57">
        <f>+VLOOKUP(Tabla13[[#This Row],[Columna1]],IG!$D$3:$L$1907,3,FALSE)</f>
        <v>0</v>
      </c>
      <c r="G305" s="57">
        <f>+VLOOKUP(Tabla13[[#This Row],[Columna1]],IG!$D$3:$W$1907,4,FALSE)</f>
        <v>0</v>
      </c>
      <c r="H305" s="57">
        <f>+VLOOKUP(Tabla13[[#This Row],[Columna1]],IG!$D$3:$W$1907,5,FALSE)</f>
        <v>0</v>
      </c>
      <c r="I305" s="57">
        <f>+VLOOKUP(Tabla13[[#This Row],[Columna1]],IG!$D$3:$W$1907,6,FALSE)</f>
        <v>0</v>
      </c>
      <c r="J305" s="57">
        <f>+VLOOKUP(Tabla13[[#This Row],[Columna1]],IG!$D$3:$W$1907,7,FALSE)</f>
        <v>0</v>
      </c>
      <c r="K305" s="27"/>
      <c r="L305" s="28"/>
      <c r="M305" s="58" t="e">
        <f>+[1]!Tabla1[[#This Row],[Columna1]]&amp;[1]!Tabla1[[#This Row],[LOCALIDAD]]&amp;[1]!Tabla1[[#This Row],[MES]]</f>
        <v>#REF!</v>
      </c>
      <c r="N305" s="27"/>
      <c r="O305" s="60" t="e">
        <f>+VLOOKUP([1]!Tabla1[[#This Row],[concatenar]],[1]IG!$M$3:$W$1907,2,FALSE)</f>
        <v>#REF!</v>
      </c>
      <c r="P305" s="60" t="e">
        <f>+VLOOKUP([1]!Tabla1[[#This Row],[concatenar]],[1]IG!$M$3:$W$1907,3,FALSE)</f>
        <v>#REF!</v>
      </c>
      <c r="Q305" s="104" t="e">
        <f>+VLOOKUP(Tabla13[[#This Row],[concatenar]],IG!$M$3:$W$1907,8,FALSE)</f>
        <v>#REF!</v>
      </c>
      <c r="R305" s="98" t="e">
        <f>+VLOOKUP(Tabla13[[#This Row],[concatenar]],IG!$M$3:$W$1907,9,FALSE)</f>
        <v>#REF!</v>
      </c>
      <c r="S305" s="102" t="e">
        <f>+VLOOKUP(Tabla13[[#This Row],[concatenar]],IG!$M$3:$W$1907,10,FALSE)</f>
        <v>#REF!</v>
      </c>
      <c r="T305" s="60" t="e">
        <f>+VLOOKUP(Tabla13[[#This Row],[concatenar]],IG!$M$3:$W$1907,11,FALSE)</f>
        <v>#REF!</v>
      </c>
      <c r="U305" s="27"/>
      <c r="V305" s="29"/>
      <c r="W305" s="27"/>
      <c r="X305" s="27"/>
      <c r="Y305" s="61"/>
      <c r="Z305" s="61"/>
      <c r="AA305" s="61"/>
      <c r="AB305" s="65"/>
      <c r="AC305" s="27"/>
      <c r="AD305" s="114"/>
      <c r="AE305" s="27"/>
      <c r="AF305" s="114">
        <f>ROUND(Tabla13[[#This Row],[VALOR DE LA GLOSA 2024]]-Tabla13[[#This Row],[Valor soportado por la Subred]],0)</f>
        <v>0</v>
      </c>
      <c r="AG305" s="27"/>
      <c r="AH305" s="27"/>
      <c r="AI305" s="114">
        <f>ROUND(Tabla13[[#This Row],[VALOR GLOSA DEFINITIVA]]-Tabla13[[#This Row],[VALOR LEVANTADO EN LIQUIDACION]],0)</f>
        <v>0</v>
      </c>
      <c r="AJ305" s="30"/>
    </row>
    <row r="306" spans="2:36" s="31" customFormat="1" ht="87.65" customHeight="1">
      <c r="B306" s="27"/>
      <c r="C306" s="66"/>
      <c r="D306" s="27"/>
      <c r="E306" s="58" t="str">
        <f>+Tabla13[[#This Row],[CODIGO ACTIVIDAD EN PPP Y LINEAMIENTO]]&amp;Tabla13[[#This Row],[ENTORNO/COMPONENTE]]</f>
        <v/>
      </c>
      <c r="F306" s="57">
        <f>+VLOOKUP(Tabla13[[#This Row],[Columna1]],IG!$D$3:$L$1907,3,FALSE)</f>
        <v>0</v>
      </c>
      <c r="G306" s="57">
        <f>+VLOOKUP(Tabla13[[#This Row],[Columna1]],IG!$D$3:$W$1907,4,FALSE)</f>
        <v>0</v>
      </c>
      <c r="H306" s="57">
        <f>+VLOOKUP(Tabla13[[#This Row],[Columna1]],IG!$D$3:$W$1907,5,FALSE)</f>
        <v>0</v>
      </c>
      <c r="I306" s="57">
        <f>+VLOOKUP(Tabla13[[#This Row],[Columna1]],IG!$D$3:$W$1907,6,FALSE)</f>
        <v>0</v>
      </c>
      <c r="J306" s="57">
        <f>+VLOOKUP(Tabla13[[#This Row],[Columna1]],IG!$D$3:$W$1907,7,FALSE)</f>
        <v>0</v>
      </c>
      <c r="K306" s="27"/>
      <c r="L306" s="28"/>
      <c r="M306" s="58" t="e">
        <f>+[1]!Tabla1[[#This Row],[Columna1]]&amp;[1]!Tabla1[[#This Row],[LOCALIDAD]]&amp;[1]!Tabla1[[#This Row],[MES]]</f>
        <v>#REF!</v>
      </c>
      <c r="N306" s="27"/>
      <c r="O306" s="60" t="e">
        <f>+VLOOKUP([1]!Tabla1[[#This Row],[concatenar]],[1]IG!$M$3:$W$1907,2,FALSE)</f>
        <v>#REF!</v>
      </c>
      <c r="P306" s="60" t="e">
        <f>+VLOOKUP([1]!Tabla1[[#This Row],[concatenar]],[1]IG!$M$3:$W$1907,3,FALSE)</f>
        <v>#REF!</v>
      </c>
      <c r="Q306" s="104" t="e">
        <f>+VLOOKUP(Tabla13[[#This Row],[concatenar]],IG!$M$3:$W$1907,8,FALSE)</f>
        <v>#REF!</v>
      </c>
      <c r="R306" s="98" t="e">
        <f>+VLOOKUP(Tabla13[[#This Row],[concatenar]],IG!$M$3:$W$1907,9,FALSE)</f>
        <v>#REF!</v>
      </c>
      <c r="S306" s="102" t="e">
        <f>+VLOOKUP(Tabla13[[#This Row],[concatenar]],IG!$M$3:$W$1907,10,FALSE)</f>
        <v>#REF!</v>
      </c>
      <c r="T306" s="60" t="e">
        <f>+VLOOKUP(Tabla13[[#This Row],[concatenar]],IG!$M$3:$W$1907,11,FALSE)</f>
        <v>#REF!</v>
      </c>
      <c r="U306" s="27"/>
      <c r="V306" s="29"/>
      <c r="W306" s="27"/>
      <c r="X306" s="27"/>
      <c r="Y306" s="61"/>
      <c r="Z306" s="61"/>
      <c r="AA306" s="61"/>
      <c r="AB306" s="65"/>
      <c r="AC306" s="27"/>
      <c r="AD306" s="114"/>
      <c r="AE306" s="27"/>
      <c r="AF306" s="114">
        <f>ROUND(Tabla13[[#This Row],[VALOR DE LA GLOSA 2024]]-Tabla13[[#This Row],[Valor soportado por la Subred]],0)</f>
        <v>0</v>
      </c>
      <c r="AG306" s="27"/>
      <c r="AH306" s="27"/>
      <c r="AI306" s="114">
        <f>ROUND(Tabla13[[#This Row],[VALOR GLOSA DEFINITIVA]]-Tabla13[[#This Row],[VALOR LEVANTADO EN LIQUIDACION]],0)</f>
        <v>0</v>
      </c>
      <c r="AJ306" s="30"/>
    </row>
    <row r="307" spans="2:36" s="31" customFormat="1" ht="87.65" customHeight="1">
      <c r="B307" s="27"/>
      <c r="C307" s="66"/>
      <c r="D307" s="27"/>
      <c r="E307" s="58" t="str">
        <f>+Tabla13[[#This Row],[CODIGO ACTIVIDAD EN PPP Y LINEAMIENTO]]&amp;Tabla13[[#This Row],[ENTORNO/COMPONENTE]]</f>
        <v/>
      </c>
      <c r="F307" s="57">
        <f>+VLOOKUP(Tabla13[[#This Row],[Columna1]],IG!$D$3:$L$1907,3,FALSE)</f>
        <v>0</v>
      </c>
      <c r="G307" s="57">
        <f>+VLOOKUP(Tabla13[[#This Row],[Columna1]],IG!$D$3:$W$1907,4,FALSE)</f>
        <v>0</v>
      </c>
      <c r="H307" s="57">
        <f>+VLOOKUP(Tabla13[[#This Row],[Columna1]],IG!$D$3:$W$1907,5,FALSE)</f>
        <v>0</v>
      </c>
      <c r="I307" s="57">
        <f>+VLOOKUP(Tabla13[[#This Row],[Columna1]],IG!$D$3:$W$1907,6,FALSE)</f>
        <v>0</v>
      </c>
      <c r="J307" s="57">
        <f>+VLOOKUP(Tabla13[[#This Row],[Columna1]],IG!$D$3:$W$1907,7,FALSE)</f>
        <v>0</v>
      </c>
      <c r="K307" s="27"/>
      <c r="L307" s="28"/>
      <c r="M307" s="58" t="e">
        <f>+[1]!Tabla1[[#This Row],[Columna1]]&amp;[1]!Tabla1[[#This Row],[LOCALIDAD]]&amp;[1]!Tabla1[[#This Row],[MES]]</f>
        <v>#REF!</v>
      </c>
      <c r="N307" s="27"/>
      <c r="O307" s="60" t="e">
        <f>+VLOOKUP([1]!Tabla1[[#This Row],[concatenar]],[1]IG!$M$3:$W$1907,2,FALSE)</f>
        <v>#REF!</v>
      </c>
      <c r="P307" s="60" t="e">
        <f>+VLOOKUP([1]!Tabla1[[#This Row],[concatenar]],[1]IG!$M$3:$W$1907,3,FALSE)</f>
        <v>#REF!</v>
      </c>
      <c r="Q307" s="104" t="e">
        <f>+VLOOKUP(Tabla13[[#This Row],[concatenar]],IG!$M$3:$W$1907,8,FALSE)</f>
        <v>#REF!</v>
      </c>
      <c r="R307" s="98" t="e">
        <f>+VLOOKUP(Tabla13[[#This Row],[concatenar]],IG!$M$3:$W$1907,9,FALSE)</f>
        <v>#REF!</v>
      </c>
      <c r="S307" s="102" t="e">
        <f>+VLOOKUP(Tabla13[[#This Row],[concatenar]],IG!$M$3:$W$1907,10,FALSE)</f>
        <v>#REF!</v>
      </c>
      <c r="T307" s="60" t="e">
        <f>+VLOOKUP(Tabla13[[#This Row],[concatenar]],IG!$M$3:$W$1907,11,FALSE)</f>
        <v>#REF!</v>
      </c>
      <c r="U307" s="27"/>
      <c r="V307" s="29"/>
      <c r="W307" s="27"/>
      <c r="X307" s="27"/>
      <c r="Y307" s="61"/>
      <c r="Z307" s="61"/>
      <c r="AA307" s="61"/>
      <c r="AB307" s="65"/>
      <c r="AC307" s="27"/>
      <c r="AD307" s="114"/>
      <c r="AE307" s="27"/>
      <c r="AF307" s="114">
        <f>ROUND(Tabla13[[#This Row],[VALOR DE LA GLOSA 2024]]-Tabla13[[#This Row],[Valor soportado por la Subred]],0)</f>
        <v>0</v>
      </c>
      <c r="AG307" s="27"/>
      <c r="AH307" s="27"/>
      <c r="AI307" s="114">
        <f>ROUND(Tabla13[[#This Row],[VALOR GLOSA DEFINITIVA]]-Tabla13[[#This Row],[VALOR LEVANTADO EN LIQUIDACION]],0)</f>
        <v>0</v>
      </c>
      <c r="AJ307" s="30"/>
    </row>
    <row r="308" spans="2:36" s="31" customFormat="1" ht="87.65" customHeight="1">
      <c r="B308" s="27"/>
      <c r="C308" s="66"/>
      <c r="D308" s="27"/>
      <c r="E308" s="58" t="str">
        <f>+Tabla13[[#This Row],[CODIGO ACTIVIDAD EN PPP Y LINEAMIENTO]]&amp;Tabla13[[#This Row],[ENTORNO/COMPONENTE]]</f>
        <v/>
      </c>
      <c r="F308" s="57">
        <f>+VLOOKUP(Tabla13[[#This Row],[Columna1]],IG!$D$3:$L$1907,3,FALSE)</f>
        <v>0</v>
      </c>
      <c r="G308" s="57">
        <f>+VLOOKUP(Tabla13[[#This Row],[Columna1]],IG!$D$3:$W$1907,4,FALSE)</f>
        <v>0</v>
      </c>
      <c r="H308" s="57">
        <f>+VLOOKUP(Tabla13[[#This Row],[Columna1]],IG!$D$3:$W$1907,5,FALSE)</f>
        <v>0</v>
      </c>
      <c r="I308" s="57">
        <f>+VLOOKUP(Tabla13[[#This Row],[Columna1]],IG!$D$3:$W$1907,6,FALSE)</f>
        <v>0</v>
      </c>
      <c r="J308" s="57">
        <f>+VLOOKUP(Tabla13[[#This Row],[Columna1]],IG!$D$3:$W$1907,7,FALSE)</f>
        <v>0</v>
      </c>
      <c r="K308" s="27"/>
      <c r="L308" s="28"/>
      <c r="M308" s="58" t="e">
        <f>+[1]!Tabla1[[#This Row],[Columna1]]&amp;[1]!Tabla1[[#This Row],[LOCALIDAD]]&amp;[1]!Tabla1[[#This Row],[MES]]</f>
        <v>#REF!</v>
      </c>
      <c r="N308" s="27"/>
      <c r="O308" s="60" t="e">
        <f>+VLOOKUP([1]!Tabla1[[#This Row],[concatenar]],[1]IG!$M$3:$W$1907,2,FALSE)</f>
        <v>#REF!</v>
      </c>
      <c r="P308" s="60" t="e">
        <f>+VLOOKUP([1]!Tabla1[[#This Row],[concatenar]],[1]IG!$M$3:$W$1907,3,FALSE)</f>
        <v>#REF!</v>
      </c>
      <c r="Q308" s="104" t="e">
        <f>+VLOOKUP(Tabla13[[#This Row],[concatenar]],IG!$M$3:$W$1907,8,FALSE)</f>
        <v>#REF!</v>
      </c>
      <c r="R308" s="98" t="e">
        <f>+VLOOKUP(Tabla13[[#This Row],[concatenar]],IG!$M$3:$W$1907,9,FALSE)</f>
        <v>#REF!</v>
      </c>
      <c r="S308" s="102" t="e">
        <f>+VLOOKUP(Tabla13[[#This Row],[concatenar]],IG!$M$3:$W$1907,10,FALSE)</f>
        <v>#REF!</v>
      </c>
      <c r="T308" s="60" t="e">
        <f>+VLOOKUP(Tabla13[[#This Row],[concatenar]],IG!$M$3:$W$1907,11,FALSE)</f>
        <v>#REF!</v>
      </c>
      <c r="U308" s="27"/>
      <c r="V308" s="29"/>
      <c r="W308" s="27"/>
      <c r="X308" s="27"/>
      <c r="Y308" s="61"/>
      <c r="Z308" s="61"/>
      <c r="AA308" s="61"/>
      <c r="AB308" s="65"/>
      <c r="AC308" s="27"/>
      <c r="AD308" s="114"/>
      <c r="AE308" s="27"/>
      <c r="AF308" s="114">
        <f>ROUND(Tabla13[[#This Row],[VALOR DE LA GLOSA 2024]]-Tabla13[[#This Row],[Valor soportado por la Subred]],0)</f>
        <v>0</v>
      </c>
      <c r="AG308" s="27"/>
      <c r="AH308" s="27"/>
      <c r="AI308" s="114">
        <f>ROUND(Tabla13[[#This Row],[VALOR GLOSA DEFINITIVA]]-Tabla13[[#This Row],[VALOR LEVANTADO EN LIQUIDACION]],0)</f>
        <v>0</v>
      </c>
      <c r="AJ308" s="30"/>
    </row>
    <row r="309" spans="2:36" s="31" customFormat="1" ht="87.65" customHeight="1">
      <c r="B309" s="27"/>
      <c r="C309" s="66"/>
      <c r="D309" s="27"/>
      <c r="E309" s="58" t="str">
        <f>+Tabla13[[#This Row],[CODIGO ACTIVIDAD EN PPP Y LINEAMIENTO]]&amp;Tabla13[[#This Row],[ENTORNO/COMPONENTE]]</f>
        <v/>
      </c>
      <c r="F309" s="57">
        <f>+VLOOKUP(Tabla13[[#This Row],[Columna1]],IG!$D$3:$L$1907,3,FALSE)</f>
        <v>0</v>
      </c>
      <c r="G309" s="57">
        <f>+VLOOKUP(Tabla13[[#This Row],[Columna1]],IG!$D$3:$W$1907,4,FALSE)</f>
        <v>0</v>
      </c>
      <c r="H309" s="57">
        <f>+VLOOKUP(Tabla13[[#This Row],[Columna1]],IG!$D$3:$W$1907,5,FALSE)</f>
        <v>0</v>
      </c>
      <c r="I309" s="57">
        <f>+VLOOKUP(Tabla13[[#This Row],[Columna1]],IG!$D$3:$W$1907,6,FALSE)</f>
        <v>0</v>
      </c>
      <c r="J309" s="57">
        <f>+VLOOKUP(Tabla13[[#This Row],[Columna1]],IG!$D$3:$W$1907,7,FALSE)</f>
        <v>0</v>
      </c>
      <c r="K309" s="27"/>
      <c r="L309" s="28"/>
      <c r="M309" s="58" t="e">
        <f>+[1]!Tabla1[[#This Row],[Columna1]]&amp;[1]!Tabla1[[#This Row],[LOCALIDAD]]&amp;[1]!Tabla1[[#This Row],[MES]]</f>
        <v>#REF!</v>
      </c>
      <c r="N309" s="27"/>
      <c r="O309" s="60" t="e">
        <f>+VLOOKUP([1]!Tabla1[[#This Row],[concatenar]],[1]IG!$M$3:$W$1907,2,FALSE)</f>
        <v>#REF!</v>
      </c>
      <c r="P309" s="60" t="e">
        <f>+VLOOKUP([1]!Tabla1[[#This Row],[concatenar]],[1]IG!$M$3:$W$1907,3,FALSE)</f>
        <v>#REF!</v>
      </c>
      <c r="Q309" s="104" t="e">
        <f>+VLOOKUP(Tabla13[[#This Row],[concatenar]],IG!$M$3:$W$1907,8,FALSE)</f>
        <v>#REF!</v>
      </c>
      <c r="R309" s="98" t="e">
        <f>+VLOOKUP(Tabla13[[#This Row],[concatenar]],IG!$M$3:$W$1907,9,FALSE)</f>
        <v>#REF!</v>
      </c>
      <c r="S309" s="102" t="e">
        <f>+VLOOKUP(Tabla13[[#This Row],[concatenar]],IG!$M$3:$W$1907,10,FALSE)</f>
        <v>#REF!</v>
      </c>
      <c r="T309" s="60" t="e">
        <f>+VLOOKUP(Tabla13[[#This Row],[concatenar]],IG!$M$3:$W$1907,11,FALSE)</f>
        <v>#REF!</v>
      </c>
      <c r="U309" s="27"/>
      <c r="V309" s="29"/>
      <c r="W309" s="27"/>
      <c r="X309" s="27"/>
      <c r="Y309" s="61"/>
      <c r="Z309" s="61"/>
      <c r="AA309" s="61"/>
      <c r="AB309" s="65"/>
      <c r="AC309" s="27"/>
      <c r="AD309" s="114"/>
      <c r="AE309" s="27"/>
      <c r="AF309" s="114">
        <f>ROUND(Tabla13[[#This Row],[VALOR DE LA GLOSA 2024]]-Tabla13[[#This Row],[Valor soportado por la Subred]],0)</f>
        <v>0</v>
      </c>
      <c r="AG309" s="27"/>
      <c r="AH309" s="27"/>
      <c r="AI309" s="114">
        <f>ROUND(Tabla13[[#This Row],[VALOR GLOSA DEFINITIVA]]-Tabla13[[#This Row],[VALOR LEVANTADO EN LIQUIDACION]],0)</f>
        <v>0</v>
      </c>
      <c r="AJ309" s="30"/>
    </row>
    <row r="310" spans="2:36" s="31" customFormat="1" ht="87.65" customHeight="1">
      <c r="B310" s="27"/>
      <c r="C310" s="66"/>
      <c r="D310" s="27"/>
      <c r="E310" s="58" t="str">
        <f>+Tabla13[[#This Row],[CODIGO ACTIVIDAD EN PPP Y LINEAMIENTO]]&amp;Tabla13[[#This Row],[ENTORNO/COMPONENTE]]</f>
        <v/>
      </c>
      <c r="F310" s="57">
        <f>+VLOOKUP(Tabla13[[#This Row],[Columna1]],IG!$D$3:$L$1907,3,FALSE)</f>
        <v>0</v>
      </c>
      <c r="G310" s="57">
        <f>+VLOOKUP(Tabla13[[#This Row],[Columna1]],IG!$D$3:$W$1907,4,FALSE)</f>
        <v>0</v>
      </c>
      <c r="H310" s="57">
        <f>+VLOOKUP(Tabla13[[#This Row],[Columna1]],IG!$D$3:$W$1907,5,FALSE)</f>
        <v>0</v>
      </c>
      <c r="I310" s="57">
        <f>+VLOOKUP(Tabla13[[#This Row],[Columna1]],IG!$D$3:$W$1907,6,FALSE)</f>
        <v>0</v>
      </c>
      <c r="J310" s="57">
        <f>+VLOOKUP(Tabla13[[#This Row],[Columna1]],IG!$D$3:$W$1907,7,FALSE)</f>
        <v>0</v>
      </c>
      <c r="K310" s="27"/>
      <c r="L310" s="28"/>
      <c r="M310" s="58" t="e">
        <f>+[1]!Tabla1[[#This Row],[Columna1]]&amp;[1]!Tabla1[[#This Row],[LOCALIDAD]]&amp;[1]!Tabla1[[#This Row],[MES]]</f>
        <v>#REF!</v>
      </c>
      <c r="N310" s="27"/>
      <c r="O310" s="60" t="e">
        <f>+VLOOKUP([1]!Tabla1[[#This Row],[concatenar]],[1]IG!$M$3:$W$1907,2,FALSE)</f>
        <v>#REF!</v>
      </c>
      <c r="P310" s="60" t="e">
        <f>+VLOOKUP([1]!Tabla1[[#This Row],[concatenar]],[1]IG!$M$3:$W$1907,3,FALSE)</f>
        <v>#REF!</v>
      </c>
      <c r="Q310" s="104" t="e">
        <f>+VLOOKUP(Tabla13[[#This Row],[concatenar]],IG!$M$3:$W$1907,8,FALSE)</f>
        <v>#REF!</v>
      </c>
      <c r="R310" s="98" t="e">
        <f>+VLOOKUP(Tabla13[[#This Row],[concatenar]],IG!$M$3:$W$1907,9,FALSE)</f>
        <v>#REF!</v>
      </c>
      <c r="S310" s="102" t="e">
        <f>+VLOOKUP(Tabla13[[#This Row],[concatenar]],IG!$M$3:$W$1907,10,FALSE)</f>
        <v>#REF!</v>
      </c>
      <c r="T310" s="60" t="e">
        <f>+VLOOKUP(Tabla13[[#This Row],[concatenar]],IG!$M$3:$W$1907,11,FALSE)</f>
        <v>#REF!</v>
      </c>
      <c r="U310" s="27"/>
      <c r="V310" s="29"/>
      <c r="W310" s="27"/>
      <c r="X310" s="27"/>
      <c r="Y310" s="61"/>
      <c r="Z310" s="61"/>
      <c r="AA310" s="61"/>
      <c r="AB310" s="65"/>
      <c r="AC310" s="27"/>
      <c r="AD310" s="114"/>
      <c r="AE310" s="27"/>
      <c r="AF310" s="114">
        <f>ROUND(Tabla13[[#This Row],[VALOR DE LA GLOSA 2024]]-Tabla13[[#This Row],[Valor soportado por la Subred]],0)</f>
        <v>0</v>
      </c>
      <c r="AG310" s="27"/>
      <c r="AH310" s="27"/>
      <c r="AI310" s="114">
        <f>ROUND(Tabla13[[#This Row],[VALOR GLOSA DEFINITIVA]]-Tabla13[[#This Row],[VALOR LEVANTADO EN LIQUIDACION]],0)</f>
        <v>0</v>
      </c>
      <c r="AJ310" s="30"/>
    </row>
    <row r="311" spans="2:36" s="31" customFormat="1" ht="87.65" customHeight="1">
      <c r="B311" s="27"/>
      <c r="C311" s="66"/>
      <c r="D311" s="27"/>
      <c r="E311" s="58" t="str">
        <f>+Tabla13[[#This Row],[CODIGO ACTIVIDAD EN PPP Y LINEAMIENTO]]&amp;Tabla13[[#This Row],[ENTORNO/COMPONENTE]]</f>
        <v/>
      </c>
      <c r="F311" s="57">
        <f>+VLOOKUP(Tabla13[[#This Row],[Columna1]],IG!$D$3:$L$1907,3,FALSE)</f>
        <v>0</v>
      </c>
      <c r="G311" s="57">
        <f>+VLOOKUP(Tabla13[[#This Row],[Columna1]],IG!$D$3:$W$1907,4,FALSE)</f>
        <v>0</v>
      </c>
      <c r="H311" s="57">
        <f>+VLOOKUP(Tabla13[[#This Row],[Columna1]],IG!$D$3:$W$1907,5,FALSE)</f>
        <v>0</v>
      </c>
      <c r="I311" s="57">
        <f>+VLOOKUP(Tabla13[[#This Row],[Columna1]],IG!$D$3:$W$1907,6,FALSE)</f>
        <v>0</v>
      </c>
      <c r="J311" s="57">
        <f>+VLOOKUP(Tabla13[[#This Row],[Columna1]],IG!$D$3:$W$1907,7,FALSE)</f>
        <v>0</v>
      </c>
      <c r="K311" s="27"/>
      <c r="L311" s="28"/>
      <c r="M311" s="58" t="e">
        <f>+[1]!Tabla1[[#This Row],[Columna1]]&amp;[1]!Tabla1[[#This Row],[LOCALIDAD]]&amp;[1]!Tabla1[[#This Row],[MES]]</f>
        <v>#REF!</v>
      </c>
      <c r="N311" s="27"/>
      <c r="O311" s="60" t="e">
        <f>+VLOOKUP([1]!Tabla1[[#This Row],[concatenar]],[1]IG!$M$3:$W$1907,2,FALSE)</f>
        <v>#REF!</v>
      </c>
      <c r="P311" s="60" t="e">
        <f>+VLOOKUP([1]!Tabla1[[#This Row],[concatenar]],[1]IG!$M$3:$W$1907,3,FALSE)</f>
        <v>#REF!</v>
      </c>
      <c r="Q311" s="104" t="e">
        <f>+VLOOKUP(Tabla13[[#This Row],[concatenar]],IG!$M$3:$W$1907,8,FALSE)</f>
        <v>#REF!</v>
      </c>
      <c r="R311" s="98" t="e">
        <f>+VLOOKUP(Tabla13[[#This Row],[concatenar]],IG!$M$3:$W$1907,9,FALSE)</f>
        <v>#REF!</v>
      </c>
      <c r="S311" s="102" t="e">
        <f>+VLOOKUP(Tabla13[[#This Row],[concatenar]],IG!$M$3:$W$1907,10,FALSE)</f>
        <v>#REF!</v>
      </c>
      <c r="T311" s="60" t="e">
        <f>+VLOOKUP(Tabla13[[#This Row],[concatenar]],IG!$M$3:$W$1907,11,FALSE)</f>
        <v>#REF!</v>
      </c>
      <c r="U311" s="27"/>
      <c r="V311" s="29"/>
      <c r="W311" s="27"/>
      <c r="X311" s="27"/>
      <c r="Y311" s="61"/>
      <c r="Z311" s="61"/>
      <c r="AA311" s="61"/>
      <c r="AB311" s="65"/>
      <c r="AC311" s="27"/>
      <c r="AD311" s="114"/>
      <c r="AE311" s="27"/>
      <c r="AF311" s="114">
        <f>ROUND(Tabla13[[#This Row],[VALOR DE LA GLOSA 2024]]-Tabla13[[#This Row],[Valor soportado por la Subred]],0)</f>
        <v>0</v>
      </c>
      <c r="AG311" s="27"/>
      <c r="AH311" s="27"/>
      <c r="AI311" s="114">
        <f>ROUND(Tabla13[[#This Row],[VALOR GLOSA DEFINITIVA]]-Tabla13[[#This Row],[VALOR LEVANTADO EN LIQUIDACION]],0)</f>
        <v>0</v>
      </c>
      <c r="AJ311" s="30"/>
    </row>
    <row r="312" spans="2:36" s="31" customFormat="1" ht="87.65" customHeight="1">
      <c r="B312" s="27"/>
      <c r="C312" s="66"/>
      <c r="D312" s="27"/>
      <c r="E312" s="58" t="str">
        <f>+Tabla13[[#This Row],[CODIGO ACTIVIDAD EN PPP Y LINEAMIENTO]]&amp;Tabla13[[#This Row],[ENTORNO/COMPONENTE]]</f>
        <v/>
      </c>
      <c r="F312" s="57">
        <f>+VLOOKUP(Tabla13[[#This Row],[Columna1]],IG!$D$3:$L$1907,3,FALSE)</f>
        <v>0</v>
      </c>
      <c r="G312" s="57">
        <f>+VLOOKUP(Tabla13[[#This Row],[Columna1]],IG!$D$3:$W$1907,4,FALSE)</f>
        <v>0</v>
      </c>
      <c r="H312" s="57">
        <f>+VLOOKUP(Tabla13[[#This Row],[Columna1]],IG!$D$3:$W$1907,5,FALSE)</f>
        <v>0</v>
      </c>
      <c r="I312" s="57">
        <f>+VLOOKUP(Tabla13[[#This Row],[Columna1]],IG!$D$3:$W$1907,6,FALSE)</f>
        <v>0</v>
      </c>
      <c r="J312" s="57">
        <f>+VLOOKUP(Tabla13[[#This Row],[Columna1]],IG!$D$3:$W$1907,7,FALSE)</f>
        <v>0</v>
      </c>
      <c r="K312" s="27"/>
      <c r="L312" s="28"/>
      <c r="M312" s="58" t="e">
        <f>+[1]!Tabla1[[#This Row],[Columna1]]&amp;[1]!Tabla1[[#This Row],[LOCALIDAD]]&amp;[1]!Tabla1[[#This Row],[MES]]</f>
        <v>#REF!</v>
      </c>
      <c r="N312" s="27"/>
      <c r="O312" s="60" t="e">
        <f>+VLOOKUP([1]!Tabla1[[#This Row],[concatenar]],[1]IG!$M$3:$W$1907,2,FALSE)</f>
        <v>#REF!</v>
      </c>
      <c r="P312" s="60" t="e">
        <f>+VLOOKUP([1]!Tabla1[[#This Row],[concatenar]],[1]IG!$M$3:$W$1907,3,FALSE)</f>
        <v>#REF!</v>
      </c>
      <c r="Q312" s="104" t="e">
        <f>+VLOOKUP(Tabla13[[#This Row],[concatenar]],IG!$M$3:$W$1907,8,FALSE)</f>
        <v>#REF!</v>
      </c>
      <c r="R312" s="98" t="e">
        <f>+VLOOKUP(Tabla13[[#This Row],[concatenar]],IG!$M$3:$W$1907,9,FALSE)</f>
        <v>#REF!</v>
      </c>
      <c r="S312" s="102" t="e">
        <f>+VLOOKUP(Tabla13[[#This Row],[concatenar]],IG!$M$3:$W$1907,10,FALSE)</f>
        <v>#REF!</v>
      </c>
      <c r="T312" s="60" t="e">
        <f>+VLOOKUP(Tabla13[[#This Row],[concatenar]],IG!$M$3:$W$1907,11,FALSE)</f>
        <v>#REF!</v>
      </c>
      <c r="U312" s="27"/>
      <c r="V312" s="29"/>
      <c r="W312" s="27"/>
      <c r="X312" s="27"/>
      <c r="Y312" s="61"/>
      <c r="Z312" s="61"/>
      <c r="AA312" s="61"/>
      <c r="AB312" s="65"/>
      <c r="AC312" s="27"/>
      <c r="AD312" s="114"/>
      <c r="AE312" s="27"/>
      <c r="AF312" s="114">
        <f>ROUND(Tabla13[[#This Row],[VALOR DE LA GLOSA 2024]]-Tabla13[[#This Row],[Valor soportado por la Subred]],0)</f>
        <v>0</v>
      </c>
      <c r="AG312" s="27"/>
      <c r="AH312" s="27"/>
      <c r="AI312" s="114">
        <f>ROUND(Tabla13[[#This Row],[VALOR GLOSA DEFINITIVA]]-Tabla13[[#This Row],[VALOR LEVANTADO EN LIQUIDACION]],0)</f>
        <v>0</v>
      </c>
      <c r="AJ312" s="30"/>
    </row>
    <row r="313" spans="2:36" s="31" customFormat="1" ht="87.65" customHeight="1">
      <c r="B313" s="27"/>
      <c r="C313" s="66"/>
      <c r="D313" s="27"/>
      <c r="E313" s="58" t="str">
        <f>+Tabla13[[#This Row],[CODIGO ACTIVIDAD EN PPP Y LINEAMIENTO]]&amp;Tabla13[[#This Row],[ENTORNO/COMPONENTE]]</f>
        <v/>
      </c>
      <c r="F313" s="57">
        <f>+VLOOKUP(Tabla13[[#This Row],[Columna1]],IG!$D$3:$L$1907,3,FALSE)</f>
        <v>0</v>
      </c>
      <c r="G313" s="57">
        <f>+VLOOKUP(Tabla13[[#This Row],[Columna1]],IG!$D$3:$W$1907,4,FALSE)</f>
        <v>0</v>
      </c>
      <c r="H313" s="57">
        <f>+VLOOKUP(Tabla13[[#This Row],[Columna1]],IG!$D$3:$W$1907,5,FALSE)</f>
        <v>0</v>
      </c>
      <c r="I313" s="57">
        <f>+VLOOKUP(Tabla13[[#This Row],[Columna1]],IG!$D$3:$W$1907,6,FALSE)</f>
        <v>0</v>
      </c>
      <c r="J313" s="57">
        <f>+VLOOKUP(Tabla13[[#This Row],[Columna1]],IG!$D$3:$W$1907,7,FALSE)</f>
        <v>0</v>
      </c>
      <c r="K313" s="27"/>
      <c r="L313" s="28"/>
      <c r="M313" s="58" t="e">
        <f>+[1]!Tabla1[[#This Row],[Columna1]]&amp;[1]!Tabla1[[#This Row],[LOCALIDAD]]&amp;[1]!Tabla1[[#This Row],[MES]]</f>
        <v>#REF!</v>
      </c>
      <c r="N313" s="27"/>
      <c r="O313" s="60" t="e">
        <f>+VLOOKUP([1]!Tabla1[[#This Row],[concatenar]],[1]IG!$M$3:$W$1907,2,FALSE)</f>
        <v>#REF!</v>
      </c>
      <c r="P313" s="60" t="e">
        <f>+VLOOKUP([1]!Tabla1[[#This Row],[concatenar]],[1]IG!$M$3:$W$1907,3,FALSE)</f>
        <v>#REF!</v>
      </c>
      <c r="Q313" s="104" t="e">
        <f>+VLOOKUP(Tabla13[[#This Row],[concatenar]],IG!$M$3:$W$1907,8,FALSE)</f>
        <v>#REF!</v>
      </c>
      <c r="R313" s="98" t="e">
        <f>+VLOOKUP(Tabla13[[#This Row],[concatenar]],IG!$M$3:$W$1907,9,FALSE)</f>
        <v>#REF!</v>
      </c>
      <c r="S313" s="102" t="e">
        <f>+VLOOKUP(Tabla13[[#This Row],[concatenar]],IG!$M$3:$W$1907,10,FALSE)</f>
        <v>#REF!</v>
      </c>
      <c r="T313" s="60" t="e">
        <f>+VLOOKUP(Tabla13[[#This Row],[concatenar]],IG!$M$3:$W$1907,11,FALSE)</f>
        <v>#REF!</v>
      </c>
      <c r="U313" s="27"/>
      <c r="V313" s="29"/>
      <c r="W313" s="27"/>
      <c r="X313" s="27"/>
      <c r="Y313" s="61"/>
      <c r="Z313" s="61"/>
      <c r="AA313" s="61"/>
      <c r="AB313" s="65"/>
      <c r="AC313" s="27"/>
      <c r="AD313" s="114"/>
      <c r="AE313" s="27"/>
      <c r="AF313" s="114">
        <f>ROUND(Tabla13[[#This Row],[VALOR DE LA GLOSA 2024]]-Tabla13[[#This Row],[Valor soportado por la Subred]],0)</f>
        <v>0</v>
      </c>
      <c r="AG313" s="27"/>
      <c r="AH313" s="27"/>
      <c r="AI313" s="114">
        <f>ROUND(Tabla13[[#This Row],[VALOR GLOSA DEFINITIVA]]-Tabla13[[#This Row],[VALOR LEVANTADO EN LIQUIDACION]],0)</f>
        <v>0</v>
      </c>
      <c r="AJ313" s="30"/>
    </row>
    <row r="314" spans="2:36" s="31" customFormat="1" ht="87.65" customHeight="1">
      <c r="B314" s="27"/>
      <c r="C314" s="66"/>
      <c r="D314" s="27"/>
      <c r="E314" s="58" t="str">
        <f>+Tabla13[[#This Row],[CODIGO ACTIVIDAD EN PPP Y LINEAMIENTO]]&amp;Tabla13[[#This Row],[ENTORNO/COMPONENTE]]</f>
        <v/>
      </c>
      <c r="F314" s="57">
        <f>+VLOOKUP(Tabla13[[#This Row],[Columna1]],IG!$D$3:$L$1907,3,FALSE)</f>
        <v>0</v>
      </c>
      <c r="G314" s="57">
        <f>+VLOOKUP(Tabla13[[#This Row],[Columna1]],IG!$D$3:$W$1907,4,FALSE)</f>
        <v>0</v>
      </c>
      <c r="H314" s="57">
        <f>+VLOOKUP(Tabla13[[#This Row],[Columna1]],IG!$D$3:$W$1907,5,FALSE)</f>
        <v>0</v>
      </c>
      <c r="I314" s="57">
        <f>+VLOOKUP(Tabla13[[#This Row],[Columna1]],IG!$D$3:$W$1907,6,FALSE)</f>
        <v>0</v>
      </c>
      <c r="J314" s="57">
        <f>+VLOOKUP(Tabla13[[#This Row],[Columna1]],IG!$D$3:$W$1907,7,FALSE)</f>
        <v>0</v>
      </c>
      <c r="K314" s="27"/>
      <c r="L314" s="28"/>
      <c r="M314" s="58" t="e">
        <f>+[1]!Tabla1[[#This Row],[Columna1]]&amp;[1]!Tabla1[[#This Row],[LOCALIDAD]]&amp;[1]!Tabla1[[#This Row],[MES]]</f>
        <v>#REF!</v>
      </c>
      <c r="N314" s="27"/>
      <c r="O314" s="60" t="e">
        <f>+VLOOKUP([1]!Tabla1[[#This Row],[concatenar]],[1]IG!$M$3:$W$1907,2,FALSE)</f>
        <v>#REF!</v>
      </c>
      <c r="P314" s="60" t="e">
        <f>+VLOOKUP([1]!Tabla1[[#This Row],[concatenar]],[1]IG!$M$3:$W$1907,3,FALSE)</f>
        <v>#REF!</v>
      </c>
      <c r="Q314" s="104" t="e">
        <f>+VLOOKUP(Tabla13[[#This Row],[concatenar]],IG!$M$3:$W$1907,8,FALSE)</f>
        <v>#REF!</v>
      </c>
      <c r="R314" s="98" t="e">
        <f>+VLOOKUP(Tabla13[[#This Row],[concatenar]],IG!$M$3:$W$1907,9,FALSE)</f>
        <v>#REF!</v>
      </c>
      <c r="S314" s="102" t="e">
        <f>+VLOOKUP(Tabla13[[#This Row],[concatenar]],IG!$M$3:$W$1907,10,FALSE)</f>
        <v>#REF!</v>
      </c>
      <c r="T314" s="60" t="e">
        <f>+VLOOKUP(Tabla13[[#This Row],[concatenar]],IG!$M$3:$W$1907,11,FALSE)</f>
        <v>#REF!</v>
      </c>
      <c r="U314" s="27"/>
      <c r="V314" s="29"/>
      <c r="W314" s="27"/>
      <c r="X314" s="27"/>
      <c r="Y314" s="61"/>
      <c r="Z314" s="61"/>
      <c r="AA314" s="61"/>
      <c r="AB314" s="65"/>
      <c r="AC314" s="27"/>
      <c r="AD314" s="114"/>
      <c r="AE314" s="27"/>
      <c r="AF314" s="114">
        <f>ROUND(Tabla13[[#This Row],[VALOR DE LA GLOSA 2024]]-Tabla13[[#This Row],[Valor soportado por la Subred]],0)</f>
        <v>0</v>
      </c>
      <c r="AG314" s="27"/>
      <c r="AH314" s="27"/>
      <c r="AI314" s="114">
        <f>ROUND(Tabla13[[#This Row],[VALOR GLOSA DEFINITIVA]]-Tabla13[[#This Row],[VALOR LEVANTADO EN LIQUIDACION]],0)</f>
        <v>0</v>
      </c>
      <c r="AJ314" s="30"/>
    </row>
    <row r="315" spans="2:36" s="31" customFormat="1" ht="87.65" customHeight="1">
      <c r="B315" s="27"/>
      <c r="C315" s="66"/>
      <c r="D315" s="27"/>
      <c r="E315" s="58" t="str">
        <f>+Tabla13[[#This Row],[CODIGO ACTIVIDAD EN PPP Y LINEAMIENTO]]&amp;Tabla13[[#This Row],[ENTORNO/COMPONENTE]]</f>
        <v/>
      </c>
      <c r="F315" s="57">
        <f>+VLOOKUP(Tabla13[[#This Row],[Columna1]],IG!$D$3:$L$1907,3,FALSE)</f>
        <v>0</v>
      </c>
      <c r="G315" s="57">
        <f>+VLOOKUP(Tabla13[[#This Row],[Columna1]],IG!$D$3:$W$1907,4,FALSE)</f>
        <v>0</v>
      </c>
      <c r="H315" s="57">
        <f>+VLOOKUP(Tabla13[[#This Row],[Columna1]],IG!$D$3:$W$1907,5,FALSE)</f>
        <v>0</v>
      </c>
      <c r="I315" s="57">
        <f>+VLOOKUP(Tabla13[[#This Row],[Columna1]],IG!$D$3:$W$1907,6,FALSE)</f>
        <v>0</v>
      </c>
      <c r="J315" s="57">
        <f>+VLOOKUP(Tabla13[[#This Row],[Columna1]],IG!$D$3:$W$1907,7,FALSE)</f>
        <v>0</v>
      </c>
      <c r="K315" s="27"/>
      <c r="L315" s="28"/>
      <c r="M315" s="58" t="e">
        <f>+[1]!Tabla1[[#This Row],[Columna1]]&amp;[1]!Tabla1[[#This Row],[LOCALIDAD]]&amp;[1]!Tabla1[[#This Row],[MES]]</f>
        <v>#REF!</v>
      </c>
      <c r="N315" s="27"/>
      <c r="O315" s="60" t="e">
        <f>+VLOOKUP([1]!Tabla1[[#This Row],[concatenar]],[1]IG!$M$3:$W$1907,2,FALSE)</f>
        <v>#REF!</v>
      </c>
      <c r="P315" s="60" t="e">
        <f>+VLOOKUP([1]!Tabla1[[#This Row],[concatenar]],[1]IG!$M$3:$W$1907,3,FALSE)</f>
        <v>#REF!</v>
      </c>
      <c r="Q315" s="104" t="e">
        <f>+VLOOKUP(Tabla13[[#This Row],[concatenar]],IG!$M$3:$W$1907,8,FALSE)</f>
        <v>#REF!</v>
      </c>
      <c r="R315" s="98" t="e">
        <f>+VLOOKUP(Tabla13[[#This Row],[concatenar]],IG!$M$3:$W$1907,9,FALSE)</f>
        <v>#REF!</v>
      </c>
      <c r="S315" s="102" t="e">
        <f>+VLOOKUP(Tabla13[[#This Row],[concatenar]],IG!$M$3:$W$1907,10,FALSE)</f>
        <v>#REF!</v>
      </c>
      <c r="T315" s="60" t="e">
        <f>+VLOOKUP(Tabla13[[#This Row],[concatenar]],IG!$M$3:$W$1907,11,FALSE)</f>
        <v>#REF!</v>
      </c>
      <c r="U315" s="27"/>
      <c r="V315" s="29"/>
      <c r="W315" s="27"/>
      <c r="X315" s="27"/>
      <c r="Y315" s="61"/>
      <c r="Z315" s="61"/>
      <c r="AA315" s="61"/>
      <c r="AB315" s="65"/>
      <c r="AC315" s="27"/>
      <c r="AD315" s="114"/>
      <c r="AE315" s="27"/>
      <c r="AF315" s="114">
        <f>ROUND(Tabla13[[#This Row],[VALOR DE LA GLOSA 2024]]-Tabla13[[#This Row],[Valor soportado por la Subred]],0)</f>
        <v>0</v>
      </c>
      <c r="AG315" s="27"/>
      <c r="AH315" s="27"/>
      <c r="AI315" s="114">
        <f>ROUND(Tabla13[[#This Row],[VALOR GLOSA DEFINITIVA]]-Tabla13[[#This Row],[VALOR LEVANTADO EN LIQUIDACION]],0)</f>
        <v>0</v>
      </c>
      <c r="AJ315" s="30"/>
    </row>
    <row r="316" spans="2:36" s="31" customFormat="1" ht="87.65" customHeight="1">
      <c r="B316" s="27"/>
      <c r="C316" s="66"/>
      <c r="D316" s="27"/>
      <c r="E316" s="58" t="str">
        <f>+Tabla13[[#This Row],[CODIGO ACTIVIDAD EN PPP Y LINEAMIENTO]]&amp;Tabla13[[#This Row],[ENTORNO/COMPONENTE]]</f>
        <v/>
      </c>
      <c r="F316" s="57">
        <f>+VLOOKUP(Tabla13[[#This Row],[Columna1]],IG!$D$3:$L$1907,3,FALSE)</f>
        <v>0</v>
      </c>
      <c r="G316" s="57">
        <f>+VLOOKUP(Tabla13[[#This Row],[Columna1]],IG!$D$3:$W$1907,4,FALSE)</f>
        <v>0</v>
      </c>
      <c r="H316" s="57">
        <f>+VLOOKUP(Tabla13[[#This Row],[Columna1]],IG!$D$3:$W$1907,5,FALSE)</f>
        <v>0</v>
      </c>
      <c r="I316" s="57">
        <f>+VLOOKUP(Tabla13[[#This Row],[Columna1]],IG!$D$3:$W$1907,6,FALSE)</f>
        <v>0</v>
      </c>
      <c r="J316" s="57">
        <f>+VLOOKUP(Tabla13[[#This Row],[Columna1]],IG!$D$3:$W$1907,7,FALSE)</f>
        <v>0</v>
      </c>
      <c r="K316" s="27"/>
      <c r="L316" s="28"/>
      <c r="M316" s="58" t="e">
        <f>+[1]!Tabla1[[#This Row],[Columna1]]&amp;[1]!Tabla1[[#This Row],[LOCALIDAD]]&amp;[1]!Tabla1[[#This Row],[MES]]</f>
        <v>#REF!</v>
      </c>
      <c r="N316" s="27"/>
      <c r="O316" s="60" t="e">
        <f>+VLOOKUP([1]!Tabla1[[#This Row],[concatenar]],[1]IG!$M$3:$W$1907,2,FALSE)</f>
        <v>#REF!</v>
      </c>
      <c r="P316" s="60" t="e">
        <f>+VLOOKUP([1]!Tabla1[[#This Row],[concatenar]],[1]IG!$M$3:$W$1907,3,FALSE)</f>
        <v>#REF!</v>
      </c>
      <c r="Q316" s="104" t="e">
        <f>+VLOOKUP(Tabla13[[#This Row],[concatenar]],IG!$M$3:$W$1907,8,FALSE)</f>
        <v>#REF!</v>
      </c>
      <c r="R316" s="98" t="e">
        <f>+VLOOKUP(Tabla13[[#This Row],[concatenar]],IG!$M$3:$W$1907,9,FALSE)</f>
        <v>#REF!</v>
      </c>
      <c r="S316" s="102" t="e">
        <f>+VLOOKUP(Tabla13[[#This Row],[concatenar]],IG!$M$3:$W$1907,10,FALSE)</f>
        <v>#REF!</v>
      </c>
      <c r="T316" s="60" t="e">
        <f>+VLOOKUP(Tabla13[[#This Row],[concatenar]],IG!$M$3:$W$1907,11,FALSE)</f>
        <v>#REF!</v>
      </c>
      <c r="U316" s="27"/>
      <c r="V316" s="29"/>
      <c r="W316" s="27"/>
      <c r="X316" s="27"/>
      <c r="Y316" s="61"/>
      <c r="Z316" s="61"/>
      <c r="AA316" s="61"/>
      <c r="AB316" s="65"/>
      <c r="AC316" s="27"/>
      <c r="AD316" s="114"/>
      <c r="AE316" s="27"/>
      <c r="AF316" s="114">
        <f>ROUND(Tabla13[[#This Row],[VALOR DE LA GLOSA 2024]]-Tabla13[[#This Row],[Valor soportado por la Subred]],0)</f>
        <v>0</v>
      </c>
      <c r="AG316" s="27"/>
      <c r="AH316" s="27"/>
      <c r="AI316" s="114">
        <f>ROUND(Tabla13[[#This Row],[VALOR GLOSA DEFINITIVA]]-Tabla13[[#This Row],[VALOR LEVANTADO EN LIQUIDACION]],0)</f>
        <v>0</v>
      </c>
      <c r="AJ316" s="30"/>
    </row>
    <row r="317" spans="2:36" s="31" customFormat="1" ht="87.65" customHeight="1">
      <c r="B317" s="27"/>
      <c r="C317" s="66"/>
      <c r="D317" s="27"/>
      <c r="E317" s="58" t="str">
        <f>+Tabla13[[#This Row],[CODIGO ACTIVIDAD EN PPP Y LINEAMIENTO]]&amp;Tabla13[[#This Row],[ENTORNO/COMPONENTE]]</f>
        <v/>
      </c>
      <c r="F317" s="57">
        <f>+VLOOKUP(Tabla13[[#This Row],[Columna1]],IG!$D$3:$L$1907,3,FALSE)</f>
        <v>0</v>
      </c>
      <c r="G317" s="57">
        <f>+VLOOKUP(Tabla13[[#This Row],[Columna1]],IG!$D$3:$W$1907,4,FALSE)</f>
        <v>0</v>
      </c>
      <c r="H317" s="57">
        <f>+VLOOKUP(Tabla13[[#This Row],[Columna1]],IG!$D$3:$W$1907,5,FALSE)</f>
        <v>0</v>
      </c>
      <c r="I317" s="57">
        <f>+VLOOKUP(Tabla13[[#This Row],[Columna1]],IG!$D$3:$W$1907,6,FALSE)</f>
        <v>0</v>
      </c>
      <c r="J317" s="57">
        <f>+VLOOKUP(Tabla13[[#This Row],[Columna1]],IG!$D$3:$W$1907,7,FALSE)</f>
        <v>0</v>
      </c>
      <c r="K317" s="27"/>
      <c r="L317" s="28"/>
      <c r="M317" s="58" t="e">
        <f>+[1]!Tabla1[[#This Row],[Columna1]]&amp;[1]!Tabla1[[#This Row],[LOCALIDAD]]&amp;[1]!Tabla1[[#This Row],[MES]]</f>
        <v>#REF!</v>
      </c>
      <c r="N317" s="27"/>
      <c r="O317" s="60" t="e">
        <f>+VLOOKUP([1]!Tabla1[[#This Row],[concatenar]],[1]IG!$M$3:$W$1907,2,FALSE)</f>
        <v>#REF!</v>
      </c>
      <c r="P317" s="60" t="e">
        <f>+VLOOKUP([1]!Tabla1[[#This Row],[concatenar]],[1]IG!$M$3:$W$1907,3,FALSE)</f>
        <v>#REF!</v>
      </c>
      <c r="Q317" s="104" t="e">
        <f>+VLOOKUP(Tabla13[[#This Row],[concatenar]],IG!$M$3:$W$1907,8,FALSE)</f>
        <v>#REF!</v>
      </c>
      <c r="R317" s="98" t="e">
        <f>+VLOOKUP(Tabla13[[#This Row],[concatenar]],IG!$M$3:$W$1907,9,FALSE)</f>
        <v>#REF!</v>
      </c>
      <c r="S317" s="102" t="e">
        <f>+VLOOKUP(Tabla13[[#This Row],[concatenar]],IG!$M$3:$W$1907,10,FALSE)</f>
        <v>#REF!</v>
      </c>
      <c r="T317" s="60" t="e">
        <f>+VLOOKUP(Tabla13[[#This Row],[concatenar]],IG!$M$3:$W$1907,11,FALSE)</f>
        <v>#REF!</v>
      </c>
      <c r="U317" s="27"/>
      <c r="V317" s="29"/>
      <c r="W317" s="27"/>
      <c r="X317" s="27"/>
      <c r="Y317" s="61"/>
      <c r="Z317" s="61"/>
      <c r="AA317" s="61"/>
      <c r="AB317" s="65"/>
      <c r="AC317" s="27"/>
      <c r="AD317" s="114"/>
      <c r="AE317" s="27"/>
      <c r="AF317" s="114">
        <f>ROUND(Tabla13[[#This Row],[VALOR DE LA GLOSA 2024]]-Tabla13[[#This Row],[Valor soportado por la Subred]],0)</f>
        <v>0</v>
      </c>
      <c r="AG317" s="27"/>
      <c r="AH317" s="27"/>
      <c r="AI317" s="114">
        <f>ROUND(Tabla13[[#This Row],[VALOR GLOSA DEFINITIVA]]-Tabla13[[#This Row],[VALOR LEVANTADO EN LIQUIDACION]],0)</f>
        <v>0</v>
      </c>
      <c r="AJ317" s="30"/>
    </row>
    <row r="318" spans="2:36" s="31" customFormat="1" ht="87.65" customHeight="1">
      <c r="B318" s="27"/>
      <c r="C318" s="66"/>
      <c r="D318" s="27"/>
      <c r="E318" s="58" t="str">
        <f>+Tabla13[[#This Row],[CODIGO ACTIVIDAD EN PPP Y LINEAMIENTO]]&amp;Tabla13[[#This Row],[ENTORNO/COMPONENTE]]</f>
        <v/>
      </c>
      <c r="F318" s="57">
        <f>+VLOOKUP(Tabla13[[#This Row],[Columna1]],IG!$D$3:$L$1907,3,FALSE)</f>
        <v>0</v>
      </c>
      <c r="G318" s="57">
        <f>+VLOOKUP(Tabla13[[#This Row],[Columna1]],IG!$D$3:$W$1907,4,FALSE)</f>
        <v>0</v>
      </c>
      <c r="H318" s="57">
        <f>+VLOOKUP(Tabla13[[#This Row],[Columna1]],IG!$D$3:$W$1907,5,FALSE)</f>
        <v>0</v>
      </c>
      <c r="I318" s="57">
        <f>+VLOOKUP(Tabla13[[#This Row],[Columna1]],IG!$D$3:$W$1907,6,FALSE)</f>
        <v>0</v>
      </c>
      <c r="J318" s="57">
        <f>+VLOOKUP(Tabla13[[#This Row],[Columna1]],IG!$D$3:$W$1907,7,FALSE)</f>
        <v>0</v>
      </c>
      <c r="K318" s="27"/>
      <c r="L318" s="28"/>
      <c r="M318" s="58" t="e">
        <f>+[1]!Tabla1[[#This Row],[Columna1]]&amp;[1]!Tabla1[[#This Row],[LOCALIDAD]]&amp;[1]!Tabla1[[#This Row],[MES]]</f>
        <v>#REF!</v>
      </c>
      <c r="N318" s="27"/>
      <c r="O318" s="60" t="e">
        <f>+VLOOKUP([1]!Tabla1[[#This Row],[concatenar]],[1]IG!$M$3:$W$1907,2,FALSE)</f>
        <v>#REF!</v>
      </c>
      <c r="P318" s="60" t="e">
        <f>+VLOOKUP([1]!Tabla1[[#This Row],[concatenar]],[1]IG!$M$3:$W$1907,3,FALSE)</f>
        <v>#REF!</v>
      </c>
      <c r="Q318" s="104" t="e">
        <f>+VLOOKUP(Tabla13[[#This Row],[concatenar]],IG!$M$3:$W$1907,8,FALSE)</f>
        <v>#REF!</v>
      </c>
      <c r="R318" s="98" t="e">
        <f>+VLOOKUP(Tabla13[[#This Row],[concatenar]],IG!$M$3:$W$1907,9,FALSE)</f>
        <v>#REF!</v>
      </c>
      <c r="S318" s="102" t="e">
        <f>+VLOOKUP(Tabla13[[#This Row],[concatenar]],IG!$M$3:$W$1907,10,FALSE)</f>
        <v>#REF!</v>
      </c>
      <c r="T318" s="60" t="e">
        <f>+VLOOKUP(Tabla13[[#This Row],[concatenar]],IG!$M$3:$W$1907,11,FALSE)</f>
        <v>#REF!</v>
      </c>
      <c r="U318" s="27"/>
      <c r="V318" s="29"/>
      <c r="W318" s="27"/>
      <c r="X318" s="27"/>
      <c r="Y318" s="61"/>
      <c r="Z318" s="61"/>
      <c r="AA318" s="61"/>
      <c r="AB318" s="65"/>
      <c r="AC318" s="27"/>
      <c r="AD318" s="114"/>
      <c r="AE318" s="27"/>
      <c r="AF318" s="114">
        <f>ROUND(Tabla13[[#This Row],[VALOR DE LA GLOSA 2024]]-Tabla13[[#This Row],[Valor soportado por la Subred]],0)</f>
        <v>0</v>
      </c>
      <c r="AG318" s="27"/>
      <c r="AH318" s="27"/>
      <c r="AI318" s="114">
        <f>ROUND(Tabla13[[#This Row],[VALOR GLOSA DEFINITIVA]]-Tabla13[[#This Row],[VALOR LEVANTADO EN LIQUIDACION]],0)</f>
        <v>0</v>
      </c>
      <c r="AJ318" s="30"/>
    </row>
    <row r="319" spans="2:36" s="31" customFormat="1" ht="87.65" customHeight="1">
      <c r="B319" s="27"/>
      <c r="C319" s="66"/>
      <c r="D319" s="27"/>
      <c r="E319" s="58" t="str">
        <f>+Tabla13[[#This Row],[CODIGO ACTIVIDAD EN PPP Y LINEAMIENTO]]&amp;Tabla13[[#This Row],[ENTORNO/COMPONENTE]]</f>
        <v/>
      </c>
      <c r="F319" s="57">
        <f>+VLOOKUP(Tabla13[[#This Row],[Columna1]],IG!$D$3:$L$1907,3,FALSE)</f>
        <v>0</v>
      </c>
      <c r="G319" s="57">
        <f>+VLOOKUP(Tabla13[[#This Row],[Columna1]],IG!$D$3:$W$1907,4,FALSE)</f>
        <v>0</v>
      </c>
      <c r="H319" s="57">
        <f>+VLOOKUP(Tabla13[[#This Row],[Columna1]],IG!$D$3:$W$1907,5,FALSE)</f>
        <v>0</v>
      </c>
      <c r="I319" s="57">
        <f>+VLOOKUP(Tabla13[[#This Row],[Columna1]],IG!$D$3:$W$1907,6,FALSE)</f>
        <v>0</v>
      </c>
      <c r="J319" s="57">
        <f>+VLOOKUP(Tabla13[[#This Row],[Columna1]],IG!$D$3:$W$1907,7,FALSE)</f>
        <v>0</v>
      </c>
      <c r="K319" s="27"/>
      <c r="L319" s="28"/>
      <c r="M319" s="58" t="e">
        <f>+[1]!Tabla1[[#This Row],[Columna1]]&amp;[1]!Tabla1[[#This Row],[LOCALIDAD]]&amp;[1]!Tabla1[[#This Row],[MES]]</f>
        <v>#REF!</v>
      </c>
      <c r="N319" s="27"/>
      <c r="O319" s="60" t="e">
        <f>+VLOOKUP([1]!Tabla1[[#This Row],[concatenar]],[1]IG!$M$3:$W$1907,2,FALSE)</f>
        <v>#REF!</v>
      </c>
      <c r="P319" s="60" t="e">
        <f>+VLOOKUP([1]!Tabla1[[#This Row],[concatenar]],[1]IG!$M$3:$W$1907,3,FALSE)</f>
        <v>#REF!</v>
      </c>
      <c r="Q319" s="104" t="e">
        <f>+VLOOKUP(Tabla13[[#This Row],[concatenar]],IG!$M$3:$W$1907,8,FALSE)</f>
        <v>#REF!</v>
      </c>
      <c r="R319" s="98" t="e">
        <f>+VLOOKUP(Tabla13[[#This Row],[concatenar]],IG!$M$3:$W$1907,9,FALSE)</f>
        <v>#REF!</v>
      </c>
      <c r="S319" s="102" t="e">
        <f>+VLOOKUP(Tabla13[[#This Row],[concatenar]],IG!$M$3:$W$1907,10,FALSE)</f>
        <v>#REF!</v>
      </c>
      <c r="T319" s="60" t="e">
        <f>+VLOOKUP(Tabla13[[#This Row],[concatenar]],IG!$M$3:$W$1907,11,FALSE)</f>
        <v>#REF!</v>
      </c>
      <c r="U319" s="27"/>
      <c r="V319" s="29"/>
      <c r="W319" s="27"/>
      <c r="X319" s="27"/>
      <c r="Y319" s="61"/>
      <c r="Z319" s="61"/>
      <c r="AA319" s="61"/>
      <c r="AB319" s="65"/>
      <c r="AC319" s="27"/>
      <c r="AD319" s="114"/>
      <c r="AE319" s="27"/>
      <c r="AF319" s="114">
        <f>ROUND(Tabla13[[#This Row],[VALOR DE LA GLOSA 2024]]-Tabla13[[#This Row],[Valor soportado por la Subred]],0)</f>
        <v>0</v>
      </c>
      <c r="AG319" s="27"/>
      <c r="AH319" s="27"/>
      <c r="AI319" s="114">
        <f>ROUND(Tabla13[[#This Row],[VALOR GLOSA DEFINITIVA]]-Tabla13[[#This Row],[VALOR LEVANTADO EN LIQUIDACION]],0)</f>
        <v>0</v>
      </c>
      <c r="AJ319" s="30"/>
    </row>
    <row r="320" spans="2:36" s="31" customFormat="1" ht="87.65" customHeight="1">
      <c r="B320" s="27"/>
      <c r="C320" s="66"/>
      <c r="D320" s="27"/>
      <c r="E320" s="58" t="str">
        <f>+Tabla13[[#This Row],[CODIGO ACTIVIDAD EN PPP Y LINEAMIENTO]]&amp;Tabla13[[#This Row],[ENTORNO/COMPONENTE]]</f>
        <v/>
      </c>
      <c r="F320" s="57">
        <f>+VLOOKUP(Tabla13[[#This Row],[Columna1]],IG!$D$3:$L$1907,3,FALSE)</f>
        <v>0</v>
      </c>
      <c r="G320" s="57">
        <f>+VLOOKUP(Tabla13[[#This Row],[Columna1]],IG!$D$3:$W$1907,4,FALSE)</f>
        <v>0</v>
      </c>
      <c r="H320" s="57">
        <f>+VLOOKUP(Tabla13[[#This Row],[Columna1]],IG!$D$3:$W$1907,5,FALSE)</f>
        <v>0</v>
      </c>
      <c r="I320" s="57">
        <f>+VLOOKUP(Tabla13[[#This Row],[Columna1]],IG!$D$3:$W$1907,6,FALSE)</f>
        <v>0</v>
      </c>
      <c r="J320" s="57">
        <f>+VLOOKUP(Tabla13[[#This Row],[Columna1]],IG!$D$3:$W$1907,7,FALSE)</f>
        <v>0</v>
      </c>
      <c r="K320" s="27"/>
      <c r="L320" s="28"/>
      <c r="M320" s="58" t="e">
        <f>+[1]!Tabla1[[#This Row],[Columna1]]&amp;[1]!Tabla1[[#This Row],[LOCALIDAD]]&amp;[1]!Tabla1[[#This Row],[MES]]</f>
        <v>#REF!</v>
      </c>
      <c r="N320" s="27"/>
      <c r="O320" s="60" t="e">
        <f>+VLOOKUP([1]!Tabla1[[#This Row],[concatenar]],[1]IG!$M$3:$W$1907,2,FALSE)</f>
        <v>#REF!</v>
      </c>
      <c r="P320" s="60" t="e">
        <f>+VLOOKUP([1]!Tabla1[[#This Row],[concatenar]],[1]IG!$M$3:$W$1907,3,FALSE)</f>
        <v>#REF!</v>
      </c>
      <c r="Q320" s="104" t="e">
        <f>+VLOOKUP(Tabla13[[#This Row],[concatenar]],IG!$M$3:$W$1907,8,FALSE)</f>
        <v>#REF!</v>
      </c>
      <c r="R320" s="98" t="e">
        <f>+VLOOKUP(Tabla13[[#This Row],[concatenar]],IG!$M$3:$W$1907,9,FALSE)</f>
        <v>#REF!</v>
      </c>
      <c r="S320" s="102" t="e">
        <f>+VLOOKUP(Tabla13[[#This Row],[concatenar]],IG!$M$3:$W$1907,10,FALSE)</f>
        <v>#REF!</v>
      </c>
      <c r="T320" s="60" t="e">
        <f>+VLOOKUP(Tabla13[[#This Row],[concatenar]],IG!$M$3:$W$1907,11,FALSE)</f>
        <v>#REF!</v>
      </c>
      <c r="U320" s="27"/>
      <c r="V320" s="29"/>
      <c r="W320" s="27"/>
      <c r="X320" s="27"/>
      <c r="Y320" s="61"/>
      <c r="Z320" s="61"/>
      <c r="AA320" s="61"/>
      <c r="AB320" s="65"/>
      <c r="AC320" s="27"/>
      <c r="AD320" s="114"/>
      <c r="AE320" s="27"/>
      <c r="AF320" s="114">
        <f>ROUND(Tabla13[[#This Row],[VALOR DE LA GLOSA 2024]]-Tabla13[[#This Row],[Valor soportado por la Subred]],0)</f>
        <v>0</v>
      </c>
      <c r="AG320" s="27"/>
      <c r="AH320" s="27"/>
      <c r="AI320" s="114">
        <f>ROUND(Tabla13[[#This Row],[VALOR GLOSA DEFINITIVA]]-Tabla13[[#This Row],[VALOR LEVANTADO EN LIQUIDACION]],0)</f>
        <v>0</v>
      </c>
      <c r="AJ320" s="30"/>
    </row>
    <row r="321" spans="2:36" s="31" customFormat="1" ht="87.65" customHeight="1">
      <c r="B321" s="27"/>
      <c r="C321" s="66"/>
      <c r="D321" s="27"/>
      <c r="E321" s="58" t="str">
        <f>+Tabla13[[#This Row],[CODIGO ACTIVIDAD EN PPP Y LINEAMIENTO]]&amp;Tabla13[[#This Row],[ENTORNO/COMPONENTE]]</f>
        <v/>
      </c>
      <c r="F321" s="57">
        <f>+VLOOKUP(Tabla13[[#This Row],[Columna1]],IG!$D$3:$L$1907,3,FALSE)</f>
        <v>0</v>
      </c>
      <c r="G321" s="57">
        <f>+VLOOKUP(Tabla13[[#This Row],[Columna1]],IG!$D$3:$W$1907,4,FALSE)</f>
        <v>0</v>
      </c>
      <c r="H321" s="57">
        <f>+VLOOKUP(Tabla13[[#This Row],[Columna1]],IG!$D$3:$W$1907,5,FALSE)</f>
        <v>0</v>
      </c>
      <c r="I321" s="57">
        <f>+VLOOKUP(Tabla13[[#This Row],[Columna1]],IG!$D$3:$W$1907,6,FALSE)</f>
        <v>0</v>
      </c>
      <c r="J321" s="57">
        <f>+VLOOKUP(Tabla13[[#This Row],[Columna1]],IG!$D$3:$W$1907,7,FALSE)</f>
        <v>0</v>
      </c>
      <c r="K321" s="27"/>
      <c r="L321" s="28"/>
      <c r="M321" s="58" t="e">
        <f>+[1]!Tabla1[[#This Row],[Columna1]]&amp;[1]!Tabla1[[#This Row],[LOCALIDAD]]&amp;[1]!Tabla1[[#This Row],[MES]]</f>
        <v>#REF!</v>
      </c>
      <c r="N321" s="27"/>
      <c r="O321" s="60" t="e">
        <f>+VLOOKUP([1]!Tabla1[[#This Row],[concatenar]],[1]IG!$M$3:$W$1907,2,FALSE)</f>
        <v>#REF!</v>
      </c>
      <c r="P321" s="60" t="e">
        <f>+VLOOKUP([1]!Tabla1[[#This Row],[concatenar]],[1]IG!$M$3:$W$1907,3,FALSE)</f>
        <v>#REF!</v>
      </c>
      <c r="Q321" s="104" t="e">
        <f>+VLOOKUP(Tabla13[[#This Row],[concatenar]],IG!$M$3:$W$1907,8,FALSE)</f>
        <v>#REF!</v>
      </c>
      <c r="R321" s="98" t="e">
        <f>+VLOOKUP(Tabla13[[#This Row],[concatenar]],IG!$M$3:$W$1907,9,FALSE)</f>
        <v>#REF!</v>
      </c>
      <c r="S321" s="102" t="e">
        <f>+VLOOKUP(Tabla13[[#This Row],[concatenar]],IG!$M$3:$W$1907,10,FALSE)</f>
        <v>#REF!</v>
      </c>
      <c r="T321" s="60" t="e">
        <f>+VLOOKUP(Tabla13[[#This Row],[concatenar]],IG!$M$3:$W$1907,11,FALSE)</f>
        <v>#REF!</v>
      </c>
      <c r="U321" s="27"/>
      <c r="V321" s="29"/>
      <c r="W321" s="27"/>
      <c r="X321" s="27"/>
      <c r="Y321" s="61"/>
      <c r="Z321" s="61"/>
      <c r="AA321" s="61"/>
      <c r="AB321" s="65"/>
      <c r="AC321" s="27"/>
      <c r="AD321" s="114"/>
      <c r="AE321" s="27"/>
      <c r="AF321" s="114">
        <f>ROUND(Tabla13[[#This Row],[VALOR DE LA GLOSA 2024]]-Tabla13[[#This Row],[Valor soportado por la Subred]],0)</f>
        <v>0</v>
      </c>
      <c r="AG321" s="27"/>
      <c r="AH321" s="27"/>
      <c r="AI321" s="114">
        <f>ROUND(Tabla13[[#This Row],[VALOR GLOSA DEFINITIVA]]-Tabla13[[#This Row],[VALOR LEVANTADO EN LIQUIDACION]],0)</f>
        <v>0</v>
      </c>
      <c r="AJ321" s="30"/>
    </row>
    <row r="322" spans="2:36" s="31" customFormat="1" ht="87.65" customHeight="1">
      <c r="B322" s="27"/>
      <c r="C322" s="66"/>
      <c r="D322" s="27"/>
      <c r="E322" s="58" t="str">
        <f>+Tabla13[[#This Row],[CODIGO ACTIVIDAD EN PPP Y LINEAMIENTO]]&amp;Tabla13[[#This Row],[ENTORNO/COMPONENTE]]</f>
        <v/>
      </c>
      <c r="F322" s="57">
        <f>+VLOOKUP(Tabla13[[#This Row],[Columna1]],IG!$D$3:$L$1907,3,FALSE)</f>
        <v>0</v>
      </c>
      <c r="G322" s="57">
        <f>+VLOOKUP(Tabla13[[#This Row],[Columna1]],IG!$D$3:$W$1907,4,FALSE)</f>
        <v>0</v>
      </c>
      <c r="H322" s="57">
        <f>+VLOOKUP(Tabla13[[#This Row],[Columna1]],IG!$D$3:$W$1907,5,FALSE)</f>
        <v>0</v>
      </c>
      <c r="I322" s="57">
        <f>+VLOOKUP(Tabla13[[#This Row],[Columna1]],IG!$D$3:$W$1907,6,FALSE)</f>
        <v>0</v>
      </c>
      <c r="J322" s="57">
        <f>+VLOOKUP(Tabla13[[#This Row],[Columna1]],IG!$D$3:$W$1907,7,FALSE)</f>
        <v>0</v>
      </c>
      <c r="K322" s="27"/>
      <c r="L322" s="28"/>
      <c r="M322" s="58" t="e">
        <f>+[1]!Tabla1[[#This Row],[Columna1]]&amp;[1]!Tabla1[[#This Row],[LOCALIDAD]]&amp;[1]!Tabla1[[#This Row],[MES]]</f>
        <v>#REF!</v>
      </c>
      <c r="N322" s="27"/>
      <c r="O322" s="60" t="e">
        <f>+VLOOKUP([1]!Tabla1[[#This Row],[concatenar]],[1]IG!$M$3:$W$1907,2,FALSE)</f>
        <v>#REF!</v>
      </c>
      <c r="P322" s="60" t="e">
        <f>+VLOOKUP([1]!Tabla1[[#This Row],[concatenar]],[1]IG!$M$3:$W$1907,3,FALSE)</f>
        <v>#REF!</v>
      </c>
      <c r="Q322" s="104" t="e">
        <f>+VLOOKUP(Tabla13[[#This Row],[concatenar]],IG!$M$3:$W$1907,8,FALSE)</f>
        <v>#REF!</v>
      </c>
      <c r="R322" s="98" t="e">
        <f>+VLOOKUP(Tabla13[[#This Row],[concatenar]],IG!$M$3:$W$1907,9,FALSE)</f>
        <v>#REF!</v>
      </c>
      <c r="S322" s="102" t="e">
        <f>+VLOOKUP(Tabla13[[#This Row],[concatenar]],IG!$M$3:$W$1907,10,FALSE)</f>
        <v>#REF!</v>
      </c>
      <c r="T322" s="60" t="e">
        <f>+VLOOKUP(Tabla13[[#This Row],[concatenar]],IG!$M$3:$W$1907,11,FALSE)</f>
        <v>#REF!</v>
      </c>
      <c r="U322" s="27"/>
      <c r="V322" s="29"/>
      <c r="W322" s="27"/>
      <c r="X322" s="27"/>
      <c r="Y322" s="61"/>
      <c r="Z322" s="61"/>
      <c r="AA322" s="61"/>
      <c r="AB322" s="65"/>
      <c r="AC322" s="27"/>
      <c r="AD322" s="114"/>
      <c r="AE322" s="27"/>
      <c r="AF322" s="114">
        <f>ROUND(Tabla13[[#This Row],[VALOR DE LA GLOSA 2024]]-Tabla13[[#This Row],[Valor soportado por la Subred]],0)</f>
        <v>0</v>
      </c>
      <c r="AG322" s="27"/>
      <c r="AH322" s="27"/>
      <c r="AI322" s="114">
        <f>ROUND(Tabla13[[#This Row],[VALOR GLOSA DEFINITIVA]]-Tabla13[[#This Row],[VALOR LEVANTADO EN LIQUIDACION]],0)</f>
        <v>0</v>
      </c>
      <c r="AJ322" s="30"/>
    </row>
    <row r="323" spans="2:36" s="31" customFormat="1" ht="87.65" customHeight="1">
      <c r="B323" s="27"/>
      <c r="C323" s="66"/>
      <c r="D323" s="27"/>
      <c r="E323" s="58" t="str">
        <f>+Tabla13[[#This Row],[CODIGO ACTIVIDAD EN PPP Y LINEAMIENTO]]&amp;Tabla13[[#This Row],[ENTORNO/COMPONENTE]]</f>
        <v/>
      </c>
      <c r="F323" s="57">
        <f>+VLOOKUP(Tabla13[[#This Row],[Columna1]],IG!$D$3:$L$1907,3,FALSE)</f>
        <v>0</v>
      </c>
      <c r="G323" s="57">
        <f>+VLOOKUP(Tabla13[[#This Row],[Columna1]],IG!$D$3:$W$1907,4,FALSE)</f>
        <v>0</v>
      </c>
      <c r="H323" s="57">
        <f>+VLOOKUP(Tabla13[[#This Row],[Columna1]],IG!$D$3:$W$1907,5,FALSE)</f>
        <v>0</v>
      </c>
      <c r="I323" s="57">
        <f>+VLOOKUP(Tabla13[[#This Row],[Columna1]],IG!$D$3:$W$1907,6,FALSE)</f>
        <v>0</v>
      </c>
      <c r="J323" s="57">
        <f>+VLOOKUP(Tabla13[[#This Row],[Columna1]],IG!$D$3:$W$1907,7,FALSE)</f>
        <v>0</v>
      </c>
      <c r="K323" s="27"/>
      <c r="L323" s="28"/>
      <c r="M323" s="58" t="e">
        <f>+[1]!Tabla1[[#This Row],[Columna1]]&amp;[1]!Tabla1[[#This Row],[LOCALIDAD]]&amp;[1]!Tabla1[[#This Row],[MES]]</f>
        <v>#REF!</v>
      </c>
      <c r="N323" s="27"/>
      <c r="O323" s="60" t="e">
        <f>+VLOOKUP([1]!Tabla1[[#This Row],[concatenar]],[1]IG!$M$3:$W$1907,2,FALSE)</f>
        <v>#REF!</v>
      </c>
      <c r="P323" s="60" t="e">
        <f>+VLOOKUP([1]!Tabla1[[#This Row],[concatenar]],[1]IG!$M$3:$W$1907,3,FALSE)</f>
        <v>#REF!</v>
      </c>
      <c r="Q323" s="104" t="e">
        <f>+VLOOKUP(Tabla13[[#This Row],[concatenar]],IG!$M$3:$W$1907,8,FALSE)</f>
        <v>#REF!</v>
      </c>
      <c r="R323" s="98" t="e">
        <f>+VLOOKUP(Tabla13[[#This Row],[concatenar]],IG!$M$3:$W$1907,9,FALSE)</f>
        <v>#REF!</v>
      </c>
      <c r="S323" s="102" t="e">
        <f>+VLOOKUP(Tabla13[[#This Row],[concatenar]],IG!$M$3:$W$1907,10,FALSE)</f>
        <v>#REF!</v>
      </c>
      <c r="T323" s="60" t="e">
        <f>+VLOOKUP(Tabla13[[#This Row],[concatenar]],IG!$M$3:$W$1907,11,FALSE)</f>
        <v>#REF!</v>
      </c>
      <c r="U323" s="27"/>
      <c r="V323" s="29"/>
      <c r="W323" s="27"/>
      <c r="X323" s="27"/>
      <c r="Y323" s="61"/>
      <c r="Z323" s="61"/>
      <c r="AA323" s="61"/>
      <c r="AB323" s="65"/>
      <c r="AC323" s="27"/>
      <c r="AD323" s="114"/>
      <c r="AE323" s="27"/>
      <c r="AF323" s="114">
        <f>ROUND(Tabla13[[#This Row],[VALOR DE LA GLOSA 2024]]-Tabla13[[#This Row],[Valor soportado por la Subred]],0)</f>
        <v>0</v>
      </c>
      <c r="AG323" s="27"/>
      <c r="AH323" s="27"/>
      <c r="AI323" s="114">
        <f>ROUND(Tabla13[[#This Row],[VALOR GLOSA DEFINITIVA]]-Tabla13[[#This Row],[VALOR LEVANTADO EN LIQUIDACION]],0)</f>
        <v>0</v>
      </c>
      <c r="AJ323" s="30"/>
    </row>
    <row r="324" spans="2:36" s="31" customFormat="1" ht="87.65" customHeight="1">
      <c r="B324" s="27"/>
      <c r="C324" s="66"/>
      <c r="D324" s="27"/>
      <c r="E324" s="58" t="str">
        <f>+Tabla13[[#This Row],[CODIGO ACTIVIDAD EN PPP Y LINEAMIENTO]]&amp;Tabla13[[#This Row],[ENTORNO/COMPONENTE]]</f>
        <v/>
      </c>
      <c r="F324" s="57">
        <f>+VLOOKUP(Tabla13[[#This Row],[Columna1]],IG!$D$3:$L$1907,3,FALSE)</f>
        <v>0</v>
      </c>
      <c r="G324" s="57">
        <f>+VLOOKUP(Tabla13[[#This Row],[Columna1]],IG!$D$3:$W$1907,4,FALSE)</f>
        <v>0</v>
      </c>
      <c r="H324" s="57">
        <f>+VLOOKUP(Tabla13[[#This Row],[Columna1]],IG!$D$3:$W$1907,5,FALSE)</f>
        <v>0</v>
      </c>
      <c r="I324" s="57">
        <f>+VLOOKUP(Tabla13[[#This Row],[Columna1]],IG!$D$3:$W$1907,6,FALSE)</f>
        <v>0</v>
      </c>
      <c r="J324" s="57">
        <f>+VLOOKUP(Tabla13[[#This Row],[Columna1]],IG!$D$3:$W$1907,7,FALSE)</f>
        <v>0</v>
      </c>
      <c r="K324" s="27"/>
      <c r="L324" s="28"/>
      <c r="M324" s="58" t="e">
        <f>+[1]!Tabla1[[#This Row],[Columna1]]&amp;[1]!Tabla1[[#This Row],[LOCALIDAD]]&amp;[1]!Tabla1[[#This Row],[MES]]</f>
        <v>#REF!</v>
      </c>
      <c r="N324" s="27"/>
      <c r="O324" s="60" t="e">
        <f>+VLOOKUP([1]!Tabla1[[#This Row],[concatenar]],[1]IG!$M$3:$W$1907,2,FALSE)</f>
        <v>#REF!</v>
      </c>
      <c r="P324" s="60" t="e">
        <f>+VLOOKUP([1]!Tabla1[[#This Row],[concatenar]],[1]IG!$M$3:$W$1907,3,FALSE)</f>
        <v>#REF!</v>
      </c>
      <c r="Q324" s="104" t="e">
        <f>+VLOOKUP(Tabla13[[#This Row],[concatenar]],IG!$M$3:$W$1907,8,FALSE)</f>
        <v>#REF!</v>
      </c>
      <c r="R324" s="98" t="e">
        <f>+VLOOKUP(Tabla13[[#This Row],[concatenar]],IG!$M$3:$W$1907,9,FALSE)</f>
        <v>#REF!</v>
      </c>
      <c r="S324" s="102" t="e">
        <f>+VLOOKUP(Tabla13[[#This Row],[concatenar]],IG!$M$3:$W$1907,10,FALSE)</f>
        <v>#REF!</v>
      </c>
      <c r="T324" s="60" t="e">
        <f>+VLOOKUP(Tabla13[[#This Row],[concatenar]],IG!$M$3:$W$1907,11,FALSE)</f>
        <v>#REF!</v>
      </c>
      <c r="U324" s="27"/>
      <c r="V324" s="29"/>
      <c r="W324" s="27"/>
      <c r="X324" s="27"/>
      <c r="Y324" s="61"/>
      <c r="Z324" s="61"/>
      <c r="AA324" s="61"/>
      <c r="AB324" s="65"/>
      <c r="AC324" s="27"/>
      <c r="AD324" s="114"/>
      <c r="AE324" s="27"/>
      <c r="AF324" s="114">
        <f>ROUND(Tabla13[[#This Row],[VALOR DE LA GLOSA 2024]]-Tabla13[[#This Row],[Valor soportado por la Subred]],0)</f>
        <v>0</v>
      </c>
      <c r="AG324" s="27"/>
      <c r="AH324" s="27"/>
      <c r="AI324" s="114">
        <f>ROUND(Tabla13[[#This Row],[VALOR GLOSA DEFINITIVA]]-Tabla13[[#This Row],[VALOR LEVANTADO EN LIQUIDACION]],0)</f>
        <v>0</v>
      </c>
      <c r="AJ324" s="30"/>
    </row>
    <row r="325" spans="2:36" s="31" customFormat="1" ht="87.65" customHeight="1">
      <c r="B325" s="27"/>
      <c r="C325" s="66"/>
      <c r="D325" s="27"/>
      <c r="E325" s="58" t="str">
        <f>+Tabla13[[#This Row],[CODIGO ACTIVIDAD EN PPP Y LINEAMIENTO]]&amp;Tabla13[[#This Row],[ENTORNO/COMPONENTE]]</f>
        <v/>
      </c>
      <c r="F325" s="57">
        <f>+VLOOKUP(Tabla13[[#This Row],[Columna1]],IG!$D$3:$L$1907,3,FALSE)</f>
        <v>0</v>
      </c>
      <c r="G325" s="57">
        <f>+VLOOKUP(Tabla13[[#This Row],[Columna1]],IG!$D$3:$W$1907,4,FALSE)</f>
        <v>0</v>
      </c>
      <c r="H325" s="57">
        <f>+VLOOKUP(Tabla13[[#This Row],[Columna1]],IG!$D$3:$W$1907,5,FALSE)</f>
        <v>0</v>
      </c>
      <c r="I325" s="57">
        <f>+VLOOKUP(Tabla13[[#This Row],[Columna1]],IG!$D$3:$W$1907,6,FALSE)</f>
        <v>0</v>
      </c>
      <c r="J325" s="57">
        <f>+VLOOKUP(Tabla13[[#This Row],[Columna1]],IG!$D$3:$W$1907,7,FALSE)</f>
        <v>0</v>
      </c>
      <c r="K325" s="27"/>
      <c r="L325" s="28"/>
      <c r="M325" s="58" t="e">
        <f>+[1]!Tabla1[[#This Row],[Columna1]]&amp;[1]!Tabla1[[#This Row],[LOCALIDAD]]&amp;[1]!Tabla1[[#This Row],[MES]]</f>
        <v>#REF!</v>
      </c>
      <c r="N325" s="27"/>
      <c r="O325" s="60" t="e">
        <f>+VLOOKUP([1]!Tabla1[[#This Row],[concatenar]],[1]IG!$M$3:$W$1907,2,FALSE)</f>
        <v>#REF!</v>
      </c>
      <c r="P325" s="60" t="e">
        <f>+VLOOKUP([1]!Tabla1[[#This Row],[concatenar]],[1]IG!$M$3:$W$1907,3,FALSE)</f>
        <v>#REF!</v>
      </c>
      <c r="Q325" s="104" t="e">
        <f>+VLOOKUP(Tabla13[[#This Row],[concatenar]],IG!$M$3:$W$1907,8,FALSE)</f>
        <v>#REF!</v>
      </c>
      <c r="R325" s="98" t="e">
        <f>+VLOOKUP(Tabla13[[#This Row],[concatenar]],IG!$M$3:$W$1907,9,FALSE)</f>
        <v>#REF!</v>
      </c>
      <c r="S325" s="102" t="e">
        <f>+VLOOKUP(Tabla13[[#This Row],[concatenar]],IG!$M$3:$W$1907,10,FALSE)</f>
        <v>#REF!</v>
      </c>
      <c r="T325" s="60" t="e">
        <f>+VLOOKUP(Tabla13[[#This Row],[concatenar]],IG!$M$3:$W$1907,11,FALSE)</f>
        <v>#REF!</v>
      </c>
      <c r="U325" s="27"/>
      <c r="V325" s="29"/>
      <c r="W325" s="27"/>
      <c r="X325" s="27"/>
      <c r="Y325" s="61"/>
      <c r="Z325" s="61"/>
      <c r="AA325" s="61"/>
      <c r="AB325" s="65"/>
      <c r="AC325" s="27"/>
      <c r="AD325" s="114"/>
      <c r="AE325" s="27"/>
      <c r="AF325" s="114">
        <f>ROUND(Tabla13[[#This Row],[VALOR DE LA GLOSA 2024]]-Tabla13[[#This Row],[Valor soportado por la Subred]],0)</f>
        <v>0</v>
      </c>
      <c r="AG325" s="27"/>
      <c r="AH325" s="27"/>
      <c r="AI325" s="114">
        <f>ROUND(Tabla13[[#This Row],[VALOR GLOSA DEFINITIVA]]-Tabla13[[#This Row],[VALOR LEVANTADO EN LIQUIDACION]],0)</f>
        <v>0</v>
      </c>
      <c r="AJ325" s="30"/>
    </row>
    <row r="326" spans="2:36" s="31" customFormat="1" ht="87.65" customHeight="1">
      <c r="B326" s="27"/>
      <c r="C326" s="66"/>
      <c r="D326" s="27"/>
      <c r="E326" s="58" t="str">
        <f>+Tabla13[[#This Row],[CODIGO ACTIVIDAD EN PPP Y LINEAMIENTO]]&amp;Tabla13[[#This Row],[ENTORNO/COMPONENTE]]</f>
        <v/>
      </c>
      <c r="F326" s="57">
        <f>+VLOOKUP(Tabla13[[#This Row],[Columna1]],IG!$D$3:$L$1907,3,FALSE)</f>
        <v>0</v>
      </c>
      <c r="G326" s="57">
        <f>+VLOOKUP(Tabla13[[#This Row],[Columna1]],IG!$D$3:$W$1907,4,FALSE)</f>
        <v>0</v>
      </c>
      <c r="H326" s="57">
        <f>+VLOOKUP(Tabla13[[#This Row],[Columna1]],IG!$D$3:$W$1907,5,FALSE)</f>
        <v>0</v>
      </c>
      <c r="I326" s="57">
        <f>+VLOOKUP(Tabla13[[#This Row],[Columna1]],IG!$D$3:$W$1907,6,FALSE)</f>
        <v>0</v>
      </c>
      <c r="J326" s="57">
        <f>+VLOOKUP(Tabla13[[#This Row],[Columna1]],IG!$D$3:$W$1907,7,FALSE)</f>
        <v>0</v>
      </c>
      <c r="K326" s="27"/>
      <c r="L326" s="28"/>
      <c r="M326" s="58" t="e">
        <f>+[1]!Tabla1[[#This Row],[Columna1]]&amp;[1]!Tabla1[[#This Row],[LOCALIDAD]]&amp;[1]!Tabla1[[#This Row],[MES]]</f>
        <v>#REF!</v>
      </c>
      <c r="N326" s="27"/>
      <c r="O326" s="60" t="e">
        <f>+VLOOKUP([1]!Tabla1[[#This Row],[concatenar]],[1]IG!$M$3:$W$1907,2,FALSE)</f>
        <v>#REF!</v>
      </c>
      <c r="P326" s="60" t="e">
        <f>+VLOOKUP([1]!Tabla1[[#This Row],[concatenar]],[1]IG!$M$3:$W$1907,3,FALSE)</f>
        <v>#REF!</v>
      </c>
      <c r="Q326" s="104" t="e">
        <f>+VLOOKUP(Tabla13[[#This Row],[concatenar]],IG!$M$3:$W$1907,8,FALSE)</f>
        <v>#REF!</v>
      </c>
      <c r="R326" s="98" t="e">
        <f>+VLOOKUP(Tabla13[[#This Row],[concatenar]],IG!$M$3:$W$1907,9,FALSE)</f>
        <v>#REF!</v>
      </c>
      <c r="S326" s="102" t="e">
        <f>+VLOOKUP(Tabla13[[#This Row],[concatenar]],IG!$M$3:$W$1907,10,FALSE)</f>
        <v>#REF!</v>
      </c>
      <c r="T326" s="60" t="e">
        <f>+VLOOKUP(Tabla13[[#This Row],[concatenar]],IG!$M$3:$W$1907,11,FALSE)</f>
        <v>#REF!</v>
      </c>
      <c r="U326" s="27"/>
      <c r="V326" s="29"/>
      <c r="W326" s="27"/>
      <c r="X326" s="27"/>
      <c r="Y326" s="61"/>
      <c r="Z326" s="61"/>
      <c r="AA326" s="61"/>
      <c r="AB326" s="65"/>
      <c r="AC326" s="27"/>
      <c r="AD326" s="114"/>
      <c r="AE326" s="27"/>
      <c r="AF326" s="114">
        <f>ROUND(Tabla13[[#This Row],[VALOR DE LA GLOSA 2024]]-Tabla13[[#This Row],[Valor soportado por la Subred]],0)</f>
        <v>0</v>
      </c>
      <c r="AG326" s="27"/>
      <c r="AH326" s="27"/>
      <c r="AI326" s="114">
        <f>ROUND(Tabla13[[#This Row],[VALOR GLOSA DEFINITIVA]]-Tabla13[[#This Row],[VALOR LEVANTADO EN LIQUIDACION]],0)</f>
        <v>0</v>
      </c>
      <c r="AJ326" s="30"/>
    </row>
    <row r="327" spans="2:36" s="31" customFormat="1" ht="87.65" customHeight="1">
      <c r="B327" s="27"/>
      <c r="C327" s="66"/>
      <c r="D327" s="27"/>
      <c r="E327" s="58" t="str">
        <f>+Tabla13[[#This Row],[CODIGO ACTIVIDAD EN PPP Y LINEAMIENTO]]&amp;Tabla13[[#This Row],[ENTORNO/COMPONENTE]]</f>
        <v/>
      </c>
      <c r="F327" s="57">
        <f>+VLOOKUP(Tabla13[[#This Row],[Columna1]],IG!$D$3:$L$1907,3,FALSE)</f>
        <v>0</v>
      </c>
      <c r="G327" s="57">
        <f>+VLOOKUP(Tabla13[[#This Row],[Columna1]],IG!$D$3:$W$1907,4,FALSE)</f>
        <v>0</v>
      </c>
      <c r="H327" s="57">
        <f>+VLOOKUP(Tabla13[[#This Row],[Columna1]],IG!$D$3:$W$1907,5,FALSE)</f>
        <v>0</v>
      </c>
      <c r="I327" s="57">
        <f>+VLOOKUP(Tabla13[[#This Row],[Columna1]],IG!$D$3:$W$1907,6,FALSE)</f>
        <v>0</v>
      </c>
      <c r="J327" s="57">
        <f>+VLOOKUP(Tabla13[[#This Row],[Columna1]],IG!$D$3:$W$1907,7,FALSE)</f>
        <v>0</v>
      </c>
      <c r="K327" s="27"/>
      <c r="L327" s="28"/>
      <c r="M327" s="58" t="e">
        <f>+[1]!Tabla1[[#This Row],[Columna1]]&amp;[1]!Tabla1[[#This Row],[LOCALIDAD]]&amp;[1]!Tabla1[[#This Row],[MES]]</f>
        <v>#REF!</v>
      </c>
      <c r="N327" s="27"/>
      <c r="O327" s="60" t="e">
        <f>+VLOOKUP([1]!Tabla1[[#This Row],[concatenar]],[1]IG!$M$3:$W$1907,2,FALSE)</f>
        <v>#REF!</v>
      </c>
      <c r="P327" s="60" t="e">
        <f>+VLOOKUP([1]!Tabla1[[#This Row],[concatenar]],[1]IG!$M$3:$W$1907,3,FALSE)</f>
        <v>#REF!</v>
      </c>
      <c r="Q327" s="104" t="e">
        <f>+VLOOKUP(Tabla13[[#This Row],[concatenar]],IG!$M$3:$W$1907,8,FALSE)</f>
        <v>#REF!</v>
      </c>
      <c r="R327" s="98" t="e">
        <f>+VLOOKUP(Tabla13[[#This Row],[concatenar]],IG!$M$3:$W$1907,9,FALSE)</f>
        <v>#REF!</v>
      </c>
      <c r="S327" s="102" t="e">
        <f>+VLOOKUP(Tabla13[[#This Row],[concatenar]],IG!$M$3:$W$1907,10,FALSE)</f>
        <v>#REF!</v>
      </c>
      <c r="T327" s="60" t="e">
        <f>+VLOOKUP(Tabla13[[#This Row],[concatenar]],IG!$M$3:$W$1907,11,FALSE)</f>
        <v>#REF!</v>
      </c>
      <c r="U327" s="27"/>
      <c r="V327" s="29"/>
      <c r="W327" s="27"/>
      <c r="X327" s="27"/>
      <c r="Y327" s="61"/>
      <c r="Z327" s="61"/>
      <c r="AA327" s="61"/>
      <c r="AB327" s="65"/>
      <c r="AC327" s="27"/>
      <c r="AD327" s="114"/>
      <c r="AE327" s="27"/>
      <c r="AF327" s="114">
        <f>ROUND(Tabla13[[#This Row],[VALOR DE LA GLOSA 2024]]-Tabla13[[#This Row],[Valor soportado por la Subred]],0)</f>
        <v>0</v>
      </c>
      <c r="AG327" s="27"/>
      <c r="AH327" s="27"/>
      <c r="AI327" s="114">
        <f>ROUND(Tabla13[[#This Row],[VALOR GLOSA DEFINITIVA]]-Tabla13[[#This Row],[VALOR LEVANTADO EN LIQUIDACION]],0)</f>
        <v>0</v>
      </c>
      <c r="AJ327" s="30"/>
    </row>
    <row r="328" spans="2:36" s="31" customFormat="1" ht="87.65" customHeight="1">
      <c r="B328" s="27"/>
      <c r="C328" s="66"/>
      <c r="D328" s="27"/>
      <c r="E328" s="58" t="str">
        <f>+Tabla13[[#This Row],[CODIGO ACTIVIDAD EN PPP Y LINEAMIENTO]]&amp;Tabla13[[#This Row],[ENTORNO/COMPONENTE]]</f>
        <v/>
      </c>
      <c r="F328" s="57">
        <f>+VLOOKUP(Tabla13[[#This Row],[Columna1]],IG!$D$3:$L$1907,3,FALSE)</f>
        <v>0</v>
      </c>
      <c r="G328" s="57">
        <f>+VLOOKUP(Tabla13[[#This Row],[Columna1]],IG!$D$3:$W$1907,4,FALSE)</f>
        <v>0</v>
      </c>
      <c r="H328" s="57">
        <f>+VLOOKUP(Tabla13[[#This Row],[Columna1]],IG!$D$3:$W$1907,5,FALSE)</f>
        <v>0</v>
      </c>
      <c r="I328" s="57">
        <f>+VLOOKUP(Tabla13[[#This Row],[Columna1]],IG!$D$3:$W$1907,6,FALSE)</f>
        <v>0</v>
      </c>
      <c r="J328" s="57">
        <f>+VLOOKUP(Tabla13[[#This Row],[Columna1]],IG!$D$3:$W$1907,7,FALSE)</f>
        <v>0</v>
      </c>
      <c r="K328" s="27"/>
      <c r="L328" s="28"/>
      <c r="M328" s="58" t="e">
        <f>+[1]!Tabla1[[#This Row],[Columna1]]&amp;[1]!Tabla1[[#This Row],[LOCALIDAD]]&amp;[1]!Tabla1[[#This Row],[MES]]</f>
        <v>#REF!</v>
      </c>
      <c r="N328" s="27"/>
      <c r="O328" s="60" t="e">
        <f>+VLOOKUP([1]!Tabla1[[#This Row],[concatenar]],[1]IG!$M$3:$W$1907,2,FALSE)</f>
        <v>#REF!</v>
      </c>
      <c r="P328" s="60" t="e">
        <f>+VLOOKUP([1]!Tabla1[[#This Row],[concatenar]],[1]IG!$M$3:$W$1907,3,FALSE)</f>
        <v>#REF!</v>
      </c>
      <c r="Q328" s="104" t="e">
        <f>+VLOOKUP(Tabla13[[#This Row],[concatenar]],IG!$M$3:$W$1907,8,FALSE)</f>
        <v>#REF!</v>
      </c>
      <c r="R328" s="98" t="e">
        <f>+VLOOKUP(Tabla13[[#This Row],[concatenar]],IG!$M$3:$W$1907,9,FALSE)</f>
        <v>#REF!</v>
      </c>
      <c r="S328" s="102" t="e">
        <f>+VLOOKUP(Tabla13[[#This Row],[concatenar]],IG!$M$3:$W$1907,10,FALSE)</f>
        <v>#REF!</v>
      </c>
      <c r="T328" s="60" t="e">
        <f>+VLOOKUP(Tabla13[[#This Row],[concatenar]],IG!$M$3:$W$1907,11,FALSE)</f>
        <v>#REF!</v>
      </c>
      <c r="U328" s="27"/>
      <c r="V328" s="29"/>
      <c r="W328" s="27"/>
      <c r="X328" s="27"/>
      <c r="Y328" s="61"/>
      <c r="Z328" s="61"/>
      <c r="AA328" s="61"/>
      <c r="AB328" s="65"/>
      <c r="AC328" s="27"/>
      <c r="AD328" s="114"/>
      <c r="AE328" s="27"/>
      <c r="AF328" s="114">
        <f>ROUND(Tabla13[[#This Row],[VALOR DE LA GLOSA 2024]]-Tabla13[[#This Row],[Valor soportado por la Subred]],0)</f>
        <v>0</v>
      </c>
      <c r="AG328" s="27"/>
      <c r="AH328" s="27"/>
      <c r="AI328" s="114">
        <f>ROUND(Tabla13[[#This Row],[VALOR GLOSA DEFINITIVA]]-Tabla13[[#This Row],[VALOR LEVANTADO EN LIQUIDACION]],0)</f>
        <v>0</v>
      </c>
      <c r="AJ328" s="30"/>
    </row>
    <row r="329" spans="2:36" s="31" customFormat="1" ht="87.65" customHeight="1">
      <c r="B329" s="27"/>
      <c r="C329" s="66"/>
      <c r="D329" s="27"/>
      <c r="E329" s="58" t="str">
        <f>+Tabla13[[#This Row],[CODIGO ACTIVIDAD EN PPP Y LINEAMIENTO]]&amp;Tabla13[[#This Row],[ENTORNO/COMPONENTE]]</f>
        <v/>
      </c>
      <c r="F329" s="57">
        <f>+VLOOKUP(Tabla13[[#This Row],[Columna1]],IG!$D$3:$L$1907,3,FALSE)</f>
        <v>0</v>
      </c>
      <c r="G329" s="57">
        <f>+VLOOKUP(Tabla13[[#This Row],[Columna1]],IG!$D$3:$W$1907,4,FALSE)</f>
        <v>0</v>
      </c>
      <c r="H329" s="57">
        <f>+VLOOKUP(Tabla13[[#This Row],[Columna1]],IG!$D$3:$W$1907,5,FALSE)</f>
        <v>0</v>
      </c>
      <c r="I329" s="57">
        <f>+VLOOKUP(Tabla13[[#This Row],[Columna1]],IG!$D$3:$W$1907,6,FALSE)</f>
        <v>0</v>
      </c>
      <c r="J329" s="57">
        <f>+VLOOKUP(Tabla13[[#This Row],[Columna1]],IG!$D$3:$W$1907,7,FALSE)</f>
        <v>0</v>
      </c>
      <c r="K329" s="27"/>
      <c r="L329" s="28"/>
      <c r="M329" s="58" t="e">
        <f>+[1]!Tabla1[[#This Row],[Columna1]]&amp;[1]!Tabla1[[#This Row],[LOCALIDAD]]&amp;[1]!Tabla1[[#This Row],[MES]]</f>
        <v>#REF!</v>
      </c>
      <c r="N329" s="27"/>
      <c r="O329" s="60" t="e">
        <f>+VLOOKUP([1]!Tabla1[[#This Row],[concatenar]],[1]IG!$M$3:$W$1907,2,FALSE)</f>
        <v>#REF!</v>
      </c>
      <c r="P329" s="60" t="e">
        <f>+VLOOKUP([1]!Tabla1[[#This Row],[concatenar]],[1]IG!$M$3:$W$1907,3,FALSE)</f>
        <v>#REF!</v>
      </c>
      <c r="Q329" s="104" t="e">
        <f>+VLOOKUP(Tabla13[[#This Row],[concatenar]],IG!$M$3:$W$1907,8,FALSE)</f>
        <v>#REF!</v>
      </c>
      <c r="R329" s="98" t="e">
        <f>+VLOOKUP(Tabla13[[#This Row],[concatenar]],IG!$M$3:$W$1907,9,FALSE)</f>
        <v>#REF!</v>
      </c>
      <c r="S329" s="102" t="e">
        <f>+VLOOKUP(Tabla13[[#This Row],[concatenar]],IG!$M$3:$W$1907,10,FALSE)</f>
        <v>#REF!</v>
      </c>
      <c r="T329" s="60" t="e">
        <f>+VLOOKUP(Tabla13[[#This Row],[concatenar]],IG!$M$3:$W$1907,11,FALSE)</f>
        <v>#REF!</v>
      </c>
      <c r="U329" s="27"/>
      <c r="V329" s="29"/>
      <c r="W329" s="27"/>
      <c r="X329" s="27"/>
      <c r="Y329" s="61"/>
      <c r="Z329" s="61"/>
      <c r="AA329" s="61"/>
      <c r="AB329" s="65"/>
      <c r="AC329" s="27"/>
      <c r="AD329" s="114"/>
      <c r="AE329" s="27"/>
      <c r="AF329" s="114">
        <f>ROUND(Tabla13[[#This Row],[VALOR DE LA GLOSA 2024]]-Tabla13[[#This Row],[Valor soportado por la Subred]],0)</f>
        <v>0</v>
      </c>
      <c r="AG329" s="27"/>
      <c r="AH329" s="27"/>
      <c r="AI329" s="114">
        <f>ROUND(Tabla13[[#This Row],[VALOR GLOSA DEFINITIVA]]-Tabla13[[#This Row],[VALOR LEVANTADO EN LIQUIDACION]],0)</f>
        <v>0</v>
      </c>
      <c r="AJ329" s="30"/>
    </row>
    <row r="330" spans="2:36" s="31" customFormat="1" ht="87.65" customHeight="1">
      <c r="B330" s="27"/>
      <c r="C330" s="66"/>
      <c r="D330" s="27"/>
      <c r="E330" s="58" t="str">
        <f>+Tabla13[[#This Row],[CODIGO ACTIVIDAD EN PPP Y LINEAMIENTO]]&amp;Tabla13[[#This Row],[ENTORNO/COMPONENTE]]</f>
        <v/>
      </c>
      <c r="F330" s="57">
        <f>+VLOOKUP(Tabla13[[#This Row],[Columna1]],IG!$D$3:$L$1907,3,FALSE)</f>
        <v>0</v>
      </c>
      <c r="G330" s="57">
        <f>+VLOOKUP(Tabla13[[#This Row],[Columna1]],IG!$D$3:$W$1907,4,FALSE)</f>
        <v>0</v>
      </c>
      <c r="H330" s="57">
        <f>+VLOOKUP(Tabla13[[#This Row],[Columna1]],IG!$D$3:$W$1907,5,FALSE)</f>
        <v>0</v>
      </c>
      <c r="I330" s="57">
        <f>+VLOOKUP(Tabla13[[#This Row],[Columna1]],IG!$D$3:$W$1907,6,FALSE)</f>
        <v>0</v>
      </c>
      <c r="J330" s="57">
        <f>+VLOOKUP(Tabla13[[#This Row],[Columna1]],IG!$D$3:$W$1907,7,FALSE)</f>
        <v>0</v>
      </c>
      <c r="K330" s="27"/>
      <c r="L330" s="28"/>
      <c r="M330" s="58" t="e">
        <f>+[1]!Tabla1[[#This Row],[Columna1]]&amp;[1]!Tabla1[[#This Row],[LOCALIDAD]]&amp;[1]!Tabla1[[#This Row],[MES]]</f>
        <v>#REF!</v>
      </c>
      <c r="N330" s="27"/>
      <c r="O330" s="60" t="e">
        <f>+VLOOKUP([1]!Tabla1[[#This Row],[concatenar]],[1]IG!$M$3:$W$1907,2,FALSE)</f>
        <v>#REF!</v>
      </c>
      <c r="P330" s="60" t="e">
        <f>+VLOOKUP([1]!Tabla1[[#This Row],[concatenar]],[1]IG!$M$3:$W$1907,3,FALSE)</f>
        <v>#REF!</v>
      </c>
      <c r="Q330" s="104" t="e">
        <f>+VLOOKUP(Tabla13[[#This Row],[concatenar]],IG!$M$3:$W$1907,8,FALSE)</f>
        <v>#REF!</v>
      </c>
      <c r="R330" s="98" t="e">
        <f>+VLOOKUP(Tabla13[[#This Row],[concatenar]],IG!$M$3:$W$1907,9,FALSE)</f>
        <v>#REF!</v>
      </c>
      <c r="S330" s="102" t="e">
        <f>+VLOOKUP(Tabla13[[#This Row],[concatenar]],IG!$M$3:$W$1907,10,FALSE)</f>
        <v>#REF!</v>
      </c>
      <c r="T330" s="60" t="e">
        <f>+VLOOKUP(Tabla13[[#This Row],[concatenar]],IG!$M$3:$W$1907,11,FALSE)</f>
        <v>#REF!</v>
      </c>
      <c r="U330" s="27"/>
      <c r="V330" s="29"/>
      <c r="W330" s="27"/>
      <c r="X330" s="27"/>
      <c r="Y330" s="61"/>
      <c r="Z330" s="61"/>
      <c r="AA330" s="61"/>
      <c r="AB330" s="65"/>
      <c r="AC330" s="27"/>
      <c r="AD330" s="114"/>
      <c r="AE330" s="27"/>
      <c r="AF330" s="114">
        <f>ROUND(Tabla13[[#This Row],[VALOR DE LA GLOSA 2024]]-Tabla13[[#This Row],[Valor soportado por la Subred]],0)</f>
        <v>0</v>
      </c>
      <c r="AG330" s="27"/>
      <c r="AH330" s="27"/>
      <c r="AI330" s="114">
        <f>ROUND(Tabla13[[#This Row],[VALOR GLOSA DEFINITIVA]]-Tabla13[[#This Row],[VALOR LEVANTADO EN LIQUIDACION]],0)</f>
        <v>0</v>
      </c>
      <c r="AJ330" s="30"/>
    </row>
    <row r="331" spans="2:36" s="31" customFormat="1" ht="87.65" customHeight="1">
      <c r="B331" s="27"/>
      <c r="C331" s="66"/>
      <c r="D331" s="27"/>
      <c r="E331" s="58" t="str">
        <f>+Tabla13[[#This Row],[CODIGO ACTIVIDAD EN PPP Y LINEAMIENTO]]&amp;Tabla13[[#This Row],[ENTORNO/COMPONENTE]]</f>
        <v/>
      </c>
      <c r="F331" s="57">
        <f>+VLOOKUP(Tabla13[[#This Row],[Columna1]],IG!$D$3:$L$1907,3,FALSE)</f>
        <v>0</v>
      </c>
      <c r="G331" s="57">
        <f>+VLOOKUP(Tabla13[[#This Row],[Columna1]],IG!$D$3:$W$1907,4,FALSE)</f>
        <v>0</v>
      </c>
      <c r="H331" s="57">
        <f>+VLOOKUP(Tabla13[[#This Row],[Columna1]],IG!$D$3:$W$1907,5,FALSE)</f>
        <v>0</v>
      </c>
      <c r="I331" s="57">
        <f>+VLOOKUP(Tabla13[[#This Row],[Columna1]],IG!$D$3:$W$1907,6,FALSE)</f>
        <v>0</v>
      </c>
      <c r="J331" s="57">
        <f>+VLOOKUP(Tabla13[[#This Row],[Columna1]],IG!$D$3:$W$1907,7,FALSE)</f>
        <v>0</v>
      </c>
      <c r="K331" s="27"/>
      <c r="L331" s="28"/>
      <c r="M331" s="58" t="e">
        <f>+[1]!Tabla1[[#This Row],[Columna1]]&amp;[1]!Tabla1[[#This Row],[LOCALIDAD]]&amp;[1]!Tabla1[[#This Row],[MES]]</f>
        <v>#REF!</v>
      </c>
      <c r="N331" s="27"/>
      <c r="O331" s="60" t="e">
        <f>+VLOOKUP([1]!Tabla1[[#This Row],[concatenar]],[1]IG!$M$3:$W$1907,2,FALSE)</f>
        <v>#REF!</v>
      </c>
      <c r="P331" s="60" t="e">
        <f>+VLOOKUP([1]!Tabla1[[#This Row],[concatenar]],[1]IG!$M$3:$W$1907,3,FALSE)</f>
        <v>#REF!</v>
      </c>
      <c r="Q331" s="104" t="e">
        <f>+VLOOKUP(Tabla13[[#This Row],[concatenar]],IG!$M$3:$W$1907,8,FALSE)</f>
        <v>#REF!</v>
      </c>
      <c r="R331" s="98" t="e">
        <f>+VLOOKUP(Tabla13[[#This Row],[concatenar]],IG!$M$3:$W$1907,9,FALSE)</f>
        <v>#REF!</v>
      </c>
      <c r="S331" s="102" t="e">
        <f>+VLOOKUP(Tabla13[[#This Row],[concatenar]],IG!$M$3:$W$1907,10,FALSE)</f>
        <v>#REF!</v>
      </c>
      <c r="T331" s="60" t="e">
        <f>+VLOOKUP(Tabla13[[#This Row],[concatenar]],IG!$M$3:$W$1907,11,FALSE)</f>
        <v>#REF!</v>
      </c>
      <c r="U331" s="27"/>
      <c r="V331" s="29"/>
      <c r="W331" s="27"/>
      <c r="X331" s="27"/>
      <c r="Y331" s="61"/>
      <c r="Z331" s="61"/>
      <c r="AA331" s="61"/>
      <c r="AB331" s="65"/>
      <c r="AC331" s="27"/>
      <c r="AD331" s="114"/>
      <c r="AE331" s="27"/>
      <c r="AF331" s="114">
        <f>ROUND(Tabla13[[#This Row],[VALOR DE LA GLOSA 2024]]-Tabla13[[#This Row],[Valor soportado por la Subred]],0)</f>
        <v>0</v>
      </c>
      <c r="AG331" s="27"/>
      <c r="AH331" s="27"/>
      <c r="AI331" s="114">
        <f>ROUND(Tabla13[[#This Row],[VALOR GLOSA DEFINITIVA]]-Tabla13[[#This Row],[VALOR LEVANTADO EN LIQUIDACION]],0)</f>
        <v>0</v>
      </c>
      <c r="AJ331" s="30"/>
    </row>
    <row r="332" spans="2:36" s="31" customFormat="1" ht="87.65" customHeight="1">
      <c r="B332" s="27"/>
      <c r="C332" s="66"/>
      <c r="D332" s="27"/>
      <c r="E332" s="58" t="str">
        <f>+Tabla13[[#This Row],[CODIGO ACTIVIDAD EN PPP Y LINEAMIENTO]]&amp;Tabla13[[#This Row],[ENTORNO/COMPONENTE]]</f>
        <v/>
      </c>
      <c r="F332" s="57">
        <f>+VLOOKUP(Tabla13[[#This Row],[Columna1]],IG!$D$3:$L$1907,3,FALSE)</f>
        <v>0</v>
      </c>
      <c r="G332" s="57">
        <f>+VLOOKUP(Tabla13[[#This Row],[Columna1]],IG!$D$3:$W$1907,4,FALSE)</f>
        <v>0</v>
      </c>
      <c r="H332" s="57">
        <f>+VLOOKUP(Tabla13[[#This Row],[Columna1]],IG!$D$3:$W$1907,5,FALSE)</f>
        <v>0</v>
      </c>
      <c r="I332" s="57">
        <f>+VLOOKUP(Tabla13[[#This Row],[Columna1]],IG!$D$3:$W$1907,6,FALSE)</f>
        <v>0</v>
      </c>
      <c r="J332" s="57">
        <f>+VLOOKUP(Tabla13[[#This Row],[Columna1]],IG!$D$3:$W$1907,7,FALSE)</f>
        <v>0</v>
      </c>
      <c r="K332" s="27"/>
      <c r="L332" s="28"/>
      <c r="M332" s="58" t="e">
        <f>+[1]!Tabla1[[#This Row],[Columna1]]&amp;[1]!Tabla1[[#This Row],[LOCALIDAD]]&amp;[1]!Tabla1[[#This Row],[MES]]</f>
        <v>#REF!</v>
      </c>
      <c r="N332" s="27"/>
      <c r="O332" s="60" t="e">
        <f>+VLOOKUP([1]!Tabla1[[#This Row],[concatenar]],[1]IG!$M$3:$W$1907,2,FALSE)</f>
        <v>#REF!</v>
      </c>
      <c r="P332" s="60" t="e">
        <f>+VLOOKUP([1]!Tabla1[[#This Row],[concatenar]],[1]IG!$M$3:$W$1907,3,FALSE)</f>
        <v>#REF!</v>
      </c>
      <c r="Q332" s="104" t="e">
        <f>+VLOOKUP(Tabla13[[#This Row],[concatenar]],IG!$M$3:$W$1907,8,FALSE)</f>
        <v>#REF!</v>
      </c>
      <c r="R332" s="98" t="e">
        <f>+VLOOKUP(Tabla13[[#This Row],[concatenar]],IG!$M$3:$W$1907,9,FALSE)</f>
        <v>#REF!</v>
      </c>
      <c r="S332" s="102" t="e">
        <f>+VLOOKUP(Tabla13[[#This Row],[concatenar]],IG!$M$3:$W$1907,10,FALSE)</f>
        <v>#REF!</v>
      </c>
      <c r="T332" s="60" t="e">
        <f>+VLOOKUP(Tabla13[[#This Row],[concatenar]],IG!$M$3:$W$1907,11,FALSE)</f>
        <v>#REF!</v>
      </c>
      <c r="U332" s="27"/>
      <c r="V332" s="29"/>
      <c r="W332" s="27"/>
      <c r="X332" s="27"/>
      <c r="Y332" s="61"/>
      <c r="Z332" s="61"/>
      <c r="AA332" s="61"/>
      <c r="AB332" s="65"/>
      <c r="AC332" s="27"/>
      <c r="AD332" s="114"/>
      <c r="AE332" s="27"/>
      <c r="AF332" s="114">
        <f>ROUND(Tabla13[[#This Row],[VALOR DE LA GLOSA 2024]]-Tabla13[[#This Row],[Valor soportado por la Subred]],0)</f>
        <v>0</v>
      </c>
      <c r="AG332" s="27"/>
      <c r="AH332" s="27"/>
      <c r="AI332" s="114">
        <f>ROUND(Tabla13[[#This Row],[VALOR GLOSA DEFINITIVA]]-Tabla13[[#This Row],[VALOR LEVANTADO EN LIQUIDACION]],0)</f>
        <v>0</v>
      </c>
      <c r="AJ332" s="30"/>
    </row>
    <row r="333" spans="2:36" s="31" customFormat="1" ht="87.65" customHeight="1">
      <c r="B333" s="27"/>
      <c r="C333" s="66"/>
      <c r="D333" s="27"/>
      <c r="E333" s="58" t="str">
        <f>+Tabla13[[#This Row],[CODIGO ACTIVIDAD EN PPP Y LINEAMIENTO]]&amp;Tabla13[[#This Row],[ENTORNO/COMPONENTE]]</f>
        <v/>
      </c>
      <c r="F333" s="57">
        <f>+VLOOKUP(Tabla13[[#This Row],[Columna1]],IG!$D$3:$L$1907,3,FALSE)</f>
        <v>0</v>
      </c>
      <c r="G333" s="57">
        <f>+VLOOKUP(Tabla13[[#This Row],[Columna1]],IG!$D$3:$W$1907,4,FALSE)</f>
        <v>0</v>
      </c>
      <c r="H333" s="57">
        <f>+VLOOKUP(Tabla13[[#This Row],[Columna1]],IG!$D$3:$W$1907,5,FALSE)</f>
        <v>0</v>
      </c>
      <c r="I333" s="57">
        <f>+VLOOKUP(Tabla13[[#This Row],[Columna1]],IG!$D$3:$W$1907,6,FALSE)</f>
        <v>0</v>
      </c>
      <c r="J333" s="57">
        <f>+VLOOKUP(Tabla13[[#This Row],[Columna1]],IG!$D$3:$W$1907,7,FALSE)</f>
        <v>0</v>
      </c>
      <c r="K333" s="27"/>
      <c r="L333" s="28"/>
      <c r="M333" s="58" t="e">
        <f>+[1]!Tabla1[[#This Row],[Columna1]]&amp;[1]!Tabla1[[#This Row],[LOCALIDAD]]&amp;[1]!Tabla1[[#This Row],[MES]]</f>
        <v>#REF!</v>
      </c>
      <c r="N333" s="27"/>
      <c r="O333" s="60" t="e">
        <f>+VLOOKUP([1]!Tabla1[[#This Row],[concatenar]],[1]IG!$M$3:$W$1907,2,FALSE)</f>
        <v>#REF!</v>
      </c>
      <c r="P333" s="60" t="e">
        <f>+VLOOKUP([1]!Tabla1[[#This Row],[concatenar]],[1]IG!$M$3:$W$1907,3,FALSE)</f>
        <v>#REF!</v>
      </c>
      <c r="Q333" s="104" t="e">
        <f>+VLOOKUP(Tabla13[[#This Row],[concatenar]],IG!$M$3:$W$1907,8,FALSE)</f>
        <v>#REF!</v>
      </c>
      <c r="R333" s="98" t="e">
        <f>+VLOOKUP(Tabla13[[#This Row],[concatenar]],IG!$M$3:$W$1907,9,FALSE)</f>
        <v>#REF!</v>
      </c>
      <c r="S333" s="102" t="e">
        <f>+VLOOKUP(Tabla13[[#This Row],[concatenar]],IG!$M$3:$W$1907,10,FALSE)</f>
        <v>#REF!</v>
      </c>
      <c r="T333" s="60" t="e">
        <f>+VLOOKUP(Tabla13[[#This Row],[concatenar]],IG!$M$3:$W$1907,11,FALSE)</f>
        <v>#REF!</v>
      </c>
      <c r="U333" s="27"/>
      <c r="V333" s="29"/>
      <c r="W333" s="27"/>
      <c r="X333" s="27"/>
      <c r="Y333" s="61"/>
      <c r="Z333" s="61"/>
      <c r="AA333" s="61"/>
      <c r="AB333" s="65"/>
      <c r="AC333" s="27"/>
      <c r="AD333" s="114"/>
      <c r="AE333" s="27"/>
      <c r="AF333" s="114">
        <f>ROUND(Tabla13[[#This Row],[VALOR DE LA GLOSA 2024]]-Tabla13[[#This Row],[Valor soportado por la Subred]],0)</f>
        <v>0</v>
      </c>
      <c r="AG333" s="27"/>
      <c r="AH333" s="27"/>
      <c r="AI333" s="114">
        <f>ROUND(Tabla13[[#This Row],[VALOR GLOSA DEFINITIVA]]-Tabla13[[#This Row],[VALOR LEVANTADO EN LIQUIDACION]],0)</f>
        <v>0</v>
      </c>
      <c r="AJ333" s="30"/>
    </row>
    <row r="334" spans="2:36" s="31" customFormat="1" ht="87.65" customHeight="1">
      <c r="B334" s="27"/>
      <c r="C334" s="66"/>
      <c r="D334" s="27"/>
      <c r="E334" s="58" t="str">
        <f>+Tabla13[[#This Row],[CODIGO ACTIVIDAD EN PPP Y LINEAMIENTO]]&amp;Tabla13[[#This Row],[ENTORNO/COMPONENTE]]</f>
        <v/>
      </c>
      <c r="F334" s="57">
        <f>+VLOOKUP(Tabla13[[#This Row],[Columna1]],IG!$D$3:$L$1907,3,FALSE)</f>
        <v>0</v>
      </c>
      <c r="G334" s="57">
        <f>+VLOOKUP(Tabla13[[#This Row],[Columna1]],IG!$D$3:$W$1907,4,FALSE)</f>
        <v>0</v>
      </c>
      <c r="H334" s="57">
        <f>+VLOOKUP(Tabla13[[#This Row],[Columna1]],IG!$D$3:$W$1907,5,FALSE)</f>
        <v>0</v>
      </c>
      <c r="I334" s="57">
        <f>+VLOOKUP(Tabla13[[#This Row],[Columna1]],IG!$D$3:$W$1907,6,FALSE)</f>
        <v>0</v>
      </c>
      <c r="J334" s="57">
        <f>+VLOOKUP(Tabla13[[#This Row],[Columna1]],IG!$D$3:$W$1907,7,FALSE)</f>
        <v>0</v>
      </c>
      <c r="K334" s="27"/>
      <c r="L334" s="28"/>
      <c r="M334" s="58" t="e">
        <f>+[1]!Tabla1[[#This Row],[Columna1]]&amp;[1]!Tabla1[[#This Row],[LOCALIDAD]]&amp;[1]!Tabla1[[#This Row],[MES]]</f>
        <v>#REF!</v>
      </c>
      <c r="N334" s="27"/>
      <c r="O334" s="60" t="e">
        <f>+VLOOKUP([1]!Tabla1[[#This Row],[concatenar]],[1]IG!$M$3:$W$1907,2,FALSE)</f>
        <v>#REF!</v>
      </c>
      <c r="P334" s="60" t="e">
        <f>+VLOOKUP([1]!Tabla1[[#This Row],[concatenar]],[1]IG!$M$3:$W$1907,3,FALSE)</f>
        <v>#REF!</v>
      </c>
      <c r="Q334" s="104" t="e">
        <f>+VLOOKUP(Tabla13[[#This Row],[concatenar]],IG!$M$3:$W$1907,8,FALSE)</f>
        <v>#REF!</v>
      </c>
      <c r="R334" s="98" t="e">
        <f>+VLOOKUP(Tabla13[[#This Row],[concatenar]],IG!$M$3:$W$1907,9,FALSE)</f>
        <v>#REF!</v>
      </c>
      <c r="S334" s="102" t="e">
        <f>+VLOOKUP(Tabla13[[#This Row],[concatenar]],IG!$M$3:$W$1907,10,FALSE)</f>
        <v>#REF!</v>
      </c>
      <c r="T334" s="60" t="e">
        <f>+VLOOKUP(Tabla13[[#This Row],[concatenar]],IG!$M$3:$W$1907,11,FALSE)</f>
        <v>#REF!</v>
      </c>
      <c r="U334" s="27"/>
      <c r="V334" s="29"/>
      <c r="W334" s="27"/>
      <c r="X334" s="27"/>
      <c r="Y334" s="61"/>
      <c r="Z334" s="61"/>
      <c r="AA334" s="61"/>
      <c r="AB334" s="65"/>
      <c r="AC334" s="27"/>
      <c r="AD334" s="114"/>
      <c r="AE334" s="27"/>
      <c r="AF334" s="114">
        <f>ROUND(Tabla13[[#This Row],[VALOR DE LA GLOSA 2024]]-Tabla13[[#This Row],[Valor soportado por la Subred]],0)</f>
        <v>0</v>
      </c>
      <c r="AG334" s="27"/>
      <c r="AH334" s="27"/>
      <c r="AI334" s="114">
        <f>ROUND(Tabla13[[#This Row],[VALOR GLOSA DEFINITIVA]]-Tabla13[[#This Row],[VALOR LEVANTADO EN LIQUIDACION]],0)</f>
        <v>0</v>
      </c>
      <c r="AJ334" s="30"/>
    </row>
    <row r="335" spans="2:36" s="31" customFormat="1" ht="87.65" customHeight="1">
      <c r="B335" s="27"/>
      <c r="C335" s="66"/>
      <c r="D335" s="27"/>
      <c r="E335" s="58" t="str">
        <f>+Tabla13[[#This Row],[CODIGO ACTIVIDAD EN PPP Y LINEAMIENTO]]&amp;Tabla13[[#This Row],[ENTORNO/COMPONENTE]]</f>
        <v/>
      </c>
      <c r="F335" s="57">
        <f>+VLOOKUP(Tabla13[[#This Row],[Columna1]],IG!$D$3:$L$1907,3,FALSE)</f>
        <v>0</v>
      </c>
      <c r="G335" s="57">
        <f>+VLOOKUP(Tabla13[[#This Row],[Columna1]],IG!$D$3:$W$1907,4,FALSE)</f>
        <v>0</v>
      </c>
      <c r="H335" s="57">
        <f>+VLOOKUP(Tabla13[[#This Row],[Columna1]],IG!$D$3:$W$1907,5,FALSE)</f>
        <v>0</v>
      </c>
      <c r="I335" s="57">
        <f>+VLOOKUP(Tabla13[[#This Row],[Columna1]],IG!$D$3:$W$1907,6,FALSE)</f>
        <v>0</v>
      </c>
      <c r="J335" s="57">
        <f>+VLOOKUP(Tabla13[[#This Row],[Columna1]],IG!$D$3:$W$1907,7,FALSE)</f>
        <v>0</v>
      </c>
      <c r="K335" s="27"/>
      <c r="L335" s="28"/>
      <c r="M335" s="58" t="e">
        <f>+[1]!Tabla1[[#This Row],[Columna1]]&amp;[1]!Tabla1[[#This Row],[LOCALIDAD]]&amp;[1]!Tabla1[[#This Row],[MES]]</f>
        <v>#REF!</v>
      </c>
      <c r="N335" s="27"/>
      <c r="O335" s="60" t="e">
        <f>+VLOOKUP([1]!Tabla1[[#This Row],[concatenar]],[1]IG!$M$3:$W$1907,2,FALSE)</f>
        <v>#REF!</v>
      </c>
      <c r="P335" s="60" t="e">
        <f>+VLOOKUP([1]!Tabla1[[#This Row],[concatenar]],[1]IG!$M$3:$W$1907,3,FALSE)</f>
        <v>#REF!</v>
      </c>
      <c r="Q335" s="104" t="e">
        <f>+VLOOKUP(Tabla13[[#This Row],[concatenar]],IG!$M$3:$W$1907,8,FALSE)</f>
        <v>#REF!</v>
      </c>
      <c r="R335" s="98" t="e">
        <f>+VLOOKUP(Tabla13[[#This Row],[concatenar]],IG!$M$3:$W$1907,9,FALSE)</f>
        <v>#REF!</v>
      </c>
      <c r="S335" s="102" t="e">
        <f>+VLOOKUP(Tabla13[[#This Row],[concatenar]],IG!$M$3:$W$1907,10,FALSE)</f>
        <v>#REF!</v>
      </c>
      <c r="T335" s="60" t="e">
        <f>+VLOOKUP(Tabla13[[#This Row],[concatenar]],IG!$M$3:$W$1907,11,FALSE)</f>
        <v>#REF!</v>
      </c>
      <c r="U335" s="27"/>
      <c r="V335" s="29"/>
      <c r="W335" s="27"/>
      <c r="X335" s="27"/>
      <c r="Y335" s="61"/>
      <c r="Z335" s="61"/>
      <c r="AA335" s="61"/>
      <c r="AB335" s="65"/>
      <c r="AC335" s="27"/>
      <c r="AD335" s="114"/>
      <c r="AE335" s="27"/>
      <c r="AF335" s="114">
        <f>ROUND(Tabla13[[#This Row],[VALOR DE LA GLOSA 2024]]-Tabla13[[#This Row],[Valor soportado por la Subred]],0)</f>
        <v>0</v>
      </c>
      <c r="AG335" s="27"/>
      <c r="AH335" s="27"/>
      <c r="AI335" s="114">
        <f>ROUND(Tabla13[[#This Row],[VALOR GLOSA DEFINITIVA]]-Tabla13[[#This Row],[VALOR LEVANTADO EN LIQUIDACION]],0)</f>
        <v>0</v>
      </c>
      <c r="AJ335" s="30"/>
    </row>
    <row r="336" spans="2:36" s="31" customFormat="1" ht="87.65" customHeight="1">
      <c r="B336" s="27"/>
      <c r="C336" s="66"/>
      <c r="D336" s="27"/>
      <c r="E336" s="58" t="str">
        <f>+Tabla13[[#This Row],[CODIGO ACTIVIDAD EN PPP Y LINEAMIENTO]]&amp;Tabla13[[#This Row],[ENTORNO/COMPONENTE]]</f>
        <v/>
      </c>
      <c r="F336" s="57">
        <f>+VLOOKUP(Tabla13[[#This Row],[Columna1]],IG!$D$3:$L$1907,3,FALSE)</f>
        <v>0</v>
      </c>
      <c r="G336" s="57">
        <f>+VLOOKUP(Tabla13[[#This Row],[Columna1]],IG!$D$3:$W$1907,4,FALSE)</f>
        <v>0</v>
      </c>
      <c r="H336" s="57">
        <f>+VLOOKUP(Tabla13[[#This Row],[Columna1]],IG!$D$3:$W$1907,5,FALSE)</f>
        <v>0</v>
      </c>
      <c r="I336" s="57">
        <f>+VLOOKUP(Tabla13[[#This Row],[Columna1]],IG!$D$3:$W$1907,6,FALSE)</f>
        <v>0</v>
      </c>
      <c r="J336" s="57">
        <f>+VLOOKUP(Tabla13[[#This Row],[Columna1]],IG!$D$3:$W$1907,7,FALSE)</f>
        <v>0</v>
      </c>
      <c r="K336" s="27"/>
      <c r="L336" s="28"/>
      <c r="M336" s="58" t="e">
        <f>+[1]!Tabla1[[#This Row],[Columna1]]&amp;[1]!Tabla1[[#This Row],[LOCALIDAD]]&amp;[1]!Tabla1[[#This Row],[MES]]</f>
        <v>#REF!</v>
      </c>
      <c r="N336" s="27"/>
      <c r="O336" s="60" t="e">
        <f>+VLOOKUP([1]!Tabla1[[#This Row],[concatenar]],[1]IG!$M$3:$W$1907,2,FALSE)</f>
        <v>#REF!</v>
      </c>
      <c r="P336" s="60" t="e">
        <f>+VLOOKUP([1]!Tabla1[[#This Row],[concatenar]],[1]IG!$M$3:$W$1907,3,FALSE)</f>
        <v>#REF!</v>
      </c>
      <c r="Q336" s="104" t="e">
        <f>+VLOOKUP(Tabla13[[#This Row],[concatenar]],IG!$M$3:$W$1907,8,FALSE)</f>
        <v>#REF!</v>
      </c>
      <c r="R336" s="98" t="e">
        <f>+VLOOKUP(Tabla13[[#This Row],[concatenar]],IG!$M$3:$W$1907,9,FALSE)</f>
        <v>#REF!</v>
      </c>
      <c r="S336" s="102" t="e">
        <f>+VLOOKUP(Tabla13[[#This Row],[concatenar]],IG!$M$3:$W$1907,10,FALSE)</f>
        <v>#REF!</v>
      </c>
      <c r="T336" s="60" t="e">
        <f>+VLOOKUP(Tabla13[[#This Row],[concatenar]],IG!$M$3:$W$1907,11,FALSE)</f>
        <v>#REF!</v>
      </c>
      <c r="U336" s="27"/>
      <c r="V336" s="29"/>
      <c r="W336" s="27"/>
      <c r="X336" s="27"/>
      <c r="Y336" s="61"/>
      <c r="Z336" s="61"/>
      <c r="AA336" s="61"/>
      <c r="AB336" s="65"/>
      <c r="AC336" s="27"/>
      <c r="AD336" s="114"/>
      <c r="AE336" s="27"/>
      <c r="AF336" s="114">
        <f>ROUND(Tabla13[[#This Row],[VALOR DE LA GLOSA 2024]]-Tabla13[[#This Row],[Valor soportado por la Subred]],0)</f>
        <v>0</v>
      </c>
      <c r="AG336" s="27"/>
      <c r="AH336" s="27"/>
      <c r="AI336" s="114">
        <f>ROUND(Tabla13[[#This Row],[VALOR GLOSA DEFINITIVA]]-Tabla13[[#This Row],[VALOR LEVANTADO EN LIQUIDACION]],0)</f>
        <v>0</v>
      </c>
      <c r="AJ336" s="30"/>
    </row>
    <row r="337" spans="2:36" s="31" customFormat="1" ht="87.65" customHeight="1">
      <c r="B337" s="27"/>
      <c r="C337" s="66"/>
      <c r="D337" s="27"/>
      <c r="E337" s="58" t="str">
        <f>+Tabla13[[#This Row],[CODIGO ACTIVIDAD EN PPP Y LINEAMIENTO]]&amp;Tabla13[[#This Row],[ENTORNO/COMPONENTE]]</f>
        <v/>
      </c>
      <c r="F337" s="57">
        <f>+VLOOKUP(Tabla13[[#This Row],[Columna1]],IG!$D$3:$L$1907,3,FALSE)</f>
        <v>0</v>
      </c>
      <c r="G337" s="57">
        <f>+VLOOKUP(Tabla13[[#This Row],[Columna1]],IG!$D$3:$W$1907,4,FALSE)</f>
        <v>0</v>
      </c>
      <c r="H337" s="57">
        <f>+VLOOKUP(Tabla13[[#This Row],[Columna1]],IG!$D$3:$W$1907,5,FALSE)</f>
        <v>0</v>
      </c>
      <c r="I337" s="57">
        <f>+VLOOKUP(Tabla13[[#This Row],[Columna1]],IG!$D$3:$W$1907,6,FALSE)</f>
        <v>0</v>
      </c>
      <c r="J337" s="57">
        <f>+VLOOKUP(Tabla13[[#This Row],[Columna1]],IG!$D$3:$W$1907,7,FALSE)</f>
        <v>0</v>
      </c>
      <c r="K337" s="27"/>
      <c r="L337" s="28"/>
      <c r="M337" s="58" t="e">
        <f>+[1]!Tabla1[[#This Row],[Columna1]]&amp;[1]!Tabla1[[#This Row],[LOCALIDAD]]&amp;[1]!Tabla1[[#This Row],[MES]]</f>
        <v>#REF!</v>
      </c>
      <c r="N337" s="27"/>
      <c r="O337" s="60" t="e">
        <f>+VLOOKUP([1]!Tabla1[[#This Row],[concatenar]],[1]IG!$M$3:$W$1907,2,FALSE)</f>
        <v>#REF!</v>
      </c>
      <c r="P337" s="60" t="e">
        <f>+VLOOKUP([1]!Tabla1[[#This Row],[concatenar]],[1]IG!$M$3:$W$1907,3,FALSE)</f>
        <v>#REF!</v>
      </c>
      <c r="Q337" s="104" t="e">
        <f>+VLOOKUP(Tabla13[[#This Row],[concatenar]],IG!$M$3:$W$1907,8,FALSE)</f>
        <v>#REF!</v>
      </c>
      <c r="R337" s="98" t="e">
        <f>+VLOOKUP(Tabla13[[#This Row],[concatenar]],IG!$M$3:$W$1907,9,FALSE)</f>
        <v>#REF!</v>
      </c>
      <c r="S337" s="102" t="e">
        <f>+VLOOKUP(Tabla13[[#This Row],[concatenar]],IG!$M$3:$W$1907,10,FALSE)</f>
        <v>#REF!</v>
      </c>
      <c r="T337" s="60" t="e">
        <f>+VLOOKUP(Tabla13[[#This Row],[concatenar]],IG!$M$3:$W$1907,11,FALSE)</f>
        <v>#REF!</v>
      </c>
      <c r="U337" s="27"/>
      <c r="V337" s="29"/>
      <c r="W337" s="27"/>
      <c r="X337" s="27"/>
      <c r="Y337" s="61"/>
      <c r="Z337" s="61"/>
      <c r="AA337" s="61"/>
      <c r="AB337" s="65"/>
      <c r="AC337" s="27"/>
      <c r="AD337" s="114"/>
      <c r="AE337" s="27"/>
      <c r="AF337" s="114">
        <f>ROUND(Tabla13[[#This Row],[VALOR DE LA GLOSA 2024]]-Tabla13[[#This Row],[Valor soportado por la Subred]],0)</f>
        <v>0</v>
      </c>
      <c r="AG337" s="27"/>
      <c r="AH337" s="27"/>
      <c r="AI337" s="114">
        <f>ROUND(Tabla13[[#This Row],[VALOR GLOSA DEFINITIVA]]-Tabla13[[#This Row],[VALOR LEVANTADO EN LIQUIDACION]],0)</f>
        <v>0</v>
      </c>
      <c r="AJ337" s="30"/>
    </row>
    <row r="338" spans="2:36" s="31" customFormat="1" ht="87.65" customHeight="1">
      <c r="B338" s="27"/>
      <c r="C338" s="66"/>
      <c r="D338" s="27"/>
      <c r="E338" s="58" t="str">
        <f>+Tabla13[[#This Row],[CODIGO ACTIVIDAD EN PPP Y LINEAMIENTO]]&amp;Tabla13[[#This Row],[ENTORNO/COMPONENTE]]</f>
        <v/>
      </c>
      <c r="F338" s="57">
        <f>+VLOOKUP(Tabla13[[#This Row],[Columna1]],IG!$D$3:$L$1907,3,FALSE)</f>
        <v>0</v>
      </c>
      <c r="G338" s="57">
        <f>+VLOOKUP(Tabla13[[#This Row],[Columna1]],IG!$D$3:$W$1907,4,FALSE)</f>
        <v>0</v>
      </c>
      <c r="H338" s="57">
        <f>+VLOOKUP(Tabla13[[#This Row],[Columna1]],IG!$D$3:$W$1907,5,FALSE)</f>
        <v>0</v>
      </c>
      <c r="I338" s="57">
        <f>+VLOOKUP(Tabla13[[#This Row],[Columna1]],IG!$D$3:$W$1907,6,FALSE)</f>
        <v>0</v>
      </c>
      <c r="J338" s="57">
        <f>+VLOOKUP(Tabla13[[#This Row],[Columna1]],IG!$D$3:$W$1907,7,FALSE)</f>
        <v>0</v>
      </c>
      <c r="K338" s="27"/>
      <c r="L338" s="28"/>
      <c r="M338" s="58" t="e">
        <f>+[1]!Tabla1[[#This Row],[Columna1]]&amp;[1]!Tabla1[[#This Row],[LOCALIDAD]]&amp;[1]!Tabla1[[#This Row],[MES]]</f>
        <v>#REF!</v>
      </c>
      <c r="N338" s="27"/>
      <c r="O338" s="60" t="e">
        <f>+VLOOKUP([1]!Tabla1[[#This Row],[concatenar]],[1]IG!$M$3:$W$1907,2,FALSE)</f>
        <v>#REF!</v>
      </c>
      <c r="P338" s="60" t="e">
        <f>+VLOOKUP([1]!Tabla1[[#This Row],[concatenar]],[1]IG!$M$3:$W$1907,3,FALSE)</f>
        <v>#REF!</v>
      </c>
      <c r="Q338" s="104" t="e">
        <f>+VLOOKUP(Tabla13[[#This Row],[concatenar]],IG!$M$3:$W$1907,8,FALSE)</f>
        <v>#REF!</v>
      </c>
      <c r="R338" s="98" t="e">
        <f>+VLOOKUP(Tabla13[[#This Row],[concatenar]],IG!$M$3:$W$1907,9,FALSE)</f>
        <v>#REF!</v>
      </c>
      <c r="S338" s="102" t="e">
        <f>+VLOOKUP(Tabla13[[#This Row],[concatenar]],IG!$M$3:$W$1907,10,FALSE)</f>
        <v>#REF!</v>
      </c>
      <c r="T338" s="60" t="e">
        <f>+VLOOKUP(Tabla13[[#This Row],[concatenar]],IG!$M$3:$W$1907,11,FALSE)</f>
        <v>#REF!</v>
      </c>
      <c r="U338" s="27"/>
      <c r="V338" s="29"/>
      <c r="W338" s="27"/>
      <c r="X338" s="27"/>
      <c r="Y338" s="61"/>
      <c r="Z338" s="61"/>
      <c r="AA338" s="61"/>
      <c r="AB338" s="65"/>
      <c r="AC338" s="27"/>
      <c r="AD338" s="114"/>
      <c r="AE338" s="27"/>
      <c r="AF338" s="114">
        <f>ROUND(Tabla13[[#This Row],[VALOR DE LA GLOSA 2024]]-Tabla13[[#This Row],[Valor soportado por la Subred]],0)</f>
        <v>0</v>
      </c>
      <c r="AG338" s="27"/>
      <c r="AH338" s="27"/>
      <c r="AI338" s="114">
        <f>ROUND(Tabla13[[#This Row],[VALOR GLOSA DEFINITIVA]]-Tabla13[[#This Row],[VALOR LEVANTADO EN LIQUIDACION]],0)</f>
        <v>0</v>
      </c>
      <c r="AJ338" s="30"/>
    </row>
    <row r="339" spans="2:36" s="31" customFormat="1" ht="87.65" customHeight="1">
      <c r="B339" s="27"/>
      <c r="C339" s="66"/>
      <c r="D339" s="27"/>
      <c r="E339" s="58" t="str">
        <f>+Tabla13[[#This Row],[CODIGO ACTIVIDAD EN PPP Y LINEAMIENTO]]&amp;Tabla13[[#This Row],[ENTORNO/COMPONENTE]]</f>
        <v/>
      </c>
      <c r="F339" s="57">
        <f>+VLOOKUP(Tabla13[[#This Row],[Columna1]],IG!$D$3:$L$1907,3,FALSE)</f>
        <v>0</v>
      </c>
      <c r="G339" s="57">
        <f>+VLOOKUP(Tabla13[[#This Row],[Columna1]],IG!$D$3:$W$1907,4,FALSE)</f>
        <v>0</v>
      </c>
      <c r="H339" s="57">
        <f>+VLOOKUP(Tabla13[[#This Row],[Columna1]],IG!$D$3:$W$1907,5,FALSE)</f>
        <v>0</v>
      </c>
      <c r="I339" s="57">
        <f>+VLOOKUP(Tabla13[[#This Row],[Columna1]],IG!$D$3:$W$1907,6,FALSE)</f>
        <v>0</v>
      </c>
      <c r="J339" s="57">
        <f>+VLOOKUP(Tabla13[[#This Row],[Columna1]],IG!$D$3:$W$1907,7,FALSE)</f>
        <v>0</v>
      </c>
      <c r="K339" s="27"/>
      <c r="L339" s="28"/>
      <c r="M339" s="58" t="e">
        <f>+[1]!Tabla1[[#This Row],[Columna1]]&amp;[1]!Tabla1[[#This Row],[LOCALIDAD]]&amp;[1]!Tabla1[[#This Row],[MES]]</f>
        <v>#REF!</v>
      </c>
      <c r="N339" s="27"/>
      <c r="O339" s="60" t="e">
        <f>+VLOOKUP([1]!Tabla1[[#This Row],[concatenar]],[1]IG!$M$3:$W$1907,2,FALSE)</f>
        <v>#REF!</v>
      </c>
      <c r="P339" s="60" t="e">
        <f>+VLOOKUP([1]!Tabla1[[#This Row],[concatenar]],[1]IG!$M$3:$W$1907,3,FALSE)</f>
        <v>#REF!</v>
      </c>
      <c r="Q339" s="104" t="e">
        <f>+VLOOKUP(Tabla13[[#This Row],[concatenar]],IG!$M$3:$W$1907,8,FALSE)</f>
        <v>#REF!</v>
      </c>
      <c r="R339" s="98" t="e">
        <f>+VLOOKUP(Tabla13[[#This Row],[concatenar]],IG!$M$3:$W$1907,9,FALSE)</f>
        <v>#REF!</v>
      </c>
      <c r="S339" s="102" t="e">
        <f>+VLOOKUP(Tabla13[[#This Row],[concatenar]],IG!$M$3:$W$1907,10,FALSE)</f>
        <v>#REF!</v>
      </c>
      <c r="T339" s="60" t="e">
        <f>+VLOOKUP(Tabla13[[#This Row],[concatenar]],IG!$M$3:$W$1907,11,FALSE)</f>
        <v>#REF!</v>
      </c>
      <c r="U339" s="27"/>
      <c r="V339" s="29"/>
      <c r="W339" s="27"/>
      <c r="X339" s="27"/>
      <c r="Y339" s="61"/>
      <c r="Z339" s="61"/>
      <c r="AA339" s="61"/>
      <c r="AB339" s="65"/>
      <c r="AC339" s="27"/>
      <c r="AD339" s="114"/>
      <c r="AE339" s="27"/>
      <c r="AF339" s="114">
        <f>ROUND(Tabla13[[#This Row],[VALOR DE LA GLOSA 2024]]-Tabla13[[#This Row],[Valor soportado por la Subred]],0)</f>
        <v>0</v>
      </c>
      <c r="AG339" s="27"/>
      <c r="AH339" s="27"/>
      <c r="AI339" s="114">
        <f>ROUND(Tabla13[[#This Row],[VALOR GLOSA DEFINITIVA]]-Tabla13[[#This Row],[VALOR LEVANTADO EN LIQUIDACION]],0)</f>
        <v>0</v>
      </c>
      <c r="AJ339" s="30"/>
    </row>
    <row r="340" spans="2:36" s="31" customFormat="1" ht="87.65" customHeight="1">
      <c r="B340" s="27"/>
      <c r="C340" s="66"/>
      <c r="D340" s="27"/>
      <c r="E340" s="58" t="str">
        <f>+Tabla13[[#This Row],[CODIGO ACTIVIDAD EN PPP Y LINEAMIENTO]]&amp;Tabla13[[#This Row],[ENTORNO/COMPONENTE]]</f>
        <v/>
      </c>
      <c r="F340" s="57">
        <f>+VLOOKUP(Tabla13[[#This Row],[Columna1]],IG!$D$3:$L$1907,3,FALSE)</f>
        <v>0</v>
      </c>
      <c r="G340" s="57">
        <f>+VLOOKUP(Tabla13[[#This Row],[Columna1]],IG!$D$3:$W$1907,4,FALSE)</f>
        <v>0</v>
      </c>
      <c r="H340" s="57">
        <f>+VLOOKUP(Tabla13[[#This Row],[Columna1]],IG!$D$3:$W$1907,5,FALSE)</f>
        <v>0</v>
      </c>
      <c r="I340" s="57">
        <f>+VLOOKUP(Tabla13[[#This Row],[Columna1]],IG!$D$3:$W$1907,6,FALSE)</f>
        <v>0</v>
      </c>
      <c r="J340" s="57">
        <f>+VLOOKUP(Tabla13[[#This Row],[Columna1]],IG!$D$3:$W$1907,7,FALSE)</f>
        <v>0</v>
      </c>
      <c r="K340" s="27"/>
      <c r="L340" s="28"/>
      <c r="M340" s="58" t="e">
        <f>+[1]!Tabla1[[#This Row],[Columna1]]&amp;[1]!Tabla1[[#This Row],[LOCALIDAD]]&amp;[1]!Tabla1[[#This Row],[MES]]</f>
        <v>#REF!</v>
      </c>
      <c r="N340" s="27"/>
      <c r="O340" s="60" t="e">
        <f>+VLOOKUP([1]!Tabla1[[#This Row],[concatenar]],[1]IG!$M$3:$W$1907,2,FALSE)</f>
        <v>#REF!</v>
      </c>
      <c r="P340" s="60" t="e">
        <f>+VLOOKUP([1]!Tabla1[[#This Row],[concatenar]],[1]IG!$M$3:$W$1907,3,FALSE)</f>
        <v>#REF!</v>
      </c>
      <c r="Q340" s="104" t="e">
        <f>+VLOOKUP(Tabla13[[#This Row],[concatenar]],IG!$M$3:$W$1907,8,FALSE)</f>
        <v>#REF!</v>
      </c>
      <c r="R340" s="98" t="e">
        <f>+VLOOKUP(Tabla13[[#This Row],[concatenar]],IG!$M$3:$W$1907,9,FALSE)</f>
        <v>#REF!</v>
      </c>
      <c r="S340" s="102" t="e">
        <f>+VLOOKUP(Tabla13[[#This Row],[concatenar]],IG!$M$3:$W$1907,10,FALSE)</f>
        <v>#REF!</v>
      </c>
      <c r="T340" s="60" t="e">
        <f>+VLOOKUP(Tabla13[[#This Row],[concatenar]],IG!$M$3:$W$1907,11,FALSE)</f>
        <v>#REF!</v>
      </c>
      <c r="U340" s="27"/>
      <c r="V340" s="29"/>
      <c r="W340" s="27"/>
      <c r="X340" s="27"/>
      <c r="Y340" s="61"/>
      <c r="Z340" s="61"/>
      <c r="AA340" s="61"/>
      <c r="AB340" s="65"/>
      <c r="AC340" s="27"/>
      <c r="AD340" s="114"/>
      <c r="AE340" s="27"/>
      <c r="AF340" s="114">
        <f>ROUND(Tabla13[[#This Row],[VALOR DE LA GLOSA 2024]]-Tabla13[[#This Row],[Valor soportado por la Subred]],0)</f>
        <v>0</v>
      </c>
      <c r="AG340" s="27"/>
      <c r="AH340" s="27"/>
      <c r="AI340" s="114">
        <f>ROUND(Tabla13[[#This Row],[VALOR GLOSA DEFINITIVA]]-Tabla13[[#This Row],[VALOR LEVANTADO EN LIQUIDACION]],0)</f>
        <v>0</v>
      </c>
      <c r="AJ340" s="30"/>
    </row>
    <row r="341" spans="2:36" s="31" customFormat="1" ht="87.65" customHeight="1">
      <c r="B341" s="27"/>
      <c r="C341" s="66"/>
      <c r="D341" s="27"/>
      <c r="E341" s="58" t="str">
        <f>+Tabla13[[#This Row],[CODIGO ACTIVIDAD EN PPP Y LINEAMIENTO]]&amp;Tabla13[[#This Row],[ENTORNO/COMPONENTE]]</f>
        <v/>
      </c>
      <c r="F341" s="57">
        <f>+VLOOKUP(Tabla13[[#This Row],[Columna1]],IG!$D$3:$L$1907,3,FALSE)</f>
        <v>0</v>
      </c>
      <c r="G341" s="57">
        <f>+VLOOKUP(Tabla13[[#This Row],[Columna1]],IG!$D$3:$W$1907,4,FALSE)</f>
        <v>0</v>
      </c>
      <c r="H341" s="57">
        <f>+VLOOKUP(Tabla13[[#This Row],[Columna1]],IG!$D$3:$W$1907,5,FALSE)</f>
        <v>0</v>
      </c>
      <c r="I341" s="57">
        <f>+VLOOKUP(Tabla13[[#This Row],[Columna1]],IG!$D$3:$W$1907,6,FALSE)</f>
        <v>0</v>
      </c>
      <c r="J341" s="57">
        <f>+VLOOKUP(Tabla13[[#This Row],[Columna1]],IG!$D$3:$W$1907,7,FALSE)</f>
        <v>0</v>
      </c>
      <c r="K341" s="27"/>
      <c r="L341" s="28"/>
      <c r="M341" s="58" t="e">
        <f>+[1]!Tabla1[[#This Row],[Columna1]]&amp;[1]!Tabla1[[#This Row],[LOCALIDAD]]&amp;[1]!Tabla1[[#This Row],[MES]]</f>
        <v>#REF!</v>
      </c>
      <c r="N341" s="27"/>
      <c r="O341" s="60" t="e">
        <f>+VLOOKUP([1]!Tabla1[[#This Row],[concatenar]],[1]IG!$M$3:$W$1907,2,FALSE)</f>
        <v>#REF!</v>
      </c>
      <c r="P341" s="60" t="e">
        <f>+VLOOKUP([1]!Tabla1[[#This Row],[concatenar]],[1]IG!$M$3:$W$1907,3,FALSE)</f>
        <v>#REF!</v>
      </c>
      <c r="Q341" s="104" t="e">
        <f>+VLOOKUP(Tabla13[[#This Row],[concatenar]],IG!$M$3:$W$1907,8,FALSE)</f>
        <v>#REF!</v>
      </c>
      <c r="R341" s="98" t="e">
        <f>+VLOOKUP(Tabla13[[#This Row],[concatenar]],IG!$M$3:$W$1907,9,FALSE)</f>
        <v>#REF!</v>
      </c>
      <c r="S341" s="102" t="e">
        <f>+VLOOKUP(Tabla13[[#This Row],[concatenar]],IG!$M$3:$W$1907,10,FALSE)</f>
        <v>#REF!</v>
      </c>
      <c r="T341" s="60" t="e">
        <f>+VLOOKUP(Tabla13[[#This Row],[concatenar]],IG!$M$3:$W$1907,11,FALSE)</f>
        <v>#REF!</v>
      </c>
      <c r="U341" s="27"/>
      <c r="V341" s="29"/>
      <c r="W341" s="27"/>
      <c r="X341" s="27"/>
      <c r="Y341" s="61"/>
      <c r="Z341" s="61"/>
      <c r="AA341" s="61"/>
      <c r="AB341" s="65"/>
      <c r="AC341" s="27"/>
      <c r="AD341" s="114"/>
      <c r="AE341" s="27"/>
      <c r="AF341" s="114">
        <f>ROUND(Tabla13[[#This Row],[VALOR DE LA GLOSA 2024]]-Tabla13[[#This Row],[Valor soportado por la Subred]],0)</f>
        <v>0</v>
      </c>
      <c r="AG341" s="27"/>
      <c r="AH341" s="27"/>
      <c r="AI341" s="114">
        <f>ROUND(Tabla13[[#This Row],[VALOR GLOSA DEFINITIVA]]-Tabla13[[#This Row],[VALOR LEVANTADO EN LIQUIDACION]],0)</f>
        <v>0</v>
      </c>
      <c r="AJ341" s="30"/>
    </row>
    <row r="342" spans="2:36" s="31" customFormat="1" ht="87.65" customHeight="1">
      <c r="B342" s="27"/>
      <c r="C342" s="66"/>
      <c r="D342" s="27"/>
      <c r="E342" s="58" t="str">
        <f>+Tabla13[[#This Row],[CODIGO ACTIVIDAD EN PPP Y LINEAMIENTO]]&amp;Tabla13[[#This Row],[ENTORNO/COMPONENTE]]</f>
        <v/>
      </c>
      <c r="F342" s="57">
        <f>+VLOOKUP(Tabla13[[#This Row],[Columna1]],IG!$D$3:$L$1907,3,FALSE)</f>
        <v>0</v>
      </c>
      <c r="G342" s="57">
        <f>+VLOOKUP(Tabla13[[#This Row],[Columna1]],IG!$D$3:$W$1907,4,FALSE)</f>
        <v>0</v>
      </c>
      <c r="H342" s="57">
        <f>+VLOOKUP(Tabla13[[#This Row],[Columna1]],IG!$D$3:$W$1907,5,FALSE)</f>
        <v>0</v>
      </c>
      <c r="I342" s="57">
        <f>+VLOOKUP(Tabla13[[#This Row],[Columna1]],IG!$D$3:$W$1907,6,FALSE)</f>
        <v>0</v>
      </c>
      <c r="J342" s="57">
        <f>+VLOOKUP(Tabla13[[#This Row],[Columna1]],IG!$D$3:$W$1907,7,FALSE)</f>
        <v>0</v>
      </c>
      <c r="K342" s="27"/>
      <c r="L342" s="28"/>
      <c r="M342" s="58" t="e">
        <f>+[1]!Tabla1[[#This Row],[Columna1]]&amp;[1]!Tabla1[[#This Row],[LOCALIDAD]]&amp;[1]!Tabla1[[#This Row],[MES]]</f>
        <v>#REF!</v>
      </c>
      <c r="N342" s="27"/>
      <c r="O342" s="60" t="e">
        <f>+VLOOKUP([1]!Tabla1[[#This Row],[concatenar]],[1]IG!$M$3:$W$1907,2,FALSE)</f>
        <v>#REF!</v>
      </c>
      <c r="P342" s="60" t="e">
        <f>+VLOOKUP([1]!Tabla1[[#This Row],[concatenar]],[1]IG!$M$3:$W$1907,3,FALSE)</f>
        <v>#REF!</v>
      </c>
      <c r="Q342" s="104" t="e">
        <f>+VLOOKUP(Tabla13[[#This Row],[concatenar]],IG!$M$3:$W$1907,8,FALSE)</f>
        <v>#REF!</v>
      </c>
      <c r="R342" s="98" t="e">
        <f>+VLOOKUP(Tabla13[[#This Row],[concatenar]],IG!$M$3:$W$1907,9,FALSE)</f>
        <v>#REF!</v>
      </c>
      <c r="S342" s="102" t="e">
        <f>+VLOOKUP(Tabla13[[#This Row],[concatenar]],IG!$M$3:$W$1907,10,FALSE)</f>
        <v>#REF!</v>
      </c>
      <c r="T342" s="60" t="e">
        <f>+VLOOKUP(Tabla13[[#This Row],[concatenar]],IG!$M$3:$W$1907,11,FALSE)</f>
        <v>#REF!</v>
      </c>
      <c r="U342" s="27"/>
      <c r="V342" s="29"/>
      <c r="W342" s="27"/>
      <c r="X342" s="27"/>
      <c r="Y342" s="61"/>
      <c r="Z342" s="61"/>
      <c r="AA342" s="61"/>
      <c r="AB342" s="65"/>
      <c r="AC342" s="27"/>
      <c r="AD342" s="114"/>
      <c r="AE342" s="27"/>
      <c r="AF342" s="114">
        <f>ROUND(Tabla13[[#This Row],[VALOR DE LA GLOSA 2024]]-Tabla13[[#This Row],[Valor soportado por la Subred]],0)</f>
        <v>0</v>
      </c>
      <c r="AG342" s="27"/>
      <c r="AH342" s="27"/>
      <c r="AI342" s="114">
        <f>ROUND(Tabla13[[#This Row],[VALOR GLOSA DEFINITIVA]]-Tabla13[[#This Row],[VALOR LEVANTADO EN LIQUIDACION]],0)</f>
        <v>0</v>
      </c>
      <c r="AJ342" s="30"/>
    </row>
    <row r="343" spans="2:36" s="31" customFormat="1" ht="87.65" customHeight="1">
      <c r="B343" s="27"/>
      <c r="C343" s="66"/>
      <c r="D343" s="27"/>
      <c r="E343" s="58" t="str">
        <f>+Tabla13[[#This Row],[CODIGO ACTIVIDAD EN PPP Y LINEAMIENTO]]&amp;Tabla13[[#This Row],[ENTORNO/COMPONENTE]]</f>
        <v/>
      </c>
      <c r="F343" s="57">
        <f>+VLOOKUP(Tabla13[[#This Row],[Columna1]],IG!$D$3:$L$1907,3,FALSE)</f>
        <v>0</v>
      </c>
      <c r="G343" s="57">
        <f>+VLOOKUP(Tabla13[[#This Row],[Columna1]],IG!$D$3:$W$1907,4,FALSE)</f>
        <v>0</v>
      </c>
      <c r="H343" s="57">
        <f>+VLOOKUP(Tabla13[[#This Row],[Columna1]],IG!$D$3:$W$1907,5,FALSE)</f>
        <v>0</v>
      </c>
      <c r="I343" s="57">
        <f>+VLOOKUP(Tabla13[[#This Row],[Columna1]],IG!$D$3:$W$1907,6,FALSE)</f>
        <v>0</v>
      </c>
      <c r="J343" s="57">
        <f>+VLOOKUP(Tabla13[[#This Row],[Columna1]],IG!$D$3:$W$1907,7,FALSE)</f>
        <v>0</v>
      </c>
      <c r="K343" s="27"/>
      <c r="L343" s="28"/>
      <c r="M343" s="58" t="e">
        <f>+[1]!Tabla1[[#This Row],[Columna1]]&amp;[1]!Tabla1[[#This Row],[LOCALIDAD]]&amp;[1]!Tabla1[[#This Row],[MES]]</f>
        <v>#REF!</v>
      </c>
      <c r="N343" s="27"/>
      <c r="O343" s="60" t="e">
        <f>+VLOOKUP([1]!Tabla1[[#This Row],[concatenar]],[1]IG!$M$3:$W$1907,2,FALSE)</f>
        <v>#REF!</v>
      </c>
      <c r="P343" s="60" t="e">
        <f>+VLOOKUP([1]!Tabla1[[#This Row],[concatenar]],[1]IG!$M$3:$W$1907,3,FALSE)</f>
        <v>#REF!</v>
      </c>
      <c r="Q343" s="104" t="e">
        <f>+VLOOKUP(Tabla13[[#This Row],[concatenar]],IG!$M$3:$W$1907,8,FALSE)</f>
        <v>#REF!</v>
      </c>
      <c r="R343" s="98" t="e">
        <f>+VLOOKUP(Tabla13[[#This Row],[concatenar]],IG!$M$3:$W$1907,9,FALSE)</f>
        <v>#REF!</v>
      </c>
      <c r="S343" s="102" t="e">
        <f>+VLOOKUP(Tabla13[[#This Row],[concatenar]],IG!$M$3:$W$1907,10,FALSE)</f>
        <v>#REF!</v>
      </c>
      <c r="T343" s="60" t="e">
        <f>+VLOOKUP(Tabla13[[#This Row],[concatenar]],IG!$M$3:$W$1907,11,FALSE)</f>
        <v>#REF!</v>
      </c>
      <c r="U343" s="27"/>
      <c r="V343" s="29"/>
      <c r="W343" s="27"/>
      <c r="X343" s="27"/>
      <c r="Y343" s="61"/>
      <c r="Z343" s="61"/>
      <c r="AA343" s="61"/>
      <c r="AB343" s="65"/>
      <c r="AC343" s="27"/>
      <c r="AD343" s="114"/>
      <c r="AE343" s="27"/>
      <c r="AF343" s="114">
        <f>ROUND(Tabla13[[#This Row],[VALOR DE LA GLOSA 2024]]-Tabla13[[#This Row],[Valor soportado por la Subred]],0)</f>
        <v>0</v>
      </c>
      <c r="AG343" s="27"/>
      <c r="AH343" s="27"/>
      <c r="AI343" s="114">
        <f>ROUND(Tabla13[[#This Row],[VALOR GLOSA DEFINITIVA]]-Tabla13[[#This Row],[VALOR LEVANTADO EN LIQUIDACION]],0)</f>
        <v>0</v>
      </c>
      <c r="AJ343" s="30"/>
    </row>
    <row r="344" spans="2:36" s="31" customFormat="1" ht="87.65" customHeight="1">
      <c r="B344" s="27"/>
      <c r="C344" s="66"/>
      <c r="D344" s="27"/>
      <c r="E344" s="58" t="str">
        <f>+Tabla13[[#This Row],[CODIGO ACTIVIDAD EN PPP Y LINEAMIENTO]]&amp;Tabla13[[#This Row],[ENTORNO/COMPONENTE]]</f>
        <v/>
      </c>
      <c r="F344" s="57">
        <f>+VLOOKUP(Tabla13[[#This Row],[Columna1]],IG!$D$3:$L$1907,3,FALSE)</f>
        <v>0</v>
      </c>
      <c r="G344" s="57">
        <f>+VLOOKUP(Tabla13[[#This Row],[Columna1]],IG!$D$3:$W$1907,4,FALSE)</f>
        <v>0</v>
      </c>
      <c r="H344" s="57">
        <f>+VLOOKUP(Tabla13[[#This Row],[Columna1]],IG!$D$3:$W$1907,5,FALSE)</f>
        <v>0</v>
      </c>
      <c r="I344" s="57">
        <f>+VLOOKUP(Tabla13[[#This Row],[Columna1]],IG!$D$3:$W$1907,6,FALSE)</f>
        <v>0</v>
      </c>
      <c r="J344" s="57">
        <f>+VLOOKUP(Tabla13[[#This Row],[Columna1]],IG!$D$3:$W$1907,7,FALSE)</f>
        <v>0</v>
      </c>
      <c r="K344" s="27"/>
      <c r="L344" s="28"/>
      <c r="M344" s="58" t="e">
        <f>+[1]!Tabla1[[#This Row],[Columna1]]&amp;[1]!Tabla1[[#This Row],[LOCALIDAD]]&amp;[1]!Tabla1[[#This Row],[MES]]</f>
        <v>#REF!</v>
      </c>
      <c r="N344" s="27"/>
      <c r="O344" s="60" t="e">
        <f>+VLOOKUP([1]!Tabla1[[#This Row],[concatenar]],[1]IG!$M$3:$W$1907,2,FALSE)</f>
        <v>#REF!</v>
      </c>
      <c r="P344" s="60" t="e">
        <f>+VLOOKUP([1]!Tabla1[[#This Row],[concatenar]],[1]IG!$M$3:$W$1907,3,FALSE)</f>
        <v>#REF!</v>
      </c>
      <c r="Q344" s="104" t="e">
        <f>+VLOOKUP(Tabla13[[#This Row],[concatenar]],IG!$M$3:$W$1907,8,FALSE)</f>
        <v>#REF!</v>
      </c>
      <c r="R344" s="98" t="e">
        <f>+VLOOKUP(Tabla13[[#This Row],[concatenar]],IG!$M$3:$W$1907,9,FALSE)</f>
        <v>#REF!</v>
      </c>
      <c r="S344" s="102" t="e">
        <f>+VLOOKUP(Tabla13[[#This Row],[concatenar]],IG!$M$3:$W$1907,10,FALSE)</f>
        <v>#REF!</v>
      </c>
      <c r="T344" s="60" t="e">
        <f>+VLOOKUP(Tabla13[[#This Row],[concatenar]],IG!$M$3:$W$1907,11,FALSE)</f>
        <v>#REF!</v>
      </c>
      <c r="U344" s="27"/>
      <c r="V344" s="29"/>
      <c r="W344" s="27"/>
      <c r="X344" s="27"/>
      <c r="Y344" s="61"/>
      <c r="Z344" s="61"/>
      <c r="AA344" s="61"/>
      <c r="AB344" s="65"/>
      <c r="AC344" s="27"/>
      <c r="AD344" s="114"/>
      <c r="AE344" s="27"/>
      <c r="AF344" s="114">
        <f>ROUND(Tabla13[[#This Row],[VALOR DE LA GLOSA 2024]]-Tabla13[[#This Row],[Valor soportado por la Subred]],0)</f>
        <v>0</v>
      </c>
      <c r="AG344" s="27"/>
      <c r="AH344" s="27"/>
      <c r="AI344" s="114">
        <f>ROUND(Tabla13[[#This Row],[VALOR GLOSA DEFINITIVA]]-Tabla13[[#This Row],[VALOR LEVANTADO EN LIQUIDACION]],0)</f>
        <v>0</v>
      </c>
      <c r="AJ344" s="30"/>
    </row>
    <row r="345" spans="2:36" s="31" customFormat="1" ht="87.65" customHeight="1">
      <c r="B345" s="27"/>
      <c r="C345" s="66"/>
      <c r="D345" s="27"/>
      <c r="E345" s="58" t="str">
        <f>+Tabla13[[#This Row],[CODIGO ACTIVIDAD EN PPP Y LINEAMIENTO]]&amp;Tabla13[[#This Row],[ENTORNO/COMPONENTE]]</f>
        <v/>
      </c>
      <c r="F345" s="57">
        <f>+VLOOKUP(Tabla13[[#This Row],[Columna1]],IG!$D$3:$L$1907,3,FALSE)</f>
        <v>0</v>
      </c>
      <c r="G345" s="57">
        <f>+VLOOKUP(Tabla13[[#This Row],[Columna1]],IG!$D$3:$W$1907,4,FALSE)</f>
        <v>0</v>
      </c>
      <c r="H345" s="57">
        <f>+VLOOKUP(Tabla13[[#This Row],[Columna1]],IG!$D$3:$W$1907,5,FALSE)</f>
        <v>0</v>
      </c>
      <c r="I345" s="57">
        <f>+VLOOKUP(Tabla13[[#This Row],[Columna1]],IG!$D$3:$W$1907,6,FALSE)</f>
        <v>0</v>
      </c>
      <c r="J345" s="57">
        <f>+VLOOKUP(Tabla13[[#This Row],[Columna1]],IG!$D$3:$W$1907,7,FALSE)</f>
        <v>0</v>
      </c>
      <c r="K345" s="27"/>
      <c r="L345" s="28"/>
      <c r="M345" s="58" t="e">
        <f>+[1]!Tabla1[[#This Row],[Columna1]]&amp;[1]!Tabla1[[#This Row],[LOCALIDAD]]&amp;[1]!Tabla1[[#This Row],[MES]]</f>
        <v>#REF!</v>
      </c>
      <c r="N345" s="27"/>
      <c r="O345" s="60" t="e">
        <f>+VLOOKUP([1]!Tabla1[[#This Row],[concatenar]],[1]IG!$M$3:$W$1907,2,FALSE)</f>
        <v>#REF!</v>
      </c>
      <c r="P345" s="60" t="e">
        <f>+VLOOKUP([1]!Tabla1[[#This Row],[concatenar]],[1]IG!$M$3:$W$1907,3,FALSE)</f>
        <v>#REF!</v>
      </c>
      <c r="Q345" s="104" t="e">
        <f>+VLOOKUP(Tabla13[[#This Row],[concatenar]],IG!$M$3:$W$1907,8,FALSE)</f>
        <v>#REF!</v>
      </c>
      <c r="R345" s="98" t="e">
        <f>+VLOOKUP(Tabla13[[#This Row],[concatenar]],IG!$M$3:$W$1907,9,FALSE)</f>
        <v>#REF!</v>
      </c>
      <c r="S345" s="102" t="e">
        <f>+VLOOKUP(Tabla13[[#This Row],[concatenar]],IG!$M$3:$W$1907,10,FALSE)</f>
        <v>#REF!</v>
      </c>
      <c r="T345" s="60" t="e">
        <f>+VLOOKUP(Tabla13[[#This Row],[concatenar]],IG!$M$3:$W$1907,11,FALSE)</f>
        <v>#REF!</v>
      </c>
      <c r="U345" s="27"/>
      <c r="V345" s="29"/>
      <c r="W345" s="27"/>
      <c r="X345" s="27"/>
      <c r="Y345" s="61"/>
      <c r="Z345" s="61"/>
      <c r="AA345" s="61"/>
      <c r="AB345" s="65"/>
      <c r="AC345" s="27"/>
      <c r="AD345" s="114"/>
      <c r="AE345" s="27"/>
      <c r="AF345" s="114">
        <f>ROUND(Tabla13[[#This Row],[VALOR DE LA GLOSA 2024]]-Tabla13[[#This Row],[Valor soportado por la Subred]],0)</f>
        <v>0</v>
      </c>
      <c r="AG345" s="27"/>
      <c r="AH345" s="27"/>
      <c r="AI345" s="114">
        <f>ROUND(Tabla13[[#This Row],[VALOR GLOSA DEFINITIVA]]-Tabla13[[#This Row],[VALOR LEVANTADO EN LIQUIDACION]],0)</f>
        <v>0</v>
      </c>
      <c r="AJ345" s="30"/>
    </row>
    <row r="346" spans="2:36" s="31" customFormat="1" ht="87.65" customHeight="1">
      <c r="B346" s="27"/>
      <c r="C346" s="66"/>
      <c r="D346" s="27"/>
      <c r="E346" s="58" t="str">
        <f>+Tabla13[[#This Row],[CODIGO ACTIVIDAD EN PPP Y LINEAMIENTO]]&amp;Tabla13[[#This Row],[ENTORNO/COMPONENTE]]</f>
        <v/>
      </c>
      <c r="F346" s="57">
        <f>+VLOOKUP(Tabla13[[#This Row],[Columna1]],IG!$D$3:$L$1907,3,FALSE)</f>
        <v>0</v>
      </c>
      <c r="G346" s="57">
        <f>+VLOOKUP(Tabla13[[#This Row],[Columna1]],IG!$D$3:$W$1907,4,FALSE)</f>
        <v>0</v>
      </c>
      <c r="H346" s="57">
        <f>+VLOOKUP(Tabla13[[#This Row],[Columna1]],IG!$D$3:$W$1907,5,FALSE)</f>
        <v>0</v>
      </c>
      <c r="I346" s="57">
        <f>+VLOOKUP(Tabla13[[#This Row],[Columna1]],IG!$D$3:$W$1907,6,FALSE)</f>
        <v>0</v>
      </c>
      <c r="J346" s="57">
        <f>+VLOOKUP(Tabla13[[#This Row],[Columna1]],IG!$D$3:$W$1907,7,FALSE)</f>
        <v>0</v>
      </c>
      <c r="K346" s="27"/>
      <c r="L346" s="28"/>
      <c r="M346" s="58" t="e">
        <f>+[1]!Tabla1[[#This Row],[Columna1]]&amp;[1]!Tabla1[[#This Row],[LOCALIDAD]]&amp;[1]!Tabla1[[#This Row],[MES]]</f>
        <v>#REF!</v>
      </c>
      <c r="N346" s="27"/>
      <c r="O346" s="60" t="e">
        <f>+VLOOKUP([1]!Tabla1[[#This Row],[concatenar]],[1]IG!$M$3:$W$1907,2,FALSE)</f>
        <v>#REF!</v>
      </c>
      <c r="P346" s="60" t="e">
        <f>+VLOOKUP([1]!Tabla1[[#This Row],[concatenar]],[1]IG!$M$3:$W$1907,3,FALSE)</f>
        <v>#REF!</v>
      </c>
      <c r="Q346" s="104" t="e">
        <f>+VLOOKUP(Tabla13[[#This Row],[concatenar]],IG!$M$3:$W$1907,8,FALSE)</f>
        <v>#REF!</v>
      </c>
      <c r="R346" s="98" t="e">
        <f>+VLOOKUP(Tabla13[[#This Row],[concatenar]],IG!$M$3:$W$1907,9,FALSE)</f>
        <v>#REF!</v>
      </c>
      <c r="S346" s="102" t="e">
        <f>+VLOOKUP(Tabla13[[#This Row],[concatenar]],IG!$M$3:$W$1907,10,FALSE)</f>
        <v>#REF!</v>
      </c>
      <c r="T346" s="60" t="e">
        <f>+VLOOKUP(Tabla13[[#This Row],[concatenar]],IG!$M$3:$W$1907,11,FALSE)</f>
        <v>#REF!</v>
      </c>
      <c r="U346" s="27"/>
      <c r="V346" s="29"/>
      <c r="W346" s="27"/>
      <c r="X346" s="27"/>
      <c r="Y346" s="61"/>
      <c r="Z346" s="61"/>
      <c r="AA346" s="61"/>
      <c r="AB346" s="65"/>
      <c r="AC346" s="27"/>
      <c r="AD346" s="114"/>
      <c r="AE346" s="27"/>
      <c r="AF346" s="114">
        <f>ROUND(Tabla13[[#This Row],[VALOR DE LA GLOSA 2024]]-Tabla13[[#This Row],[Valor soportado por la Subred]],0)</f>
        <v>0</v>
      </c>
      <c r="AG346" s="27"/>
      <c r="AH346" s="27"/>
      <c r="AI346" s="114">
        <f>ROUND(Tabla13[[#This Row],[VALOR GLOSA DEFINITIVA]]-Tabla13[[#This Row],[VALOR LEVANTADO EN LIQUIDACION]],0)</f>
        <v>0</v>
      </c>
      <c r="AJ346" s="30"/>
    </row>
    <row r="347" spans="2:36" s="31" customFormat="1" ht="87.65" customHeight="1">
      <c r="B347" s="27"/>
      <c r="C347" s="66"/>
      <c r="D347" s="27"/>
      <c r="E347" s="58" t="str">
        <f>+Tabla13[[#This Row],[CODIGO ACTIVIDAD EN PPP Y LINEAMIENTO]]&amp;Tabla13[[#This Row],[ENTORNO/COMPONENTE]]</f>
        <v/>
      </c>
      <c r="F347" s="57">
        <f>+VLOOKUP(Tabla13[[#This Row],[Columna1]],IG!$D$3:$L$1907,3,FALSE)</f>
        <v>0</v>
      </c>
      <c r="G347" s="57">
        <f>+VLOOKUP(Tabla13[[#This Row],[Columna1]],IG!$D$3:$W$1907,4,FALSE)</f>
        <v>0</v>
      </c>
      <c r="H347" s="57">
        <f>+VLOOKUP(Tabla13[[#This Row],[Columna1]],IG!$D$3:$W$1907,5,FALSE)</f>
        <v>0</v>
      </c>
      <c r="I347" s="57">
        <f>+VLOOKUP(Tabla13[[#This Row],[Columna1]],IG!$D$3:$W$1907,6,FALSE)</f>
        <v>0</v>
      </c>
      <c r="J347" s="57">
        <f>+VLOOKUP(Tabla13[[#This Row],[Columna1]],IG!$D$3:$W$1907,7,FALSE)</f>
        <v>0</v>
      </c>
      <c r="K347" s="27"/>
      <c r="L347" s="28"/>
      <c r="M347" s="58" t="e">
        <f>+[1]!Tabla1[[#This Row],[Columna1]]&amp;[1]!Tabla1[[#This Row],[LOCALIDAD]]&amp;[1]!Tabla1[[#This Row],[MES]]</f>
        <v>#REF!</v>
      </c>
      <c r="N347" s="27"/>
      <c r="O347" s="60" t="e">
        <f>+VLOOKUP([1]!Tabla1[[#This Row],[concatenar]],[1]IG!$M$3:$W$1907,2,FALSE)</f>
        <v>#REF!</v>
      </c>
      <c r="P347" s="60" t="e">
        <f>+VLOOKUP([1]!Tabla1[[#This Row],[concatenar]],[1]IG!$M$3:$W$1907,3,FALSE)</f>
        <v>#REF!</v>
      </c>
      <c r="Q347" s="104" t="e">
        <f>+VLOOKUP(Tabla13[[#This Row],[concatenar]],IG!$M$3:$W$1907,8,FALSE)</f>
        <v>#REF!</v>
      </c>
      <c r="R347" s="98" t="e">
        <f>+VLOOKUP(Tabla13[[#This Row],[concatenar]],IG!$M$3:$W$1907,9,FALSE)</f>
        <v>#REF!</v>
      </c>
      <c r="S347" s="102" t="e">
        <f>+VLOOKUP(Tabla13[[#This Row],[concatenar]],IG!$M$3:$W$1907,10,FALSE)</f>
        <v>#REF!</v>
      </c>
      <c r="T347" s="60" t="e">
        <f>+VLOOKUP(Tabla13[[#This Row],[concatenar]],IG!$M$3:$W$1907,11,FALSE)</f>
        <v>#REF!</v>
      </c>
      <c r="U347" s="27"/>
      <c r="V347" s="29"/>
      <c r="W347" s="27"/>
      <c r="X347" s="27"/>
      <c r="Y347" s="61"/>
      <c r="Z347" s="61"/>
      <c r="AA347" s="61"/>
      <c r="AB347" s="65"/>
      <c r="AC347" s="27"/>
      <c r="AD347" s="114"/>
      <c r="AE347" s="27"/>
      <c r="AF347" s="114">
        <f>ROUND(Tabla13[[#This Row],[VALOR DE LA GLOSA 2024]]-Tabla13[[#This Row],[Valor soportado por la Subred]],0)</f>
        <v>0</v>
      </c>
      <c r="AG347" s="27"/>
      <c r="AH347" s="27"/>
      <c r="AI347" s="114">
        <f>ROUND(Tabla13[[#This Row],[VALOR GLOSA DEFINITIVA]]-Tabla13[[#This Row],[VALOR LEVANTADO EN LIQUIDACION]],0)</f>
        <v>0</v>
      </c>
      <c r="AJ347" s="30"/>
    </row>
    <row r="348" spans="2:36" s="31" customFormat="1" ht="87.65" customHeight="1">
      <c r="B348" s="27"/>
      <c r="C348" s="66"/>
      <c r="D348" s="27"/>
      <c r="E348" s="58" t="str">
        <f>+Tabla13[[#This Row],[CODIGO ACTIVIDAD EN PPP Y LINEAMIENTO]]&amp;Tabla13[[#This Row],[ENTORNO/COMPONENTE]]</f>
        <v/>
      </c>
      <c r="F348" s="57">
        <f>+VLOOKUP(Tabla13[[#This Row],[Columna1]],IG!$D$3:$L$1907,3,FALSE)</f>
        <v>0</v>
      </c>
      <c r="G348" s="57">
        <f>+VLOOKUP(Tabla13[[#This Row],[Columna1]],IG!$D$3:$W$1907,4,FALSE)</f>
        <v>0</v>
      </c>
      <c r="H348" s="57">
        <f>+VLOOKUP(Tabla13[[#This Row],[Columna1]],IG!$D$3:$W$1907,5,FALSE)</f>
        <v>0</v>
      </c>
      <c r="I348" s="57">
        <f>+VLOOKUP(Tabla13[[#This Row],[Columna1]],IG!$D$3:$W$1907,6,FALSE)</f>
        <v>0</v>
      </c>
      <c r="J348" s="57">
        <f>+VLOOKUP(Tabla13[[#This Row],[Columna1]],IG!$D$3:$W$1907,7,FALSE)</f>
        <v>0</v>
      </c>
      <c r="K348" s="27"/>
      <c r="L348" s="28"/>
      <c r="M348" s="58" t="e">
        <f>+[1]!Tabla1[[#This Row],[Columna1]]&amp;[1]!Tabla1[[#This Row],[LOCALIDAD]]&amp;[1]!Tabla1[[#This Row],[MES]]</f>
        <v>#REF!</v>
      </c>
      <c r="N348" s="27"/>
      <c r="O348" s="60" t="e">
        <f>+VLOOKUP([1]!Tabla1[[#This Row],[concatenar]],[1]IG!$M$3:$W$1907,2,FALSE)</f>
        <v>#REF!</v>
      </c>
      <c r="P348" s="60" t="e">
        <f>+VLOOKUP([1]!Tabla1[[#This Row],[concatenar]],[1]IG!$M$3:$W$1907,3,FALSE)</f>
        <v>#REF!</v>
      </c>
      <c r="Q348" s="104" t="e">
        <f>+VLOOKUP(Tabla13[[#This Row],[concatenar]],IG!$M$3:$W$1907,8,FALSE)</f>
        <v>#REF!</v>
      </c>
      <c r="R348" s="98" t="e">
        <f>+VLOOKUP(Tabla13[[#This Row],[concatenar]],IG!$M$3:$W$1907,9,FALSE)</f>
        <v>#REF!</v>
      </c>
      <c r="S348" s="102" t="e">
        <f>+VLOOKUP(Tabla13[[#This Row],[concatenar]],IG!$M$3:$W$1907,10,FALSE)</f>
        <v>#REF!</v>
      </c>
      <c r="T348" s="60" t="e">
        <f>+VLOOKUP(Tabla13[[#This Row],[concatenar]],IG!$M$3:$W$1907,11,FALSE)</f>
        <v>#REF!</v>
      </c>
      <c r="U348" s="27"/>
      <c r="V348" s="29"/>
      <c r="W348" s="27"/>
      <c r="X348" s="27"/>
      <c r="Y348" s="61"/>
      <c r="Z348" s="61"/>
      <c r="AA348" s="61"/>
      <c r="AB348" s="65"/>
      <c r="AC348" s="27"/>
      <c r="AD348" s="114"/>
      <c r="AE348" s="27"/>
      <c r="AF348" s="114">
        <f>ROUND(Tabla13[[#This Row],[VALOR DE LA GLOSA 2024]]-Tabla13[[#This Row],[Valor soportado por la Subred]],0)</f>
        <v>0</v>
      </c>
      <c r="AG348" s="27"/>
      <c r="AH348" s="27"/>
      <c r="AI348" s="114">
        <f>ROUND(Tabla13[[#This Row],[VALOR GLOSA DEFINITIVA]]-Tabla13[[#This Row],[VALOR LEVANTADO EN LIQUIDACION]],0)</f>
        <v>0</v>
      </c>
      <c r="AJ348" s="30"/>
    </row>
    <row r="349" spans="2:36" s="31" customFormat="1" ht="87.65" customHeight="1">
      <c r="B349" s="27"/>
      <c r="C349" s="66"/>
      <c r="D349" s="27"/>
      <c r="E349" s="58" t="str">
        <f>+Tabla13[[#This Row],[CODIGO ACTIVIDAD EN PPP Y LINEAMIENTO]]&amp;Tabla13[[#This Row],[ENTORNO/COMPONENTE]]</f>
        <v/>
      </c>
      <c r="F349" s="57">
        <f>+VLOOKUP(Tabla13[[#This Row],[Columna1]],IG!$D$3:$L$1907,3,FALSE)</f>
        <v>0</v>
      </c>
      <c r="G349" s="57">
        <f>+VLOOKUP(Tabla13[[#This Row],[Columna1]],IG!$D$3:$W$1907,4,FALSE)</f>
        <v>0</v>
      </c>
      <c r="H349" s="57">
        <f>+VLOOKUP(Tabla13[[#This Row],[Columna1]],IG!$D$3:$W$1907,5,FALSE)</f>
        <v>0</v>
      </c>
      <c r="I349" s="57">
        <f>+VLOOKUP(Tabla13[[#This Row],[Columna1]],IG!$D$3:$W$1907,6,FALSE)</f>
        <v>0</v>
      </c>
      <c r="J349" s="57">
        <f>+VLOOKUP(Tabla13[[#This Row],[Columna1]],IG!$D$3:$W$1907,7,FALSE)</f>
        <v>0</v>
      </c>
      <c r="K349" s="27"/>
      <c r="L349" s="28"/>
      <c r="M349" s="58" t="e">
        <f>+[1]!Tabla1[[#This Row],[Columna1]]&amp;[1]!Tabla1[[#This Row],[LOCALIDAD]]&amp;[1]!Tabla1[[#This Row],[MES]]</f>
        <v>#REF!</v>
      </c>
      <c r="N349" s="27"/>
      <c r="O349" s="60" t="e">
        <f>+VLOOKUP([1]!Tabla1[[#This Row],[concatenar]],[1]IG!$M$3:$W$1907,2,FALSE)</f>
        <v>#REF!</v>
      </c>
      <c r="P349" s="60" t="e">
        <f>+VLOOKUP([1]!Tabla1[[#This Row],[concatenar]],[1]IG!$M$3:$W$1907,3,FALSE)</f>
        <v>#REF!</v>
      </c>
      <c r="Q349" s="104" t="e">
        <f>+VLOOKUP(Tabla13[[#This Row],[concatenar]],IG!$M$3:$W$1907,8,FALSE)</f>
        <v>#REF!</v>
      </c>
      <c r="R349" s="98" t="e">
        <f>+VLOOKUP(Tabla13[[#This Row],[concatenar]],IG!$M$3:$W$1907,9,FALSE)</f>
        <v>#REF!</v>
      </c>
      <c r="S349" s="102" t="e">
        <f>+VLOOKUP(Tabla13[[#This Row],[concatenar]],IG!$M$3:$W$1907,10,FALSE)</f>
        <v>#REF!</v>
      </c>
      <c r="T349" s="60" t="e">
        <f>+VLOOKUP(Tabla13[[#This Row],[concatenar]],IG!$M$3:$W$1907,11,FALSE)</f>
        <v>#REF!</v>
      </c>
      <c r="U349" s="27"/>
      <c r="V349" s="29"/>
      <c r="W349" s="27"/>
      <c r="X349" s="27"/>
      <c r="Y349" s="61"/>
      <c r="Z349" s="61"/>
      <c r="AA349" s="61"/>
      <c r="AB349" s="65"/>
      <c r="AC349" s="27"/>
      <c r="AD349" s="114"/>
      <c r="AE349" s="27"/>
      <c r="AF349" s="114">
        <f>ROUND(Tabla13[[#This Row],[VALOR DE LA GLOSA 2024]]-Tabla13[[#This Row],[Valor soportado por la Subred]],0)</f>
        <v>0</v>
      </c>
      <c r="AG349" s="27"/>
      <c r="AH349" s="27"/>
      <c r="AI349" s="114">
        <f>ROUND(Tabla13[[#This Row],[VALOR GLOSA DEFINITIVA]]-Tabla13[[#This Row],[VALOR LEVANTADO EN LIQUIDACION]],0)</f>
        <v>0</v>
      </c>
      <c r="AJ349" s="30"/>
    </row>
    <row r="350" spans="2:36" s="31" customFormat="1" ht="87.65" customHeight="1">
      <c r="B350" s="27"/>
      <c r="C350" s="66"/>
      <c r="D350" s="27"/>
      <c r="E350" s="58" t="str">
        <f>+Tabla13[[#This Row],[CODIGO ACTIVIDAD EN PPP Y LINEAMIENTO]]&amp;Tabla13[[#This Row],[ENTORNO/COMPONENTE]]</f>
        <v/>
      </c>
      <c r="F350" s="57">
        <f>+VLOOKUP(Tabla13[[#This Row],[Columna1]],IG!$D$3:$L$1907,3,FALSE)</f>
        <v>0</v>
      </c>
      <c r="G350" s="57">
        <f>+VLOOKUP(Tabla13[[#This Row],[Columna1]],IG!$D$3:$W$1907,4,FALSE)</f>
        <v>0</v>
      </c>
      <c r="H350" s="57">
        <f>+VLOOKUP(Tabla13[[#This Row],[Columna1]],IG!$D$3:$W$1907,5,FALSE)</f>
        <v>0</v>
      </c>
      <c r="I350" s="57">
        <f>+VLOOKUP(Tabla13[[#This Row],[Columna1]],IG!$D$3:$W$1907,6,FALSE)</f>
        <v>0</v>
      </c>
      <c r="J350" s="57">
        <f>+VLOOKUP(Tabla13[[#This Row],[Columna1]],IG!$D$3:$W$1907,7,FALSE)</f>
        <v>0</v>
      </c>
      <c r="K350" s="27"/>
      <c r="L350" s="28"/>
      <c r="M350" s="58" t="e">
        <f>+[1]!Tabla1[[#This Row],[Columna1]]&amp;[1]!Tabla1[[#This Row],[LOCALIDAD]]&amp;[1]!Tabla1[[#This Row],[MES]]</f>
        <v>#REF!</v>
      </c>
      <c r="N350" s="27"/>
      <c r="O350" s="60" t="e">
        <f>+VLOOKUP([1]!Tabla1[[#This Row],[concatenar]],[1]IG!$M$3:$W$1907,2,FALSE)</f>
        <v>#REF!</v>
      </c>
      <c r="P350" s="60" t="e">
        <f>+VLOOKUP([1]!Tabla1[[#This Row],[concatenar]],[1]IG!$M$3:$W$1907,3,FALSE)</f>
        <v>#REF!</v>
      </c>
      <c r="Q350" s="104" t="e">
        <f>+VLOOKUP(Tabla13[[#This Row],[concatenar]],IG!$M$3:$W$1907,8,FALSE)</f>
        <v>#REF!</v>
      </c>
      <c r="R350" s="98" t="e">
        <f>+VLOOKUP(Tabla13[[#This Row],[concatenar]],IG!$M$3:$W$1907,9,FALSE)</f>
        <v>#REF!</v>
      </c>
      <c r="S350" s="102" t="e">
        <f>+VLOOKUP(Tabla13[[#This Row],[concatenar]],IG!$M$3:$W$1907,10,FALSE)</f>
        <v>#REF!</v>
      </c>
      <c r="T350" s="60" t="e">
        <f>+VLOOKUP(Tabla13[[#This Row],[concatenar]],IG!$M$3:$W$1907,11,FALSE)</f>
        <v>#REF!</v>
      </c>
      <c r="U350" s="27"/>
      <c r="V350" s="29"/>
      <c r="W350" s="27"/>
      <c r="X350" s="27"/>
      <c r="Y350" s="61"/>
      <c r="Z350" s="61"/>
      <c r="AA350" s="61"/>
      <c r="AB350" s="65"/>
      <c r="AC350" s="27"/>
      <c r="AD350" s="114"/>
      <c r="AE350" s="27"/>
      <c r="AF350" s="114">
        <f>ROUND(Tabla13[[#This Row],[VALOR DE LA GLOSA 2024]]-Tabla13[[#This Row],[Valor soportado por la Subred]],0)</f>
        <v>0</v>
      </c>
      <c r="AG350" s="27"/>
      <c r="AH350" s="27"/>
      <c r="AI350" s="114">
        <f>ROUND(Tabla13[[#This Row],[VALOR GLOSA DEFINITIVA]]-Tabla13[[#This Row],[VALOR LEVANTADO EN LIQUIDACION]],0)</f>
        <v>0</v>
      </c>
      <c r="AJ350" s="30"/>
    </row>
    <row r="351" spans="2:36" s="31" customFormat="1" ht="87.65" customHeight="1">
      <c r="B351" s="27"/>
      <c r="C351" s="66"/>
      <c r="D351" s="27"/>
      <c r="E351" s="58" t="str">
        <f>+Tabla13[[#This Row],[CODIGO ACTIVIDAD EN PPP Y LINEAMIENTO]]&amp;Tabla13[[#This Row],[ENTORNO/COMPONENTE]]</f>
        <v/>
      </c>
      <c r="F351" s="57">
        <f>+VLOOKUP(Tabla13[[#This Row],[Columna1]],IG!$D$3:$L$1907,3,FALSE)</f>
        <v>0</v>
      </c>
      <c r="G351" s="57">
        <f>+VLOOKUP(Tabla13[[#This Row],[Columna1]],IG!$D$3:$W$1907,4,FALSE)</f>
        <v>0</v>
      </c>
      <c r="H351" s="57">
        <f>+VLOOKUP(Tabla13[[#This Row],[Columna1]],IG!$D$3:$W$1907,5,FALSE)</f>
        <v>0</v>
      </c>
      <c r="I351" s="57">
        <f>+VLOOKUP(Tabla13[[#This Row],[Columna1]],IG!$D$3:$W$1907,6,FALSE)</f>
        <v>0</v>
      </c>
      <c r="J351" s="57">
        <f>+VLOOKUP(Tabla13[[#This Row],[Columna1]],IG!$D$3:$W$1907,7,FALSE)</f>
        <v>0</v>
      </c>
      <c r="K351" s="27"/>
      <c r="L351" s="28"/>
      <c r="M351" s="58" t="e">
        <f>+[1]!Tabla1[[#This Row],[Columna1]]&amp;[1]!Tabla1[[#This Row],[LOCALIDAD]]&amp;[1]!Tabla1[[#This Row],[MES]]</f>
        <v>#REF!</v>
      </c>
      <c r="N351" s="27"/>
      <c r="O351" s="60" t="e">
        <f>+VLOOKUP([1]!Tabla1[[#This Row],[concatenar]],[1]IG!$M$3:$W$1907,2,FALSE)</f>
        <v>#REF!</v>
      </c>
      <c r="P351" s="60" t="e">
        <f>+VLOOKUP([1]!Tabla1[[#This Row],[concatenar]],[1]IG!$M$3:$W$1907,3,FALSE)</f>
        <v>#REF!</v>
      </c>
      <c r="Q351" s="104" t="e">
        <f>+VLOOKUP(Tabla13[[#This Row],[concatenar]],IG!$M$3:$W$1907,8,FALSE)</f>
        <v>#REF!</v>
      </c>
      <c r="R351" s="98" t="e">
        <f>+VLOOKUP(Tabla13[[#This Row],[concatenar]],IG!$M$3:$W$1907,9,FALSE)</f>
        <v>#REF!</v>
      </c>
      <c r="S351" s="102" t="e">
        <f>+VLOOKUP(Tabla13[[#This Row],[concatenar]],IG!$M$3:$W$1907,10,FALSE)</f>
        <v>#REF!</v>
      </c>
      <c r="T351" s="60" t="e">
        <f>+VLOOKUP(Tabla13[[#This Row],[concatenar]],IG!$M$3:$W$1907,11,FALSE)</f>
        <v>#REF!</v>
      </c>
      <c r="U351" s="27"/>
      <c r="V351" s="29"/>
      <c r="W351" s="27"/>
      <c r="X351" s="27"/>
      <c r="Y351" s="61"/>
      <c r="Z351" s="61"/>
      <c r="AA351" s="61"/>
      <c r="AB351" s="65"/>
      <c r="AC351" s="27"/>
      <c r="AD351" s="114"/>
      <c r="AE351" s="27"/>
      <c r="AF351" s="114">
        <f>ROUND(Tabla13[[#This Row],[VALOR DE LA GLOSA 2024]]-Tabla13[[#This Row],[Valor soportado por la Subred]],0)</f>
        <v>0</v>
      </c>
      <c r="AG351" s="27"/>
      <c r="AH351" s="27"/>
      <c r="AI351" s="114">
        <f>ROUND(Tabla13[[#This Row],[VALOR GLOSA DEFINITIVA]]-Tabla13[[#This Row],[VALOR LEVANTADO EN LIQUIDACION]],0)</f>
        <v>0</v>
      </c>
      <c r="AJ351" s="30"/>
    </row>
    <row r="352" spans="2:36" s="31" customFormat="1" ht="87.65" customHeight="1">
      <c r="B352" s="27"/>
      <c r="C352" s="66"/>
      <c r="D352" s="27"/>
      <c r="E352" s="58" t="str">
        <f>+Tabla13[[#This Row],[CODIGO ACTIVIDAD EN PPP Y LINEAMIENTO]]&amp;Tabla13[[#This Row],[ENTORNO/COMPONENTE]]</f>
        <v/>
      </c>
      <c r="F352" s="57">
        <f>+VLOOKUP(Tabla13[[#This Row],[Columna1]],IG!$D$3:$L$1907,3,FALSE)</f>
        <v>0</v>
      </c>
      <c r="G352" s="57">
        <f>+VLOOKUP(Tabla13[[#This Row],[Columna1]],IG!$D$3:$W$1907,4,FALSE)</f>
        <v>0</v>
      </c>
      <c r="H352" s="57">
        <f>+VLOOKUP(Tabla13[[#This Row],[Columna1]],IG!$D$3:$W$1907,5,FALSE)</f>
        <v>0</v>
      </c>
      <c r="I352" s="57">
        <f>+VLOOKUP(Tabla13[[#This Row],[Columna1]],IG!$D$3:$W$1907,6,FALSE)</f>
        <v>0</v>
      </c>
      <c r="J352" s="57">
        <f>+VLOOKUP(Tabla13[[#This Row],[Columna1]],IG!$D$3:$W$1907,7,FALSE)</f>
        <v>0</v>
      </c>
      <c r="K352" s="27"/>
      <c r="L352" s="28"/>
      <c r="M352" s="58" t="e">
        <f>+[1]!Tabla1[[#This Row],[Columna1]]&amp;[1]!Tabla1[[#This Row],[LOCALIDAD]]&amp;[1]!Tabla1[[#This Row],[MES]]</f>
        <v>#REF!</v>
      </c>
      <c r="N352" s="27"/>
      <c r="O352" s="60" t="e">
        <f>+VLOOKUP([1]!Tabla1[[#This Row],[concatenar]],[1]IG!$M$3:$W$1907,2,FALSE)</f>
        <v>#REF!</v>
      </c>
      <c r="P352" s="60" t="e">
        <f>+VLOOKUP([1]!Tabla1[[#This Row],[concatenar]],[1]IG!$M$3:$W$1907,3,FALSE)</f>
        <v>#REF!</v>
      </c>
      <c r="Q352" s="104" t="e">
        <f>+VLOOKUP(Tabla13[[#This Row],[concatenar]],IG!$M$3:$W$1907,8,FALSE)</f>
        <v>#REF!</v>
      </c>
      <c r="R352" s="98" t="e">
        <f>+VLOOKUP(Tabla13[[#This Row],[concatenar]],IG!$M$3:$W$1907,9,FALSE)</f>
        <v>#REF!</v>
      </c>
      <c r="S352" s="102" t="e">
        <f>+VLOOKUP(Tabla13[[#This Row],[concatenar]],IG!$M$3:$W$1907,10,FALSE)</f>
        <v>#REF!</v>
      </c>
      <c r="T352" s="60" t="e">
        <f>+VLOOKUP(Tabla13[[#This Row],[concatenar]],IG!$M$3:$W$1907,11,FALSE)</f>
        <v>#REF!</v>
      </c>
      <c r="U352" s="27"/>
      <c r="V352" s="29"/>
      <c r="W352" s="27"/>
      <c r="X352" s="27"/>
      <c r="Y352" s="61"/>
      <c r="Z352" s="61"/>
      <c r="AA352" s="61"/>
      <c r="AB352" s="65"/>
      <c r="AC352" s="27"/>
      <c r="AD352" s="114"/>
      <c r="AE352" s="27"/>
      <c r="AF352" s="114">
        <f>ROUND(Tabla13[[#This Row],[VALOR DE LA GLOSA 2024]]-Tabla13[[#This Row],[Valor soportado por la Subred]],0)</f>
        <v>0</v>
      </c>
      <c r="AG352" s="27"/>
      <c r="AH352" s="27"/>
      <c r="AI352" s="114">
        <f>ROUND(Tabla13[[#This Row],[VALOR GLOSA DEFINITIVA]]-Tabla13[[#This Row],[VALOR LEVANTADO EN LIQUIDACION]],0)</f>
        <v>0</v>
      </c>
      <c r="AJ352" s="30"/>
    </row>
    <row r="353" spans="2:36" s="31" customFormat="1" ht="87.65" customHeight="1">
      <c r="B353" s="27"/>
      <c r="C353" s="66"/>
      <c r="D353" s="27"/>
      <c r="E353" s="58" t="str">
        <f>+Tabla13[[#This Row],[CODIGO ACTIVIDAD EN PPP Y LINEAMIENTO]]&amp;Tabla13[[#This Row],[ENTORNO/COMPONENTE]]</f>
        <v/>
      </c>
      <c r="F353" s="57">
        <f>+VLOOKUP(Tabla13[[#This Row],[Columna1]],IG!$D$3:$L$1907,3,FALSE)</f>
        <v>0</v>
      </c>
      <c r="G353" s="57">
        <f>+VLOOKUP(Tabla13[[#This Row],[Columna1]],IG!$D$3:$W$1907,4,FALSE)</f>
        <v>0</v>
      </c>
      <c r="H353" s="57">
        <f>+VLOOKUP(Tabla13[[#This Row],[Columna1]],IG!$D$3:$W$1907,5,FALSE)</f>
        <v>0</v>
      </c>
      <c r="I353" s="57">
        <f>+VLOOKUP(Tabla13[[#This Row],[Columna1]],IG!$D$3:$W$1907,6,FALSE)</f>
        <v>0</v>
      </c>
      <c r="J353" s="57">
        <f>+VLOOKUP(Tabla13[[#This Row],[Columna1]],IG!$D$3:$W$1907,7,FALSE)</f>
        <v>0</v>
      </c>
      <c r="K353" s="27"/>
      <c r="L353" s="28"/>
      <c r="M353" s="58" t="e">
        <f>+[1]!Tabla1[[#This Row],[Columna1]]&amp;[1]!Tabla1[[#This Row],[LOCALIDAD]]&amp;[1]!Tabla1[[#This Row],[MES]]</f>
        <v>#REF!</v>
      </c>
      <c r="N353" s="27"/>
      <c r="O353" s="60" t="e">
        <f>+VLOOKUP([1]!Tabla1[[#This Row],[concatenar]],[1]IG!$M$3:$W$1907,2,FALSE)</f>
        <v>#REF!</v>
      </c>
      <c r="P353" s="60" t="e">
        <f>+VLOOKUP([1]!Tabla1[[#This Row],[concatenar]],[1]IG!$M$3:$W$1907,3,FALSE)</f>
        <v>#REF!</v>
      </c>
      <c r="Q353" s="104" t="e">
        <f>+VLOOKUP(Tabla13[[#This Row],[concatenar]],IG!$M$3:$W$1907,8,FALSE)</f>
        <v>#REF!</v>
      </c>
      <c r="R353" s="98" t="e">
        <f>+VLOOKUP(Tabla13[[#This Row],[concatenar]],IG!$M$3:$W$1907,9,FALSE)</f>
        <v>#REF!</v>
      </c>
      <c r="S353" s="102" t="e">
        <f>+VLOOKUP(Tabla13[[#This Row],[concatenar]],IG!$M$3:$W$1907,10,FALSE)</f>
        <v>#REF!</v>
      </c>
      <c r="T353" s="60" t="e">
        <f>+VLOOKUP(Tabla13[[#This Row],[concatenar]],IG!$M$3:$W$1907,11,FALSE)</f>
        <v>#REF!</v>
      </c>
      <c r="U353" s="27"/>
      <c r="V353" s="29"/>
      <c r="W353" s="27"/>
      <c r="X353" s="27"/>
      <c r="Y353" s="61"/>
      <c r="Z353" s="61"/>
      <c r="AA353" s="61"/>
      <c r="AB353" s="65"/>
      <c r="AC353" s="27"/>
      <c r="AD353" s="114"/>
      <c r="AE353" s="27"/>
      <c r="AF353" s="114">
        <f>ROUND(Tabla13[[#This Row],[VALOR DE LA GLOSA 2024]]-Tabla13[[#This Row],[Valor soportado por la Subred]],0)</f>
        <v>0</v>
      </c>
      <c r="AG353" s="27"/>
      <c r="AH353" s="27"/>
      <c r="AI353" s="114">
        <f>ROUND(Tabla13[[#This Row],[VALOR GLOSA DEFINITIVA]]-Tabla13[[#This Row],[VALOR LEVANTADO EN LIQUIDACION]],0)</f>
        <v>0</v>
      </c>
      <c r="AJ353" s="30"/>
    </row>
    <row r="354" spans="2:36" s="31" customFormat="1" ht="87.65" customHeight="1">
      <c r="B354" s="27"/>
      <c r="C354" s="66"/>
      <c r="D354" s="27"/>
      <c r="E354" s="58" t="str">
        <f>+Tabla13[[#This Row],[CODIGO ACTIVIDAD EN PPP Y LINEAMIENTO]]&amp;Tabla13[[#This Row],[ENTORNO/COMPONENTE]]</f>
        <v/>
      </c>
      <c r="F354" s="57">
        <f>+VLOOKUP(Tabla13[[#This Row],[Columna1]],IG!$D$3:$L$1907,3,FALSE)</f>
        <v>0</v>
      </c>
      <c r="G354" s="57">
        <f>+VLOOKUP(Tabla13[[#This Row],[Columna1]],IG!$D$3:$W$1907,4,FALSE)</f>
        <v>0</v>
      </c>
      <c r="H354" s="57">
        <f>+VLOOKUP(Tabla13[[#This Row],[Columna1]],IG!$D$3:$W$1907,5,FALSE)</f>
        <v>0</v>
      </c>
      <c r="I354" s="57">
        <f>+VLOOKUP(Tabla13[[#This Row],[Columna1]],IG!$D$3:$W$1907,6,FALSE)</f>
        <v>0</v>
      </c>
      <c r="J354" s="57">
        <f>+VLOOKUP(Tabla13[[#This Row],[Columna1]],IG!$D$3:$W$1907,7,FALSE)</f>
        <v>0</v>
      </c>
      <c r="K354" s="27"/>
      <c r="L354" s="28"/>
      <c r="M354" s="58" t="e">
        <f>+[1]!Tabla1[[#This Row],[Columna1]]&amp;[1]!Tabla1[[#This Row],[LOCALIDAD]]&amp;[1]!Tabla1[[#This Row],[MES]]</f>
        <v>#REF!</v>
      </c>
      <c r="N354" s="27"/>
      <c r="O354" s="60" t="e">
        <f>+VLOOKUP([1]!Tabla1[[#This Row],[concatenar]],[1]IG!$M$3:$W$1907,2,FALSE)</f>
        <v>#REF!</v>
      </c>
      <c r="P354" s="60" t="e">
        <f>+VLOOKUP([1]!Tabla1[[#This Row],[concatenar]],[1]IG!$M$3:$W$1907,3,FALSE)</f>
        <v>#REF!</v>
      </c>
      <c r="Q354" s="104" t="e">
        <f>+VLOOKUP(Tabla13[[#This Row],[concatenar]],IG!$M$3:$W$1907,8,FALSE)</f>
        <v>#REF!</v>
      </c>
      <c r="R354" s="98" t="e">
        <f>+VLOOKUP(Tabla13[[#This Row],[concatenar]],IG!$M$3:$W$1907,9,FALSE)</f>
        <v>#REF!</v>
      </c>
      <c r="S354" s="102" t="e">
        <f>+VLOOKUP(Tabla13[[#This Row],[concatenar]],IG!$M$3:$W$1907,10,FALSE)</f>
        <v>#REF!</v>
      </c>
      <c r="T354" s="60" t="e">
        <f>+VLOOKUP(Tabla13[[#This Row],[concatenar]],IG!$M$3:$W$1907,11,FALSE)</f>
        <v>#REF!</v>
      </c>
      <c r="U354" s="27"/>
      <c r="V354" s="29"/>
      <c r="W354" s="27"/>
      <c r="X354" s="27"/>
      <c r="Y354" s="61"/>
      <c r="Z354" s="61"/>
      <c r="AA354" s="61"/>
      <c r="AB354" s="65"/>
      <c r="AC354" s="27"/>
      <c r="AD354" s="114"/>
      <c r="AE354" s="27"/>
      <c r="AF354" s="114">
        <f>ROUND(Tabla13[[#This Row],[VALOR DE LA GLOSA 2024]]-Tabla13[[#This Row],[Valor soportado por la Subred]],0)</f>
        <v>0</v>
      </c>
      <c r="AG354" s="27"/>
      <c r="AH354" s="27"/>
      <c r="AI354" s="114">
        <f>ROUND(Tabla13[[#This Row],[VALOR GLOSA DEFINITIVA]]-Tabla13[[#This Row],[VALOR LEVANTADO EN LIQUIDACION]],0)</f>
        <v>0</v>
      </c>
      <c r="AJ354" s="30"/>
    </row>
    <row r="355" spans="2:36" s="31" customFormat="1" ht="87.65" customHeight="1">
      <c r="B355" s="27"/>
      <c r="C355" s="66"/>
      <c r="D355" s="27"/>
      <c r="E355" s="58" t="str">
        <f>+Tabla13[[#This Row],[CODIGO ACTIVIDAD EN PPP Y LINEAMIENTO]]&amp;Tabla13[[#This Row],[ENTORNO/COMPONENTE]]</f>
        <v/>
      </c>
      <c r="F355" s="57">
        <f>+VLOOKUP(Tabla13[[#This Row],[Columna1]],IG!$D$3:$L$1907,3,FALSE)</f>
        <v>0</v>
      </c>
      <c r="G355" s="57">
        <f>+VLOOKUP(Tabla13[[#This Row],[Columna1]],IG!$D$3:$W$1907,4,FALSE)</f>
        <v>0</v>
      </c>
      <c r="H355" s="57">
        <f>+VLOOKUP(Tabla13[[#This Row],[Columna1]],IG!$D$3:$W$1907,5,FALSE)</f>
        <v>0</v>
      </c>
      <c r="I355" s="57">
        <f>+VLOOKUP(Tabla13[[#This Row],[Columna1]],IG!$D$3:$W$1907,6,FALSE)</f>
        <v>0</v>
      </c>
      <c r="J355" s="57">
        <f>+VLOOKUP(Tabla13[[#This Row],[Columna1]],IG!$D$3:$W$1907,7,FALSE)</f>
        <v>0</v>
      </c>
      <c r="K355" s="27"/>
      <c r="L355" s="28"/>
      <c r="M355" s="58" t="e">
        <f>+[1]!Tabla1[[#This Row],[Columna1]]&amp;[1]!Tabla1[[#This Row],[LOCALIDAD]]&amp;[1]!Tabla1[[#This Row],[MES]]</f>
        <v>#REF!</v>
      </c>
      <c r="N355" s="27"/>
      <c r="O355" s="60" t="e">
        <f>+VLOOKUP([1]!Tabla1[[#This Row],[concatenar]],[1]IG!$M$3:$W$1907,2,FALSE)</f>
        <v>#REF!</v>
      </c>
      <c r="P355" s="60" t="e">
        <f>+VLOOKUP([1]!Tabla1[[#This Row],[concatenar]],[1]IG!$M$3:$W$1907,3,FALSE)</f>
        <v>#REF!</v>
      </c>
      <c r="Q355" s="104" t="e">
        <f>+VLOOKUP(Tabla13[[#This Row],[concatenar]],IG!$M$3:$W$1907,8,FALSE)</f>
        <v>#REF!</v>
      </c>
      <c r="R355" s="98" t="e">
        <f>+VLOOKUP(Tabla13[[#This Row],[concatenar]],IG!$M$3:$W$1907,9,FALSE)</f>
        <v>#REF!</v>
      </c>
      <c r="S355" s="102" t="e">
        <f>+VLOOKUP(Tabla13[[#This Row],[concatenar]],IG!$M$3:$W$1907,10,FALSE)</f>
        <v>#REF!</v>
      </c>
      <c r="T355" s="60" t="e">
        <f>+VLOOKUP(Tabla13[[#This Row],[concatenar]],IG!$M$3:$W$1907,11,FALSE)</f>
        <v>#REF!</v>
      </c>
      <c r="U355" s="27"/>
      <c r="V355" s="29"/>
      <c r="W355" s="27"/>
      <c r="X355" s="27"/>
      <c r="Y355" s="61"/>
      <c r="Z355" s="61"/>
      <c r="AA355" s="61"/>
      <c r="AB355" s="65"/>
      <c r="AC355" s="27"/>
      <c r="AD355" s="114"/>
      <c r="AE355" s="27"/>
      <c r="AF355" s="114">
        <f>ROUND(Tabla13[[#This Row],[VALOR DE LA GLOSA 2024]]-Tabla13[[#This Row],[Valor soportado por la Subred]],0)</f>
        <v>0</v>
      </c>
      <c r="AG355" s="27"/>
      <c r="AH355" s="27"/>
      <c r="AI355" s="114">
        <f>ROUND(Tabla13[[#This Row],[VALOR GLOSA DEFINITIVA]]-Tabla13[[#This Row],[VALOR LEVANTADO EN LIQUIDACION]],0)</f>
        <v>0</v>
      </c>
      <c r="AJ355" s="30"/>
    </row>
    <row r="356" spans="2:36" s="31" customFormat="1" ht="87.65" customHeight="1">
      <c r="B356" s="27"/>
      <c r="C356" s="66"/>
      <c r="D356" s="27"/>
      <c r="E356" s="58" t="str">
        <f>+Tabla13[[#This Row],[CODIGO ACTIVIDAD EN PPP Y LINEAMIENTO]]&amp;Tabla13[[#This Row],[ENTORNO/COMPONENTE]]</f>
        <v/>
      </c>
      <c r="F356" s="57">
        <f>+VLOOKUP(Tabla13[[#This Row],[Columna1]],IG!$D$3:$L$1907,3,FALSE)</f>
        <v>0</v>
      </c>
      <c r="G356" s="57">
        <f>+VLOOKUP(Tabla13[[#This Row],[Columna1]],IG!$D$3:$W$1907,4,FALSE)</f>
        <v>0</v>
      </c>
      <c r="H356" s="57">
        <f>+VLOOKUP(Tabla13[[#This Row],[Columna1]],IG!$D$3:$W$1907,5,FALSE)</f>
        <v>0</v>
      </c>
      <c r="I356" s="57">
        <f>+VLOOKUP(Tabla13[[#This Row],[Columna1]],IG!$D$3:$W$1907,6,FALSE)</f>
        <v>0</v>
      </c>
      <c r="J356" s="57">
        <f>+VLOOKUP(Tabla13[[#This Row],[Columna1]],IG!$D$3:$W$1907,7,FALSE)</f>
        <v>0</v>
      </c>
      <c r="K356" s="27"/>
      <c r="L356" s="28"/>
      <c r="M356" s="58" t="e">
        <f>+[1]!Tabla1[[#This Row],[Columna1]]&amp;[1]!Tabla1[[#This Row],[LOCALIDAD]]&amp;[1]!Tabla1[[#This Row],[MES]]</f>
        <v>#REF!</v>
      </c>
      <c r="N356" s="27"/>
      <c r="O356" s="60" t="e">
        <f>+VLOOKUP([1]!Tabla1[[#This Row],[concatenar]],[1]IG!$M$3:$W$1907,2,FALSE)</f>
        <v>#REF!</v>
      </c>
      <c r="P356" s="60" t="e">
        <f>+VLOOKUP([1]!Tabla1[[#This Row],[concatenar]],[1]IG!$M$3:$W$1907,3,FALSE)</f>
        <v>#REF!</v>
      </c>
      <c r="Q356" s="104" t="e">
        <f>+VLOOKUP(Tabla13[[#This Row],[concatenar]],IG!$M$3:$W$1907,8,FALSE)</f>
        <v>#REF!</v>
      </c>
      <c r="R356" s="98" t="e">
        <f>+VLOOKUP(Tabla13[[#This Row],[concatenar]],IG!$M$3:$W$1907,9,FALSE)</f>
        <v>#REF!</v>
      </c>
      <c r="S356" s="102" t="e">
        <f>+VLOOKUP(Tabla13[[#This Row],[concatenar]],IG!$M$3:$W$1907,10,FALSE)</f>
        <v>#REF!</v>
      </c>
      <c r="T356" s="60" t="e">
        <f>+VLOOKUP(Tabla13[[#This Row],[concatenar]],IG!$M$3:$W$1907,11,FALSE)</f>
        <v>#REF!</v>
      </c>
      <c r="U356" s="27"/>
      <c r="V356" s="29"/>
      <c r="W356" s="27"/>
      <c r="X356" s="27"/>
      <c r="Y356" s="61"/>
      <c r="Z356" s="61"/>
      <c r="AA356" s="61"/>
      <c r="AB356" s="65"/>
      <c r="AC356" s="27"/>
      <c r="AD356" s="114"/>
      <c r="AE356" s="27"/>
      <c r="AF356" s="114">
        <f>ROUND(Tabla13[[#This Row],[VALOR DE LA GLOSA 2024]]-Tabla13[[#This Row],[Valor soportado por la Subred]],0)</f>
        <v>0</v>
      </c>
      <c r="AG356" s="27"/>
      <c r="AH356" s="27"/>
      <c r="AI356" s="114">
        <f>ROUND(Tabla13[[#This Row],[VALOR GLOSA DEFINITIVA]]-Tabla13[[#This Row],[VALOR LEVANTADO EN LIQUIDACION]],0)</f>
        <v>0</v>
      </c>
      <c r="AJ356" s="30"/>
    </row>
    <row r="357" spans="2:36" s="31" customFormat="1" ht="87.65" customHeight="1">
      <c r="B357" s="27"/>
      <c r="C357" s="66"/>
      <c r="D357" s="27"/>
      <c r="E357" s="58" t="str">
        <f>+Tabla13[[#This Row],[CODIGO ACTIVIDAD EN PPP Y LINEAMIENTO]]&amp;Tabla13[[#This Row],[ENTORNO/COMPONENTE]]</f>
        <v/>
      </c>
      <c r="F357" s="57">
        <f>+VLOOKUP(Tabla13[[#This Row],[Columna1]],IG!$D$3:$L$1907,3,FALSE)</f>
        <v>0</v>
      </c>
      <c r="G357" s="57">
        <f>+VLOOKUP(Tabla13[[#This Row],[Columna1]],IG!$D$3:$W$1907,4,FALSE)</f>
        <v>0</v>
      </c>
      <c r="H357" s="57">
        <f>+VLOOKUP(Tabla13[[#This Row],[Columna1]],IG!$D$3:$W$1907,5,FALSE)</f>
        <v>0</v>
      </c>
      <c r="I357" s="57">
        <f>+VLOOKUP(Tabla13[[#This Row],[Columna1]],IG!$D$3:$W$1907,6,FALSE)</f>
        <v>0</v>
      </c>
      <c r="J357" s="57">
        <f>+VLOOKUP(Tabla13[[#This Row],[Columna1]],IG!$D$3:$W$1907,7,FALSE)</f>
        <v>0</v>
      </c>
      <c r="K357" s="27"/>
      <c r="L357" s="28"/>
      <c r="M357" s="58" t="e">
        <f>+[1]!Tabla1[[#This Row],[Columna1]]&amp;[1]!Tabla1[[#This Row],[LOCALIDAD]]&amp;[1]!Tabla1[[#This Row],[MES]]</f>
        <v>#REF!</v>
      </c>
      <c r="N357" s="27"/>
      <c r="O357" s="60" t="e">
        <f>+VLOOKUP([1]!Tabla1[[#This Row],[concatenar]],[1]IG!$M$3:$W$1907,2,FALSE)</f>
        <v>#REF!</v>
      </c>
      <c r="P357" s="60" t="e">
        <f>+VLOOKUP([1]!Tabla1[[#This Row],[concatenar]],[1]IG!$M$3:$W$1907,3,FALSE)</f>
        <v>#REF!</v>
      </c>
      <c r="Q357" s="104" t="e">
        <f>+VLOOKUP(Tabla13[[#This Row],[concatenar]],IG!$M$3:$W$1907,8,FALSE)</f>
        <v>#REF!</v>
      </c>
      <c r="R357" s="98" t="e">
        <f>+VLOOKUP(Tabla13[[#This Row],[concatenar]],IG!$M$3:$W$1907,9,FALSE)</f>
        <v>#REF!</v>
      </c>
      <c r="S357" s="102" t="e">
        <f>+VLOOKUP(Tabla13[[#This Row],[concatenar]],IG!$M$3:$W$1907,10,FALSE)</f>
        <v>#REF!</v>
      </c>
      <c r="T357" s="60" t="e">
        <f>+VLOOKUP(Tabla13[[#This Row],[concatenar]],IG!$M$3:$W$1907,11,FALSE)</f>
        <v>#REF!</v>
      </c>
      <c r="U357" s="27"/>
      <c r="V357" s="29"/>
      <c r="W357" s="27"/>
      <c r="X357" s="27"/>
      <c r="Y357" s="61"/>
      <c r="Z357" s="61"/>
      <c r="AA357" s="61"/>
      <c r="AB357" s="65"/>
      <c r="AC357" s="27"/>
      <c r="AD357" s="114"/>
      <c r="AE357" s="27"/>
      <c r="AF357" s="114">
        <f>ROUND(Tabla13[[#This Row],[VALOR DE LA GLOSA 2024]]-Tabla13[[#This Row],[Valor soportado por la Subred]],0)</f>
        <v>0</v>
      </c>
      <c r="AG357" s="27"/>
      <c r="AH357" s="27"/>
      <c r="AI357" s="114">
        <f>ROUND(Tabla13[[#This Row],[VALOR GLOSA DEFINITIVA]]-Tabla13[[#This Row],[VALOR LEVANTADO EN LIQUIDACION]],0)</f>
        <v>0</v>
      </c>
      <c r="AJ357" s="30"/>
    </row>
    <row r="358" spans="2:36" s="31" customFormat="1" ht="87.65" customHeight="1">
      <c r="B358" s="27"/>
      <c r="C358" s="66"/>
      <c r="D358" s="27"/>
      <c r="E358" s="58" t="str">
        <f>+Tabla13[[#This Row],[CODIGO ACTIVIDAD EN PPP Y LINEAMIENTO]]&amp;Tabla13[[#This Row],[ENTORNO/COMPONENTE]]</f>
        <v/>
      </c>
      <c r="F358" s="57">
        <f>+VLOOKUP(Tabla13[[#This Row],[Columna1]],IG!$D$3:$L$1907,3,FALSE)</f>
        <v>0</v>
      </c>
      <c r="G358" s="57">
        <f>+VLOOKUP(Tabla13[[#This Row],[Columna1]],IG!$D$3:$W$1907,4,FALSE)</f>
        <v>0</v>
      </c>
      <c r="H358" s="57">
        <f>+VLOOKUP(Tabla13[[#This Row],[Columna1]],IG!$D$3:$W$1907,5,FALSE)</f>
        <v>0</v>
      </c>
      <c r="I358" s="57">
        <f>+VLOOKUP(Tabla13[[#This Row],[Columna1]],IG!$D$3:$W$1907,6,FALSE)</f>
        <v>0</v>
      </c>
      <c r="J358" s="57">
        <f>+VLOOKUP(Tabla13[[#This Row],[Columna1]],IG!$D$3:$W$1907,7,FALSE)</f>
        <v>0</v>
      </c>
      <c r="K358" s="27"/>
      <c r="L358" s="28"/>
      <c r="M358" s="58" t="e">
        <f>+[1]!Tabla1[[#This Row],[Columna1]]&amp;[1]!Tabla1[[#This Row],[LOCALIDAD]]&amp;[1]!Tabla1[[#This Row],[MES]]</f>
        <v>#REF!</v>
      </c>
      <c r="N358" s="27"/>
      <c r="O358" s="60" t="e">
        <f>+VLOOKUP([1]!Tabla1[[#This Row],[concatenar]],[1]IG!$M$3:$W$1907,2,FALSE)</f>
        <v>#REF!</v>
      </c>
      <c r="P358" s="60" t="e">
        <f>+VLOOKUP([1]!Tabla1[[#This Row],[concatenar]],[1]IG!$M$3:$W$1907,3,FALSE)</f>
        <v>#REF!</v>
      </c>
      <c r="Q358" s="104" t="e">
        <f>+VLOOKUP(Tabla13[[#This Row],[concatenar]],IG!$M$3:$W$1907,8,FALSE)</f>
        <v>#REF!</v>
      </c>
      <c r="R358" s="98" t="e">
        <f>+VLOOKUP(Tabla13[[#This Row],[concatenar]],IG!$M$3:$W$1907,9,FALSE)</f>
        <v>#REF!</v>
      </c>
      <c r="S358" s="102" t="e">
        <f>+VLOOKUP(Tabla13[[#This Row],[concatenar]],IG!$M$3:$W$1907,10,FALSE)</f>
        <v>#REF!</v>
      </c>
      <c r="T358" s="60" t="e">
        <f>+VLOOKUP(Tabla13[[#This Row],[concatenar]],IG!$M$3:$W$1907,11,FALSE)</f>
        <v>#REF!</v>
      </c>
      <c r="U358" s="27"/>
      <c r="V358" s="29"/>
      <c r="W358" s="27"/>
      <c r="X358" s="27"/>
      <c r="Y358" s="61"/>
      <c r="Z358" s="61"/>
      <c r="AA358" s="61"/>
      <c r="AB358" s="65"/>
      <c r="AC358" s="27"/>
      <c r="AD358" s="114"/>
      <c r="AE358" s="27"/>
      <c r="AF358" s="114">
        <f>ROUND(Tabla13[[#This Row],[VALOR DE LA GLOSA 2024]]-Tabla13[[#This Row],[Valor soportado por la Subred]],0)</f>
        <v>0</v>
      </c>
      <c r="AG358" s="27"/>
      <c r="AH358" s="27"/>
      <c r="AI358" s="114">
        <f>ROUND(Tabla13[[#This Row],[VALOR GLOSA DEFINITIVA]]-Tabla13[[#This Row],[VALOR LEVANTADO EN LIQUIDACION]],0)</f>
        <v>0</v>
      </c>
      <c r="AJ358" s="30"/>
    </row>
    <row r="359" spans="2:36" s="31" customFormat="1" ht="87.65" customHeight="1">
      <c r="B359" s="27"/>
      <c r="C359" s="66"/>
      <c r="D359" s="27"/>
      <c r="E359" s="58" t="str">
        <f>+Tabla13[[#This Row],[CODIGO ACTIVIDAD EN PPP Y LINEAMIENTO]]&amp;Tabla13[[#This Row],[ENTORNO/COMPONENTE]]</f>
        <v/>
      </c>
      <c r="F359" s="57">
        <f>+VLOOKUP(Tabla13[[#This Row],[Columna1]],IG!$D$3:$L$1907,3,FALSE)</f>
        <v>0</v>
      </c>
      <c r="G359" s="57">
        <f>+VLOOKUP(Tabla13[[#This Row],[Columna1]],IG!$D$3:$W$1907,4,FALSE)</f>
        <v>0</v>
      </c>
      <c r="H359" s="57">
        <f>+VLOOKUP(Tabla13[[#This Row],[Columna1]],IG!$D$3:$W$1907,5,FALSE)</f>
        <v>0</v>
      </c>
      <c r="I359" s="57">
        <f>+VLOOKUP(Tabla13[[#This Row],[Columna1]],IG!$D$3:$W$1907,6,FALSE)</f>
        <v>0</v>
      </c>
      <c r="J359" s="57">
        <f>+VLOOKUP(Tabla13[[#This Row],[Columna1]],IG!$D$3:$W$1907,7,FALSE)</f>
        <v>0</v>
      </c>
      <c r="K359" s="27"/>
      <c r="L359" s="28"/>
      <c r="M359" s="58" t="e">
        <f>+[1]!Tabla1[[#This Row],[Columna1]]&amp;[1]!Tabla1[[#This Row],[LOCALIDAD]]&amp;[1]!Tabla1[[#This Row],[MES]]</f>
        <v>#REF!</v>
      </c>
      <c r="N359" s="27"/>
      <c r="O359" s="60" t="e">
        <f>+VLOOKUP([1]!Tabla1[[#This Row],[concatenar]],[1]IG!$M$3:$W$1907,2,FALSE)</f>
        <v>#REF!</v>
      </c>
      <c r="P359" s="60" t="e">
        <f>+VLOOKUP([1]!Tabla1[[#This Row],[concatenar]],[1]IG!$M$3:$W$1907,3,FALSE)</f>
        <v>#REF!</v>
      </c>
      <c r="Q359" s="104" t="e">
        <f>+VLOOKUP(Tabla13[[#This Row],[concatenar]],IG!$M$3:$W$1907,8,FALSE)</f>
        <v>#REF!</v>
      </c>
      <c r="R359" s="98" t="e">
        <f>+VLOOKUP(Tabla13[[#This Row],[concatenar]],IG!$M$3:$W$1907,9,FALSE)</f>
        <v>#REF!</v>
      </c>
      <c r="S359" s="102" t="e">
        <f>+VLOOKUP(Tabla13[[#This Row],[concatenar]],IG!$M$3:$W$1907,10,FALSE)</f>
        <v>#REF!</v>
      </c>
      <c r="T359" s="60" t="e">
        <f>+VLOOKUP(Tabla13[[#This Row],[concatenar]],IG!$M$3:$W$1907,11,FALSE)</f>
        <v>#REF!</v>
      </c>
      <c r="U359" s="27"/>
      <c r="V359" s="29"/>
      <c r="W359" s="27"/>
      <c r="X359" s="27"/>
      <c r="Y359" s="61"/>
      <c r="Z359" s="61"/>
      <c r="AA359" s="61"/>
      <c r="AB359" s="65"/>
      <c r="AC359" s="27"/>
      <c r="AD359" s="114"/>
      <c r="AE359" s="27"/>
      <c r="AF359" s="114">
        <f>ROUND(Tabla13[[#This Row],[VALOR DE LA GLOSA 2024]]-Tabla13[[#This Row],[Valor soportado por la Subred]],0)</f>
        <v>0</v>
      </c>
      <c r="AG359" s="27"/>
      <c r="AH359" s="27"/>
      <c r="AI359" s="114">
        <f>ROUND(Tabla13[[#This Row],[VALOR GLOSA DEFINITIVA]]-Tabla13[[#This Row],[VALOR LEVANTADO EN LIQUIDACION]],0)</f>
        <v>0</v>
      </c>
      <c r="AJ359" s="30"/>
    </row>
    <row r="360" spans="2:36" s="31" customFormat="1" ht="87.65" customHeight="1">
      <c r="B360" s="27"/>
      <c r="C360" s="66"/>
      <c r="D360" s="27"/>
      <c r="E360" s="58" t="str">
        <f>+Tabla13[[#This Row],[CODIGO ACTIVIDAD EN PPP Y LINEAMIENTO]]&amp;Tabla13[[#This Row],[ENTORNO/COMPONENTE]]</f>
        <v/>
      </c>
      <c r="F360" s="57">
        <f>+VLOOKUP(Tabla13[[#This Row],[Columna1]],IG!$D$3:$L$1907,3,FALSE)</f>
        <v>0</v>
      </c>
      <c r="G360" s="57">
        <f>+VLOOKUP(Tabla13[[#This Row],[Columna1]],IG!$D$3:$W$1907,4,FALSE)</f>
        <v>0</v>
      </c>
      <c r="H360" s="57">
        <f>+VLOOKUP(Tabla13[[#This Row],[Columna1]],IG!$D$3:$W$1907,5,FALSE)</f>
        <v>0</v>
      </c>
      <c r="I360" s="57">
        <f>+VLOOKUP(Tabla13[[#This Row],[Columna1]],IG!$D$3:$W$1907,6,FALSE)</f>
        <v>0</v>
      </c>
      <c r="J360" s="57">
        <f>+VLOOKUP(Tabla13[[#This Row],[Columna1]],IG!$D$3:$W$1907,7,FALSE)</f>
        <v>0</v>
      </c>
      <c r="K360" s="27"/>
      <c r="L360" s="28"/>
      <c r="M360" s="58" t="e">
        <f>+[1]!Tabla1[[#This Row],[Columna1]]&amp;[1]!Tabla1[[#This Row],[LOCALIDAD]]&amp;[1]!Tabla1[[#This Row],[MES]]</f>
        <v>#REF!</v>
      </c>
      <c r="N360" s="27"/>
      <c r="O360" s="60" t="e">
        <f>+VLOOKUP([1]!Tabla1[[#This Row],[concatenar]],[1]IG!$M$3:$W$1907,2,FALSE)</f>
        <v>#REF!</v>
      </c>
      <c r="P360" s="60" t="e">
        <f>+VLOOKUP([1]!Tabla1[[#This Row],[concatenar]],[1]IG!$M$3:$W$1907,3,FALSE)</f>
        <v>#REF!</v>
      </c>
      <c r="Q360" s="104" t="e">
        <f>+VLOOKUP(Tabla13[[#This Row],[concatenar]],IG!$M$3:$W$1907,8,FALSE)</f>
        <v>#REF!</v>
      </c>
      <c r="R360" s="98" t="e">
        <f>+VLOOKUP(Tabla13[[#This Row],[concatenar]],IG!$M$3:$W$1907,9,FALSE)</f>
        <v>#REF!</v>
      </c>
      <c r="S360" s="102" t="e">
        <f>+VLOOKUP(Tabla13[[#This Row],[concatenar]],IG!$M$3:$W$1907,10,FALSE)</f>
        <v>#REF!</v>
      </c>
      <c r="T360" s="60" t="e">
        <f>+VLOOKUP(Tabla13[[#This Row],[concatenar]],IG!$M$3:$W$1907,11,FALSE)</f>
        <v>#REF!</v>
      </c>
      <c r="U360" s="27"/>
      <c r="V360" s="29"/>
      <c r="W360" s="27"/>
      <c r="X360" s="27"/>
      <c r="Y360" s="61"/>
      <c r="Z360" s="61"/>
      <c r="AA360" s="61"/>
      <c r="AB360" s="65"/>
      <c r="AC360" s="27"/>
      <c r="AD360" s="114"/>
      <c r="AE360" s="27"/>
      <c r="AF360" s="114">
        <f>ROUND(Tabla13[[#This Row],[VALOR DE LA GLOSA 2024]]-Tabla13[[#This Row],[Valor soportado por la Subred]],0)</f>
        <v>0</v>
      </c>
      <c r="AG360" s="27"/>
      <c r="AH360" s="27"/>
      <c r="AI360" s="114">
        <f>ROUND(Tabla13[[#This Row],[VALOR GLOSA DEFINITIVA]]-Tabla13[[#This Row],[VALOR LEVANTADO EN LIQUIDACION]],0)</f>
        <v>0</v>
      </c>
      <c r="AJ360" s="30"/>
    </row>
    <row r="361" spans="2:36" s="31" customFormat="1" ht="87.65" customHeight="1">
      <c r="B361" s="27"/>
      <c r="C361" s="66"/>
      <c r="D361" s="27"/>
      <c r="E361" s="58" t="str">
        <f>+Tabla13[[#This Row],[CODIGO ACTIVIDAD EN PPP Y LINEAMIENTO]]&amp;Tabla13[[#This Row],[ENTORNO/COMPONENTE]]</f>
        <v/>
      </c>
      <c r="F361" s="57">
        <f>+VLOOKUP(Tabla13[[#This Row],[Columna1]],IG!$D$3:$L$1907,3,FALSE)</f>
        <v>0</v>
      </c>
      <c r="G361" s="57">
        <f>+VLOOKUP(Tabla13[[#This Row],[Columna1]],IG!$D$3:$W$1907,4,FALSE)</f>
        <v>0</v>
      </c>
      <c r="H361" s="57">
        <f>+VLOOKUP(Tabla13[[#This Row],[Columna1]],IG!$D$3:$W$1907,5,FALSE)</f>
        <v>0</v>
      </c>
      <c r="I361" s="57">
        <f>+VLOOKUP(Tabla13[[#This Row],[Columna1]],IG!$D$3:$W$1907,6,FALSE)</f>
        <v>0</v>
      </c>
      <c r="J361" s="57">
        <f>+VLOOKUP(Tabla13[[#This Row],[Columna1]],IG!$D$3:$W$1907,7,FALSE)</f>
        <v>0</v>
      </c>
      <c r="K361" s="27"/>
      <c r="L361" s="28"/>
      <c r="M361" s="58" t="e">
        <f>+[1]!Tabla1[[#This Row],[Columna1]]&amp;[1]!Tabla1[[#This Row],[LOCALIDAD]]&amp;[1]!Tabla1[[#This Row],[MES]]</f>
        <v>#REF!</v>
      </c>
      <c r="N361" s="27"/>
      <c r="O361" s="60" t="e">
        <f>+VLOOKUP([1]!Tabla1[[#This Row],[concatenar]],[1]IG!$M$3:$W$1907,2,FALSE)</f>
        <v>#REF!</v>
      </c>
      <c r="P361" s="60" t="e">
        <f>+VLOOKUP([1]!Tabla1[[#This Row],[concatenar]],[1]IG!$M$3:$W$1907,3,FALSE)</f>
        <v>#REF!</v>
      </c>
      <c r="Q361" s="104" t="e">
        <f>+VLOOKUP(Tabla13[[#This Row],[concatenar]],IG!$M$3:$W$1907,8,FALSE)</f>
        <v>#REF!</v>
      </c>
      <c r="R361" s="98" t="e">
        <f>+VLOOKUP(Tabla13[[#This Row],[concatenar]],IG!$M$3:$W$1907,9,FALSE)</f>
        <v>#REF!</v>
      </c>
      <c r="S361" s="102" t="e">
        <f>+VLOOKUP(Tabla13[[#This Row],[concatenar]],IG!$M$3:$W$1907,10,FALSE)</f>
        <v>#REF!</v>
      </c>
      <c r="T361" s="60" t="e">
        <f>+VLOOKUP(Tabla13[[#This Row],[concatenar]],IG!$M$3:$W$1907,11,FALSE)</f>
        <v>#REF!</v>
      </c>
      <c r="U361" s="27"/>
      <c r="V361" s="29"/>
      <c r="W361" s="27"/>
      <c r="X361" s="27"/>
      <c r="Y361" s="61"/>
      <c r="Z361" s="61"/>
      <c r="AA361" s="61"/>
      <c r="AB361" s="65"/>
      <c r="AC361" s="27"/>
      <c r="AD361" s="114"/>
      <c r="AE361" s="27"/>
      <c r="AF361" s="114">
        <f>ROUND(Tabla13[[#This Row],[VALOR DE LA GLOSA 2024]]-Tabla13[[#This Row],[Valor soportado por la Subred]],0)</f>
        <v>0</v>
      </c>
      <c r="AG361" s="27"/>
      <c r="AH361" s="27"/>
      <c r="AI361" s="114">
        <f>ROUND(Tabla13[[#This Row],[VALOR GLOSA DEFINITIVA]]-Tabla13[[#This Row],[VALOR LEVANTADO EN LIQUIDACION]],0)</f>
        <v>0</v>
      </c>
      <c r="AJ361" s="30"/>
    </row>
    <row r="362" spans="2:36" s="31" customFormat="1" ht="87.65" customHeight="1">
      <c r="B362" s="27"/>
      <c r="C362" s="66"/>
      <c r="D362" s="27"/>
      <c r="E362" s="58" t="str">
        <f>+Tabla13[[#This Row],[CODIGO ACTIVIDAD EN PPP Y LINEAMIENTO]]&amp;Tabla13[[#This Row],[ENTORNO/COMPONENTE]]</f>
        <v/>
      </c>
      <c r="F362" s="57">
        <f>+VLOOKUP(Tabla13[[#This Row],[Columna1]],IG!$D$3:$L$1907,3,FALSE)</f>
        <v>0</v>
      </c>
      <c r="G362" s="57">
        <f>+VLOOKUP(Tabla13[[#This Row],[Columna1]],IG!$D$3:$W$1907,4,FALSE)</f>
        <v>0</v>
      </c>
      <c r="H362" s="57">
        <f>+VLOOKUP(Tabla13[[#This Row],[Columna1]],IG!$D$3:$W$1907,5,FALSE)</f>
        <v>0</v>
      </c>
      <c r="I362" s="57">
        <f>+VLOOKUP(Tabla13[[#This Row],[Columna1]],IG!$D$3:$W$1907,6,FALSE)</f>
        <v>0</v>
      </c>
      <c r="J362" s="57">
        <f>+VLOOKUP(Tabla13[[#This Row],[Columna1]],IG!$D$3:$W$1907,7,FALSE)</f>
        <v>0</v>
      </c>
      <c r="K362" s="27"/>
      <c r="L362" s="28"/>
      <c r="M362" s="58" t="e">
        <f>+[1]!Tabla1[[#This Row],[Columna1]]&amp;[1]!Tabla1[[#This Row],[LOCALIDAD]]&amp;[1]!Tabla1[[#This Row],[MES]]</f>
        <v>#REF!</v>
      </c>
      <c r="N362" s="27"/>
      <c r="O362" s="60" t="e">
        <f>+VLOOKUP([1]!Tabla1[[#This Row],[concatenar]],[1]IG!$M$3:$W$1907,2,FALSE)</f>
        <v>#REF!</v>
      </c>
      <c r="P362" s="60" t="e">
        <f>+VLOOKUP([1]!Tabla1[[#This Row],[concatenar]],[1]IG!$M$3:$W$1907,3,FALSE)</f>
        <v>#REF!</v>
      </c>
      <c r="Q362" s="104" t="e">
        <f>+VLOOKUP(Tabla13[[#This Row],[concatenar]],IG!$M$3:$W$1907,8,FALSE)</f>
        <v>#REF!</v>
      </c>
      <c r="R362" s="98" t="e">
        <f>+VLOOKUP(Tabla13[[#This Row],[concatenar]],IG!$M$3:$W$1907,9,FALSE)</f>
        <v>#REF!</v>
      </c>
      <c r="S362" s="102" t="e">
        <f>+VLOOKUP(Tabla13[[#This Row],[concatenar]],IG!$M$3:$W$1907,10,FALSE)</f>
        <v>#REF!</v>
      </c>
      <c r="T362" s="60" t="e">
        <f>+VLOOKUP(Tabla13[[#This Row],[concatenar]],IG!$M$3:$W$1907,11,FALSE)</f>
        <v>#REF!</v>
      </c>
      <c r="U362" s="27"/>
      <c r="V362" s="29"/>
      <c r="W362" s="27"/>
      <c r="X362" s="27"/>
      <c r="Y362" s="61"/>
      <c r="Z362" s="61"/>
      <c r="AA362" s="61"/>
      <c r="AB362" s="65"/>
      <c r="AC362" s="27"/>
      <c r="AD362" s="114"/>
      <c r="AE362" s="27"/>
      <c r="AF362" s="114">
        <f>ROUND(Tabla13[[#This Row],[VALOR DE LA GLOSA 2024]]-Tabla13[[#This Row],[Valor soportado por la Subred]],0)</f>
        <v>0</v>
      </c>
      <c r="AG362" s="27"/>
      <c r="AH362" s="27"/>
      <c r="AI362" s="114">
        <f>ROUND(Tabla13[[#This Row],[VALOR GLOSA DEFINITIVA]]-Tabla13[[#This Row],[VALOR LEVANTADO EN LIQUIDACION]],0)</f>
        <v>0</v>
      </c>
      <c r="AJ362" s="30"/>
    </row>
    <row r="363" spans="2:36" s="31" customFormat="1" ht="87.65" customHeight="1">
      <c r="B363" s="27"/>
      <c r="C363" s="66"/>
      <c r="D363" s="27"/>
      <c r="E363" s="58" t="str">
        <f>+Tabla13[[#This Row],[CODIGO ACTIVIDAD EN PPP Y LINEAMIENTO]]&amp;Tabla13[[#This Row],[ENTORNO/COMPONENTE]]</f>
        <v/>
      </c>
      <c r="F363" s="57">
        <f>+VLOOKUP(Tabla13[[#This Row],[Columna1]],IG!$D$3:$L$1907,3,FALSE)</f>
        <v>0</v>
      </c>
      <c r="G363" s="57">
        <f>+VLOOKUP(Tabla13[[#This Row],[Columna1]],IG!$D$3:$W$1907,4,FALSE)</f>
        <v>0</v>
      </c>
      <c r="H363" s="57">
        <f>+VLOOKUP(Tabla13[[#This Row],[Columna1]],IG!$D$3:$W$1907,5,FALSE)</f>
        <v>0</v>
      </c>
      <c r="I363" s="57">
        <f>+VLOOKUP(Tabla13[[#This Row],[Columna1]],IG!$D$3:$W$1907,6,FALSE)</f>
        <v>0</v>
      </c>
      <c r="J363" s="57">
        <f>+VLOOKUP(Tabla13[[#This Row],[Columna1]],IG!$D$3:$W$1907,7,FALSE)</f>
        <v>0</v>
      </c>
      <c r="K363" s="27"/>
      <c r="L363" s="28"/>
      <c r="M363" s="58" t="e">
        <f>+[1]!Tabla1[[#This Row],[Columna1]]&amp;[1]!Tabla1[[#This Row],[LOCALIDAD]]&amp;[1]!Tabla1[[#This Row],[MES]]</f>
        <v>#REF!</v>
      </c>
      <c r="N363" s="27"/>
      <c r="O363" s="60" t="e">
        <f>+VLOOKUP([1]!Tabla1[[#This Row],[concatenar]],[1]IG!$M$3:$W$1907,2,FALSE)</f>
        <v>#REF!</v>
      </c>
      <c r="P363" s="60" t="e">
        <f>+VLOOKUP([1]!Tabla1[[#This Row],[concatenar]],[1]IG!$M$3:$W$1907,3,FALSE)</f>
        <v>#REF!</v>
      </c>
      <c r="Q363" s="104" t="e">
        <f>+VLOOKUP(Tabla13[[#This Row],[concatenar]],IG!$M$3:$W$1907,8,FALSE)</f>
        <v>#REF!</v>
      </c>
      <c r="R363" s="98" t="e">
        <f>+VLOOKUP(Tabla13[[#This Row],[concatenar]],IG!$M$3:$W$1907,9,FALSE)</f>
        <v>#REF!</v>
      </c>
      <c r="S363" s="102" t="e">
        <f>+VLOOKUP(Tabla13[[#This Row],[concatenar]],IG!$M$3:$W$1907,10,FALSE)</f>
        <v>#REF!</v>
      </c>
      <c r="T363" s="60" t="e">
        <f>+VLOOKUP(Tabla13[[#This Row],[concatenar]],IG!$M$3:$W$1907,11,FALSE)</f>
        <v>#REF!</v>
      </c>
      <c r="U363" s="27"/>
      <c r="V363" s="29"/>
      <c r="W363" s="27"/>
      <c r="X363" s="27"/>
      <c r="Y363" s="61"/>
      <c r="Z363" s="61"/>
      <c r="AA363" s="61"/>
      <c r="AB363" s="65"/>
      <c r="AC363" s="27"/>
      <c r="AD363" s="114"/>
      <c r="AE363" s="27"/>
      <c r="AF363" s="114">
        <f>ROUND(Tabla13[[#This Row],[VALOR DE LA GLOSA 2024]]-Tabla13[[#This Row],[Valor soportado por la Subred]],0)</f>
        <v>0</v>
      </c>
      <c r="AG363" s="27"/>
      <c r="AH363" s="27"/>
      <c r="AI363" s="114">
        <f>ROUND(Tabla13[[#This Row],[VALOR GLOSA DEFINITIVA]]-Tabla13[[#This Row],[VALOR LEVANTADO EN LIQUIDACION]],0)</f>
        <v>0</v>
      </c>
      <c r="AJ363" s="30"/>
    </row>
    <row r="364" spans="2:36" s="31" customFormat="1" ht="87.65" customHeight="1">
      <c r="B364" s="27"/>
      <c r="C364" s="66"/>
      <c r="D364" s="27"/>
      <c r="E364" s="58" t="str">
        <f>+Tabla13[[#This Row],[CODIGO ACTIVIDAD EN PPP Y LINEAMIENTO]]&amp;Tabla13[[#This Row],[ENTORNO/COMPONENTE]]</f>
        <v/>
      </c>
      <c r="F364" s="57">
        <f>+VLOOKUP(Tabla13[[#This Row],[Columna1]],IG!$D$3:$L$1907,3,FALSE)</f>
        <v>0</v>
      </c>
      <c r="G364" s="57">
        <f>+VLOOKUP(Tabla13[[#This Row],[Columna1]],IG!$D$3:$W$1907,4,FALSE)</f>
        <v>0</v>
      </c>
      <c r="H364" s="57">
        <f>+VLOOKUP(Tabla13[[#This Row],[Columna1]],IG!$D$3:$W$1907,5,FALSE)</f>
        <v>0</v>
      </c>
      <c r="I364" s="57">
        <f>+VLOOKUP(Tabla13[[#This Row],[Columna1]],IG!$D$3:$W$1907,6,FALSE)</f>
        <v>0</v>
      </c>
      <c r="J364" s="57">
        <f>+VLOOKUP(Tabla13[[#This Row],[Columna1]],IG!$D$3:$W$1907,7,FALSE)</f>
        <v>0</v>
      </c>
      <c r="K364" s="27"/>
      <c r="L364" s="28"/>
      <c r="M364" s="58" t="e">
        <f>+[1]!Tabla1[[#This Row],[Columna1]]&amp;[1]!Tabla1[[#This Row],[LOCALIDAD]]&amp;[1]!Tabla1[[#This Row],[MES]]</f>
        <v>#REF!</v>
      </c>
      <c r="N364" s="27"/>
      <c r="O364" s="60" t="e">
        <f>+VLOOKUP([1]!Tabla1[[#This Row],[concatenar]],[1]IG!$M$3:$W$1907,2,FALSE)</f>
        <v>#REF!</v>
      </c>
      <c r="P364" s="60" t="e">
        <f>+VLOOKUP([1]!Tabla1[[#This Row],[concatenar]],[1]IG!$M$3:$W$1907,3,FALSE)</f>
        <v>#REF!</v>
      </c>
      <c r="Q364" s="104" t="e">
        <f>+VLOOKUP(Tabla13[[#This Row],[concatenar]],IG!$M$3:$W$1907,8,FALSE)</f>
        <v>#REF!</v>
      </c>
      <c r="R364" s="98" t="e">
        <f>+VLOOKUP(Tabla13[[#This Row],[concatenar]],IG!$M$3:$W$1907,9,FALSE)</f>
        <v>#REF!</v>
      </c>
      <c r="S364" s="102" t="e">
        <f>+VLOOKUP(Tabla13[[#This Row],[concatenar]],IG!$M$3:$W$1907,10,FALSE)</f>
        <v>#REF!</v>
      </c>
      <c r="T364" s="60" t="e">
        <f>+VLOOKUP(Tabla13[[#This Row],[concatenar]],IG!$M$3:$W$1907,11,FALSE)</f>
        <v>#REF!</v>
      </c>
      <c r="U364" s="27"/>
      <c r="V364" s="29"/>
      <c r="W364" s="27"/>
      <c r="X364" s="27"/>
      <c r="Y364" s="61"/>
      <c r="Z364" s="61"/>
      <c r="AA364" s="61"/>
      <c r="AB364" s="65"/>
      <c r="AC364" s="27"/>
      <c r="AD364" s="114"/>
      <c r="AE364" s="27"/>
      <c r="AF364" s="114">
        <f>ROUND(Tabla13[[#This Row],[VALOR DE LA GLOSA 2024]]-Tabla13[[#This Row],[Valor soportado por la Subred]],0)</f>
        <v>0</v>
      </c>
      <c r="AG364" s="27"/>
      <c r="AH364" s="27"/>
      <c r="AI364" s="114">
        <f>ROUND(Tabla13[[#This Row],[VALOR GLOSA DEFINITIVA]]-Tabla13[[#This Row],[VALOR LEVANTADO EN LIQUIDACION]],0)</f>
        <v>0</v>
      </c>
      <c r="AJ364" s="30"/>
    </row>
    <row r="365" spans="2:36" s="31" customFormat="1" ht="87.65" customHeight="1">
      <c r="B365" s="27"/>
      <c r="C365" s="66"/>
      <c r="D365" s="27"/>
      <c r="E365" s="58" t="str">
        <f>+Tabla13[[#This Row],[CODIGO ACTIVIDAD EN PPP Y LINEAMIENTO]]&amp;Tabla13[[#This Row],[ENTORNO/COMPONENTE]]</f>
        <v/>
      </c>
      <c r="F365" s="57">
        <f>+VLOOKUP(Tabla13[[#This Row],[Columna1]],IG!$D$3:$L$1907,3,FALSE)</f>
        <v>0</v>
      </c>
      <c r="G365" s="57">
        <f>+VLOOKUP(Tabla13[[#This Row],[Columna1]],IG!$D$3:$W$1907,4,FALSE)</f>
        <v>0</v>
      </c>
      <c r="H365" s="57">
        <f>+VLOOKUP(Tabla13[[#This Row],[Columna1]],IG!$D$3:$W$1907,5,FALSE)</f>
        <v>0</v>
      </c>
      <c r="I365" s="57">
        <f>+VLOOKUP(Tabla13[[#This Row],[Columna1]],IG!$D$3:$W$1907,6,FALSE)</f>
        <v>0</v>
      </c>
      <c r="J365" s="57">
        <f>+VLOOKUP(Tabla13[[#This Row],[Columna1]],IG!$D$3:$W$1907,7,FALSE)</f>
        <v>0</v>
      </c>
      <c r="K365" s="27"/>
      <c r="L365" s="28"/>
      <c r="M365" s="58" t="e">
        <f>+[1]!Tabla1[[#This Row],[Columna1]]&amp;[1]!Tabla1[[#This Row],[LOCALIDAD]]&amp;[1]!Tabla1[[#This Row],[MES]]</f>
        <v>#REF!</v>
      </c>
      <c r="N365" s="27"/>
      <c r="O365" s="60" t="e">
        <f>+VLOOKUP([1]!Tabla1[[#This Row],[concatenar]],[1]IG!$M$3:$W$1907,2,FALSE)</f>
        <v>#REF!</v>
      </c>
      <c r="P365" s="60" t="e">
        <f>+VLOOKUP([1]!Tabla1[[#This Row],[concatenar]],[1]IG!$M$3:$W$1907,3,FALSE)</f>
        <v>#REF!</v>
      </c>
      <c r="Q365" s="104" t="e">
        <f>+VLOOKUP(Tabla13[[#This Row],[concatenar]],IG!$M$3:$W$1907,8,FALSE)</f>
        <v>#REF!</v>
      </c>
      <c r="R365" s="98" t="e">
        <f>+VLOOKUP(Tabla13[[#This Row],[concatenar]],IG!$M$3:$W$1907,9,FALSE)</f>
        <v>#REF!</v>
      </c>
      <c r="S365" s="102" t="e">
        <f>+VLOOKUP(Tabla13[[#This Row],[concatenar]],IG!$M$3:$W$1907,10,FALSE)</f>
        <v>#REF!</v>
      </c>
      <c r="T365" s="60" t="e">
        <f>+VLOOKUP(Tabla13[[#This Row],[concatenar]],IG!$M$3:$W$1907,11,FALSE)</f>
        <v>#REF!</v>
      </c>
      <c r="U365" s="27"/>
      <c r="V365" s="29"/>
      <c r="W365" s="27"/>
      <c r="X365" s="27"/>
      <c r="Y365" s="61"/>
      <c r="Z365" s="61"/>
      <c r="AA365" s="61"/>
      <c r="AB365" s="65"/>
      <c r="AC365" s="27"/>
      <c r="AD365" s="114"/>
      <c r="AE365" s="27"/>
      <c r="AF365" s="114">
        <f>ROUND(Tabla13[[#This Row],[VALOR DE LA GLOSA 2024]]-Tabla13[[#This Row],[Valor soportado por la Subred]],0)</f>
        <v>0</v>
      </c>
      <c r="AG365" s="27"/>
      <c r="AH365" s="27"/>
      <c r="AI365" s="114">
        <f>ROUND(Tabla13[[#This Row],[VALOR GLOSA DEFINITIVA]]-Tabla13[[#This Row],[VALOR LEVANTADO EN LIQUIDACION]],0)</f>
        <v>0</v>
      </c>
      <c r="AJ365" s="30"/>
    </row>
    <row r="366" spans="2:36" s="31" customFormat="1" ht="87.65" customHeight="1">
      <c r="B366" s="27"/>
      <c r="C366" s="66"/>
      <c r="D366" s="27"/>
      <c r="E366" s="58" t="str">
        <f>+Tabla13[[#This Row],[CODIGO ACTIVIDAD EN PPP Y LINEAMIENTO]]&amp;Tabla13[[#This Row],[ENTORNO/COMPONENTE]]</f>
        <v/>
      </c>
      <c r="F366" s="57">
        <f>+VLOOKUP(Tabla13[[#This Row],[Columna1]],IG!$D$3:$L$1907,3,FALSE)</f>
        <v>0</v>
      </c>
      <c r="G366" s="57">
        <f>+VLOOKUP(Tabla13[[#This Row],[Columna1]],IG!$D$3:$W$1907,4,FALSE)</f>
        <v>0</v>
      </c>
      <c r="H366" s="57">
        <f>+VLOOKUP(Tabla13[[#This Row],[Columna1]],IG!$D$3:$W$1907,5,FALSE)</f>
        <v>0</v>
      </c>
      <c r="I366" s="57">
        <f>+VLOOKUP(Tabla13[[#This Row],[Columna1]],IG!$D$3:$W$1907,6,FALSE)</f>
        <v>0</v>
      </c>
      <c r="J366" s="57">
        <f>+VLOOKUP(Tabla13[[#This Row],[Columna1]],IG!$D$3:$W$1907,7,FALSE)</f>
        <v>0</v>
      </c>
      <c r="K366" s="27"/>
      <c r="L366" s="28"/>
      <c r="M366" s="58" t="e">
        <f>+[1]!Tabla1[[#This Row],[Columna1]]&amp;[1]!Tabla1[[#This Row],[LOCALIDAD]]&amp;[1]!Tabla1[[#This Row],[MES]]</f>
        <v>#REF!</v>
      </c>
      <c r="N366" s="27"/>
      <c r="O366" s="60" t="e">
        <f>+VLOOKUP([1]!Tabla1[[#This Row],[concatenar]],[1]IG!$M$3:$W$1907,2,FALSE)</f>
        <v>#REF!</v>
      </c>
      <c r="P366" s="60" t="e">
        <f>+VLOOKUP([1]!Tabla1[[#This Row],[concatenar]],[1]IG!$M$3:$W$1907,3,FALSE)</f>
        <v>#REF!</v>
      </c>
      <c r="Q366" s="104" t="e">
        <f>+VLOOKUP(Tabla13[[#This Row],[concatenar]],IG!$M$3:$W$1907,8,FALSE)</f>
        <v>#REF!</v>
      </c>
      <c r="R366" s="98" t="e">
        <f>+VLOOKUP(Tabla13[[#This Row],[concatenar]],IG!$M$3:$W$1907,9,FALSE)</f>
        <v>#REF!</v>
      </c>
      <c r="S366" s="102" t="e">
        <f>+VLOOKUP(Tabla13[[#This Row],[concatenar]],IG!$M$3:$W$1907,10,FALSE)</f>
        <v>#REF!</v>
      </c>
      <c r="T366" s="60" t="e">
        <f>+VLOOKUP(Tabla13[[#This Row],[concatenar]],IG!$M$3:$W$1907,11,FALSE)</f>
        <v>#REF!</v>
      </c>
      <c r="U366" s="27"/>
      <c r="V366" s="29"/>
      <c r="W366" s="27"/>
      <c r="X366" s="27"/>
      <c r="Y366" s="61"/>
      <c r="Z366" s="61"/>
      <c r="AA366" s="61"/>
      <c r="AB366" s="65"/>
      <c r="AC366" s="27"/>
      <c r="AD366" s="114"/>
      <c r="AE366" s="27"/>
      <c r="AF366" s="114">
        <f>ROUND(Tabla13[[#This Row],[VALOR DE LA GLOSA 2024]]-Tabla13[[#This Row],[Valor soportado por la Subred]],0)</f>
        <v>0</v>
      </c>
      <c r="AG366" s="27"/>
      <c r="AH366" s="27"/>
      <c r="AI366" s="114">
        <f>ROUND(Tabla13[[#This Row],[VALOR GLOSA DEFINITIVA]]-Tabla13[[#This Row],[VALOR LEVANTADO EN LIQUIDACION]],0)</f>
        <v>0</v>
      </c>
      <c r="AJ366" s="30"/>
    </row>
    <row r="367" spans="2:36" ht="18">
      <c r="B367" s="122"/>
      <c r="C367" s="123"/>
      <c r="D367" s="122"/>
      <c r="E367" s="58" t="str">
        <f>+Tabla13[[#This Row],[CODIGO ACTIVIDAD EN PPP Y LINEAMIENTO]]&amp;Tabla13[[#This Row],[ENTORNO/COMPONENTE]]</f>
        <v/>
      </c>
      <c r="F367" s="125">
        <f>+VLOOKUP(Tabla13[[#This Row],[Columna1]],IG!$D$3:$L$1907,3,FALSE)</f>
        <v>0</v>
      </c>
      <c r="G367" s="125">
        <f>+VLOOKUP(Tabla13[[#This Row],[Columna1]],IG!$D$3:$W$1907,4,FALSE)</f>
        <v>0</v>
      </c>
      <c r="H367" s="125">
        <f>+VLOOKUP(Tabla13[[#This Row],[Columna1]],IG!$D$3:$W$1907,5,FALSE)</f>
        <v>0</v>
      </c>
      <c r="I367" s="125">
        <f>+VLOOKUP(Tabla13[[#This Row],[Columna1]],IG!$D$3:$W$1907,6,FALSE)</f>
        <v>0</v>
      </c>
      <c r="J367" s="125">
        <f>+VLOOKUP(Tabla13[[#This Row],[Columna1]],IG!$D$3:$W$1907,7,FALSE)</f>
        <v>0</v>
      </c>
      <c r="K367" s="126"/>
      <c r="L367" s="122"/>
      <c r="M367" s="124" t="e">
        <f>+[1]!Tabla1[[#This Row],[Columna1]]&amp;[1]!Tabla1[[#This Row],[LOCALIDAD]]&amp;[1]!Tabla1[[#This Row],[MES]]</f>
        <v>#REF!</v>
      </c>
      <c r="N367" s="27"/>
      <c r="O367" s="60" t="e">
        <f>+VLOOKUP([1]!Tabla1[[#This Row],[concatenar]],[1]IG!$M$3:$W$1907,2,FALSE)</f>
        <v>#REF!</v>
      </c>
      <c r="P367" s="60" t="e">
        <f>+VLOOKUP([1]!Tabla1[[#This Row],[concatenar]],[1]IG!$M$3:$W$1907,3,FALSE)</f>
        <v>#REF!</v>
      </c>
      <c r="Q367" s="104" t="e">
        <f>+VLOOKUP(Tabla13[[#This Row],[concatenar]],IG!$M$3:$W$1907,8,FALSE)</f>
        <v>#REF!</v>
      </c>
      <c r="R367" s="98" t="e">
        <f>+VLOOKUP(Tabla13[[#This Row],[concatenar]],IG!$M$3:$W$1907,9,FALSE)</f>
        <v>#REF!</v>
      </c>
      <c r="S367" s="127" t="e">
        <f>+VLOOKUP(Tabla13[[#This Row],[concatenar]],IG!$M$3:$W$1907,10,FALSE)</f>
        <v>#REF!</v>
      </c>
      <c r="T367" s="128" t="e">
        <f>+VLOOKUP(Tabla13[[#This Row],[concatenar]],IG!$M$3:$W$1907,11,FALSE)</f>
        <v>#REF!</v>
      </c>
      <c r="U367" s="126"/>
      <c r="V367" s="129"/>
      <c r="W367" s="135"/>
      <c r="X367" s="136"/>
      <c r="Y367" s="130"/>
      <c r="Z367" s="61"/>
      <c r="AA367" s="61"/>
      <c r="AB367" s="65"/>
      <c r="AC367" s="126"/>
      <c r="AD367" s="126"/>
      <c r="AE367" s="137"/>
      <c r="AF367" s="131">
        <f>ROUND(Tabla13[[#This Row],[VALOR DE LA GLOSA 2024]]-Tabla13[[#This Row],[Valor soportado por la Subred]],0)</f>
        <v>0</v>
      </c>
      <c r="AG367" s="126"/>
      <c r="AH367" s="126"/>
      <c r="AI367" s="131">
        <f>ROUND(Tabla13[[#This Row],[VALOR GLOSA DEFINITIVA]]-Tabla13[[#This Row],[VALOR LEVANTADO EN LIQUIDACION]],0)</f>
        <v>0</v>
      </c>
    </row>
    <row r="368" spans="2:36">
      <c r="AB368" s="43"/>
    </row>
    <row r="369" spans="16:28">
      <c r="AB369" s="43"/>
    </row>
    <row r="370" spans="16:28">
      <c r="P370" s="183"/>
      <c r="AB370" s="43"/>
    </row>
    <row r="371" spans="16:28">
      <c r="P371" s="183"/>
      <c r="T371" s="182"/>
    </row>
    <row r="373" spans="16:28">
      <c r="P373" s="183"/>
      <c r="X373" s="187"/>
    </row>
    <row r="376" spans="16:28">
      <c r="P376" s="184"/>
      <c r="X376" s="186"/>
    </row>
    <row r="378" spans="16:28">
      <c r="P378" s="185"/>
    </row>
  </sheetData>
  <sheetProtection autoFilter="0"/>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700-000000000000}">
          <x14:formula1>
            <xm:f>'C:\Users\MCAvila\Downloads\[4_Norte_Formato_Glosas_Iniciales_5°Ciclo_01082025_30092025_4177_2024 (2).xlsx]lISTA DESPLEGABLES'!#REF!</xm:f>
          </x14:formula1>
          <xm:sqref>B176:B181 D176:D181 K176:L181</xm:sqref>
        </x14:dataValidation>
        <x14:dataValidation type="list" allowBlank="1" showInputMessage="1" showErrorMessage="1" xr:uid="{00000000-0002-0000-0700-000001000000}">
          <x14:formula1>
            <xm:f>'D:\APOYO A LA SUPERVISIÓN\SEGUIMIENTO AGOSTO - SEPTIEMBRE 2025\MATRIZ DE GLOSAS\[4_Norte_Formato_Glosas_5°Ciclo_4177_2024.xlsx]lISTA DESPLEGABLES'!#REF!</xm:f>
          </x14:formula1>
          <xm:sqref>K145:L156 D75:D156 B68:B156 L68:L144 K68:K122 B22:B27 U22:U27 L22:L27</xm:sqref>
        </x14:dataValidation>
        <x14:dataValidation type="list" allowBlank="1" showInputMessage="1" showErrorMessage="1" xr:uid="{00000000-0002-0000-0700-000002000000}">
          <x14:formula1>
            <xm:f>'C:\Users\MCAvila\Documents\NORTE\4177_2024\GLOSAS\Iniciales _Ago_sep_2025\[Norte_Formato_Glosas_Iniciales_5°Ciclo_PAI.xlsx]lISTA DESPLEGABLES'!#REF!</xm:f>
          </x14:formula1>
          <xm:sqref>K60:L67 D60:D74 B60:B67</xm:sqref>
        </x14:dataValidation>
        <x14:dataValidation type="list" allowBlank="1" showInputMessage="1" showErrorMessage="1" xr:uid="{00000000-0002-0000-0700-000003000000}">
          <x14:formula1>
            <xm:f>'C:\Users\MCAvila\Documents\NORTE\4177_2024\GLOSAS\Iniciales _Ago_sep_2025\[Norte_Formato_Glosas_Iniciales_5°Ciclo_LABORAL.xlsx]lISTA DESPLEGABLES'!#REF!</xm:f>
          </x14:formula1>
          <xm:sqref>K55:L59 D55:D59 B55:B59</xm:sqref>
        </x14:dataValidation>
        <x14:dataValidation type="list" allowBlank="1" showInputMessage="1" showErrorMessage="1" xr:uid="{00000000-0002-0000-0700-000004000000}">
          <x14:formula1>
            <xm:f>'C:\Users\MCAvila\Documents\NORTE\4177_2024\GLOSAS\Iniciales _Ago_sep_2025\[Norte_Formato_Glosas_Iniciales_5°Ciclo_GESI-ESP.xlsx]lISTA DESPLEGABLES'!#REF!</xm:f>
          </x14:formula1>
          <xm:sqref>K53:L54 D53:D54 B53:B54</xm:sqref>
        </x14:dataValidation>
        <x14:dataValidation type="list" allowBlank="1" showInputMessage="1" showErrorMessage="1" xr:uid="{00000000-0002-0000-0700-000005000000}">
          <x14:formula1>
            <xm:f>'C:\Users\MCAvila\Documents\NORTE\4177_2024\GLOSAS\Iniciales _Ago_sep_2025\[4_Norte_Formato_Glosas_Iniciales_5°Ciclo_4177_2024_Clary.xlsx]lISTA DESPLEGABLES'!#REF!</xm:f>
          </x14:formula1>
          <xm:sqref>K45:L52 B46:B52 D45:D52</xm:sqref>
        </x14:dataValidation>
        <x14:dataValidation type="list" allowBlank="1" showInputMessage="1" showErrorMessage="1" xr:uid="{00000000-0002-0000-0700-000006000000}">
          <x14:formula1>
            <xm:f>'lISTA DESPLEGABLES'!$B$5:$B$7</xm:f>
          </x14:formula1>
          <xm:sqref>B14:B21 B28:B45 B182:B367</xm:sqref>
        </x14:dataValidation>
        <x14:dataValidation type="list" allowBlank="1" showInputMessage="1" showErrorMessage="1" xr:uid="{00000000-0002-0000-0700-000007000000}">
          <x14:formula1>
            <xm:f>'lISTA DESPLEGABLES'!$D$5:$D$39</xm:f>
          </x14:formula1>
          <xm:sqref>U14:U21 U28:U367</xm:sqref>
        </x14:dataValidation>
        <x14:dataValidation type="list" allowBlank="1" showInputMessage="1" showErrorMessage="1" xr:uid="{00000000-0002-0000-0700-000008000000}">
          <x14:formula1>
            <xm:f>'lISTA DESPLEGABLES'!$J$5:$J$12</xm:f>
          </x14:formula1>
          <xm:sqref>K14:K44 K123:K144 K182:K367</xm:sqref>
        </x14:dataValidation>
        <x14:dataValidation type="list" allowBlank="1" showInputMessage="1" showErrorMessage="1" xr:uid="{00000000-0002-0000-0700-000009000000}">
          <x14:formula1>
            <xm:f>'lISTA DESPLEGABLES'!$G$5:$G$14</xm:f>
          </x14:formula1>
          <xm:sqref>D14:D44 D182:D367</xm:sqref>
        </x14:dataValidation>
        <x14:dataValidation type="list" allowBlank="1" showInputMessage="1" showErrorMessage="1" xr:uid="{00000000-0002-0000-0700-00000A000000}">
          <x14:formula1>
            <xm:f>'lISTA DESPLEGABLES'!$L$5:$L$7</xm:f>
          </x14:formula1>
          <xm:sqref>L14:L21 L28:L44 L182:L367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Hoja1</vt:lpstr>
      <vt:lpstr>GLOSAS</vt:lpstr>
      <vt:lpstr>1_G6-2</vt:lpstr>
      <vt:lpstr>2_G7-2</vt:lpstr>
      <vt:lpstr>4_G12-1</vt:lpstr>
      <vt:lpstr>GLOSAS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2025-12-20T03:25:34Z</dcterms:modified>
</cp:coreProperties>
</file>